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23256" windowHeight="12372"/>
  </bookViews>
  <sheets>
    <sheet name="TDSheet" sheetId="1" r:id="rId1"/>
  </sheets>
  <definedNames>
    <definedName name="_xlnm._FilterDatabase" localSheetId="0" hidden="1">TDSheet!$B$12:$Z$1643</definedName>
  </definedNames>
  <calcPr calcId="144525" refMode="R1C1"/>
</workbook>
</file>

<file path=xl/calcChain.xml><?xml version="1.0" encoding="utf-8"?>
<calcChain xmlns="http://schemas.openxmlformats.org/spreadsheetml/2006/main">
  <c r="P17" i="1" l="1"/>
  <c r="Q17" i="1"/>
  <c r="R17" i="1"/>
  <c r="W17" i="1"/>
  <c r="P21" i="1"/>
  <c r="Q21" i="1"/>
  <c r="R21" i="1"/>
  <c r="W21" i="1"/>
  <c r="P22" i="1"/>
  <c r="Q22" i="1"/>
  <c r="R22" i="1"/>
  <c r="W22" i="1"/>
  <c r="P23" i="1"/>
  <c r="Q23" i="1"/>
  <c r="R23" i="1"/>
  <c r="W23" i="1"/>
  <c r="P25" i="1"/>
  <c r="Q25" i="1"/>
  <c r="R25" i="1"/>
  <c r="W25" i="1"/>
  <c r="P26" i="1"/>
  <c r="Q26" i="1"/>
  <c r="R26" i="1"/>
  <c r="W26" i="1"/>
  <c r="P27" i="1"/>
  <c r="Q27" i="1"/>
  <c r="R27" i="1"/>
  <c r="W27" i="1"/>
  <c r="P28" i="1"/>
  <c r="Q28" i="1"/>
  <c r="R28" i="1"/>
  <c r="W28" i="1"/>
  <c r="P30" i="1"/>
  <c r="Q30" i="1"/>
  <c r="R30" i="1"/>
  <c r="W30" i="1"/>
  <c r="P31" i="1"/>
  <c r="Q31" i="1"/>
  <c r="R31" i="1"/>
  <c r="W31" i="1"/>
  <c r="P32" i="1"/>
  <c r="Q32" i="1"/>
  <c r="R32" i="1"/>
  <c r="W32" i="1"/>
  <c r="P33" i="1"/>
  <c r="Q33" i="1"/>
  <c r="R33" i="1"/>
  <c r="W33" i="1"/>
  <c r="P34" i="1"/>
  <c r="Q34" i="1"/>
  <c r="R34" i="1"/>
  <c r="W34" i="1"/>
  <c r="P36" i="1"/>
  <c r="Q36" i="1"/>
  <c r="R36" i="1"/>
  <c r="W36" i="1"/>
  <c r="P37" i="1"/>
  <c r="Q37" i="1"/>
  <c r="R37" i="1"/>
  <c r="W37" i="1"/>
  <c r="P38" i="1"/>
  <c r="Q38" i="1"/>
  <c r="R38" i="1"/>
  <c r="W38" i="1"/>
  <c r="P39" i="1"/>
  <c r="Q39" i="1"/>
  <c r="R39" i="1"/>
  <c r="W39" i="1"/>
  <c r="P41" i="1"/>
  <c r="Q41" i="1"/>
  <c r="R41" i="1"/>
  <c r="W41" i="1"/>
  <c r="P42" i="1"/>
  <c r="Q42" i="1"/>
  <c r="R42" i="1"/>
  <c r="W42" i="1"/>
  <c r="P43" i="1"/>
  <c r="Q43" i="1"/>
  <c r="R43" i="1"/>
  <c r="W43" i="1"/>
  <c r="P44" i="1"/>
  <c r="Q44" i="1"/>
  <c r="R44" i="1"/>
  <c r="W44" i="1"/>
  <c r="P45" i="1"/>
  <c r="Q45" i="1"/>
  <c r="R45" i="1"/>
  <c r="W45" i="1"/>
  <c r="P46" i="1"/>
  <c r="Q46" i="1"/>
  <c r="R46" i="1"/>
  <c r="W46" i="1"/>
  <c r="P47" i="1"/>
  <c r="Q47" i="1"/>
  <c r="R47" i="1"/>
  <c r="W47" i="1"/>
  <c r="P48" i="1"/>
  <c r="Q48" i="1"/>
  <c r="R48" i="1"/>
  <c r="W48" i="1"/>
  <c r="P49" i="1"/>
  <c r="Q49" i="1"/>
  <c r="R49" i="1"/>
  <c r="W49" i="1"/>
  <c r="P51" i="1"/>
  <c r="Q51" i="1"/>
  <c r="R51" i="1"/>
  <c r="W51" i="1"/>
  <c r="P52" i="1"/>
  <c r="Q52" i="1"/>
  <c r="R52" i="1"/>
  <c r="W52" i="1"/>
  <c r="P53" i="1"/>
  <c r="Q53" i="1"/>
  <c r="R53" i="1"/>
  <c r="W53" i="1"/>
  <c r="P54" i="1"/>
  <c r="Q54" i="1"/>
  <c r="R54" i="1"/>
  <c r="W54" i="1"/>
  <c r="P55" i="1"/>
  <c r="Q55" i="1"/>
  <c r="R55" i="1"/>
  <c r="W55" i="1"/>
  <c r="P56" i="1"/>
  <c r="Q56" i="1"/>
  <c r="R56" i="1"/>
  <c r="W56" i="1"/>
  <c r="P57" i="1"/>
  <c r="Q57" i="1"/>
  <c r="R57" i="1"/>
  <c r="W57" i="1"/>
  <c r="P58" i="1"/>
  <c r="Q58" i="1"/>
  <c r="R58" i="1"/>
  <c r="W58" i="1"/>
  <c r="P64" i="1"/>
  <c r="Q64" i="1"/>
  <c r="R64" i="1"/>
  <c r="W64" i="1"/>
  <c r="P65" i="1"/>
  <c r="Q65" i="1"/>
  <c r="R65" i="1"/>
  <c r="W65" i="1"/>
  <c r="P66" i="1"/>
  <c r="Q66" i="1"/>
  <c r="R66" i="1"/>
  <c r="W66" i="1"/>
  <c r="P67" i="1"/>
  <c r="Q67" i="1"/>
  <c r="R67" i="1"/>
  <c r="W67" i="1"/>
  <c r="P68" i="1"/>
  <c r="Q68" i="1"/>
  <c r="R68" i="1"/>
  <c r="W68" i="1"/>
  <c r="P69" i="1"/>
  <c r="Q69" i="1"/>
  <c r="R69" i="1"/>
  <c r="W69" i="1"/>
  <c r="P71" i="1"/>
  <c r="Q71" i="1"/>
  <c r="R71" i="1"/>
  <c r="W71" i="1"/>
  <c r="P72" i="1"/>
  <c r="Q72" i="1"/>
  <c r="R72" i="1"/>
  <c r="W72" i="1"/>
  <c r="P73" i="1"/>
  <c r="Q73" i="1"/>
  <c r="R73" i="1"/>
  <c r="W73" i="1"/>
  <c r="P74" i="1"/>
  <c r="Q74" i="1"/>
  <c r="R74" i="1"/>
  <c r="W74" i="1"/>
  <c r="P79" i="1"/>
  <c r="Q79" i="1"/>
  <c r="R79" i="1"/>
  <c r="W79" i="1"/>
  <c r="P80" i="1"/>
  <c r="Q80" i="1"/>
  <c r="R80" i="1"/>
  <c r="W80" i="1"/>
  <c r="P81" i="1"/>
  <c r="Q81" i="1"/>
  <c r="R81" i="1"/>
  <c r="W81" i="1"/>
  <c r="P84" i="1"/>
  <c r="Q84" i="1"/>
  <c r="R84" i="1"/>
  <c r="W84" i="1"/>
  <c r="P85" i="1"/>
  <c r="Q85" i="1"/>
  <c r="R85" i="1"/>
  <c r="W85" i="1"/>
  <c r="P86" i="1"/>
  <c r="Q86" i="1"/>
  <c r="R86" i="1"/>
  <c r="W86" i="1"/>
  <c r="P91" i="1"/>
  <c r="Q91" i="1"/>
  <c r="R91" i="1"/>
  <c r="W91" i="1"/>
  <c r="P92" i="1"/>
  <c r="Q92" i="1"/>
  <c r="R92" i="1"/>
  <c r="W92" i="1"/>
  <c r="P93" i="1"/>
  <c r="Q93" i="1"/>
  <c r="R93" i="1"/>
  <c r="W93" i="1"/>
  <c r="P94" i="1"/>
  <c r="Q94" i="1"/>
  <c r="R94" i="1"/>
  <c r="W94" i="1"/>
  <c r="P95" i="1"/>
  <c r="Q95" i="1"/>
  <c r="R95" i="1"/>
  <c r="W95" i="1"/>
  <c r="P98" i="1"/>
  <c r="Q98" i="1"/>
  <c r="R98" i="1"/>
  <c r="W98" i="1"/>
  <c r="P99" i="1"/>
  <c r="Q99" i="1"/>
  <c r="R99" i="1"/>
  <c r="W99" i="1"/>
  <c r="P100" i="1"/>
  <c r="Q100" i="1"/>
  <c r="R100" i="1"/>
  <c r="W100" i="1"/>
  <c r="P101" i="1"/>
  <c r="Q101" i="1"/>
  <c r="R101" i="1"/>
  <c r="W101" i="1"/>
  <c r="P106" i="1"/>
  <c r="Q106" i="1"/>
  <c r="R106" i="1"/>
  <c r="W106" i="1"/>
  <c r="P109" i="1"/>
  <c r="Q109" i="1"/>
  <c r="R109" i="1"/>
  <c r="W109" i="1"/>
  <c r="P113" i="1"/>
  <c r="Q113" i="1"/>
  <c r="R113" i="1"/>
  <c r="W113" i="1"/>
  <c r="P114" i="1"/>
  <c r="Q114" i="1"/>
  <c r="R114" i="1"/>
  <c r="W114" i="1"/>
  <c r="P115" i="1"/>
  <c r="Q115" i="1"/>
  <c r="R115" i="1"/>
  <c r="W115" i="1"/>
  <c r="P116" i="1"/>
  <c r="Q116" i="1"/>
  <c r="R116" i="1"/>
  <c r="W116" i="1"/>
  <c r="P118" i="1"/>
  <c r="Q118" i="1"/>
  <c r="R118" i="1"/>
  <c r="W118" i="1"/>
  <c r="P121" i="1"/>
  <c r="Q121" i="1"/>
  <c r="R121" i="1"/>
  <c r="W121" i="1"/>
  <c r="P122" i="1"/>
  <c r="Q122" i="1"/>
  <c r="R122" i="1"/>
  <c r="W122" i="1"/>
  <c r="P123" i="1"/>
  <c r="Q123" i="1"/>
  <c r="R123" i="1"/>
  <c r="W123" i="1"/>
  <c r="P130" i="1"/>
  <c r="Q130" i="1"/>
  <c r="R130" i="1"/>
  <c r="W130" i="1"/>
  <c r="P131" i="1"/>
  <c r="Q131" i="1"/>
  <c r="R131" i="1"/>
  <c r="W131" i="1"/>
  <c r="P133" i="1"/>
  <c r="Q133" i="1"/>
  <c r="R133" i="1"/>
  <c r="W133" i="1"/>
  <c r="P136" i="1"/>
  <c r="Q136" i="1"/>
  <c r="R136" i="1"/>
  <c r="W136" i="1"/>
  <c r="P138" i="1"/>
  <c r="Q138" i="1"/>
  <c r="R138" i="1"/>
  <c r="W138" i="1"/>
  <c r="P140" i="1"/>
  <c r="Q140" i="1"/>
  <c r="R140" i="1"/>
  <c r="W140" i="1"/>
  <c r="P143" i="1"/>
  <c r="Q143" i="1"/>
  <c r="R143" i="1"/>
  <c r="W143" i="1"/>
  <c r="P145" i="1"/>
  <c r="Q145" i="1"/>
  <c r="R145" i="1"/>
  <c r="W145" i="1"/>
  <c r="P146" i="1"/>
  <c r="Q146" i="1"/>
  <c r="R146" i="1"/>
  <c r="W146" i="1"/>
  <c r="P149" i="1"/>
  <c r="Q149" i="1"/>
  <c r="R149" i="1"/>
  <c r="W149" i="1"/>
  <c r="P150" i="1"/>
  <c r="Q150" i="1"/>
  <c r="R150" i="1"/>
  <c r="W150" i="1"/>
  <c r="P153" i="1"/>
  <c r="Q153" i="1"/>
  <c r="R153" i="1"/>
  <c r="W153" i="1"/>
  <c r="P154" i="1"/>
  <c r="Q154" i="1"/>
  <c r="R154" i="1"/>
  <c r="W154" i="1"/>
  <c r="P155" i="1"/>
  <c r="Q155" i="1"/>
  <c r="R155" i="1"/>
  <c r="W155" i="1"/>
  <c r="P158" i="1"/>
  <c r="Q158" i="1"/>
  <c r="R158" i="1"/>
  <c r="W158" i="1"/>
  <c r="P159" i="1"/>
  <c r="Q159" i="1"/>
  <c r="R159" i="1"/>
  <c r="W159" i="1"/>
  <c r="P160" i="1"/>
  <c r="Q160" i="1"/>
  <c r="R160" i="1"/>
  <c r="W160" i="1"/>
  <c r="P161" i="1"/>
  <c r="Q161" i="1"/>
  <c r="R161" i="1"/>
  <c r="W161" i="1"/>
  <c r="P164" i="1"/>
  <c r="Q164" i="1"/>
  <c r="R164" i="1"/>
  <c r="W164" i="1"/>
  <c r="P165" i="1"/>
  <c r="Q165" i="1"/>
  <c r="R165" i="1"/>
  <c r="W165" i="1"/>
  <c r="P167" i="1"/>
  <c r="Q167" i="1"/>
  <c r="R167" i="1"/>
  <c r="W167" i="1"/>
  <c r="P168" i="1"/>
  <c r="Q168" i="1"/>
  <c r="R168" i="1"/>
  <c r="W168" i="1"/>
  <c r="P171" i="1"/>
  <c r="Q171" i="1"/>
  <c r="R171" i="1"/>
  <c r="W171" i="1"/>
  <c r="P172" i="1"/>
  <c r="Q172" i="1"/>
  <c r="R172" i="1"/>
  <c r="W172" i="1"/>
  <c r="P173" i="1"/>
  <c r="Q173" i="1"/>
  <c r="R173" i="1"/>
  <c r="W173" i="1"/>
  <c r="P174" i="1"/>
  <c r="Q174" i="1"/>
  <c r="R174" i="1"/>
  <c r="W174" i="1"/>
  <c r="P175" i="1"/>
  <c r="Q175" i="1"/>
  <c r="R175" i="1"/>
  <c r="W175" i="1"/>
  <c r="P177" i="1"/>
  <c r="Q177" i="1"/>
  <c r="R177" i="1"/>
  <c r="W177" i="1"/>
  <c r="P179" i="1"/>
  <c r="Q179" i="1"/>
  <c r="R179" i="1"/>
  <c r="W179" i="1"/>
  <c r="P186" i="1"/>
  <c r="Q186" i="1"/>
  <c r="R186" i="1"/>
  <c r="W186" i="1"/>
  <c r="P188" i="1"/>
  <c r="Q188" i="1"/>
  <c r="R188" i="1"/>
  <c r="W188" i="1"/>
  <c r="P193" i="1"/>
  <c r="Q193" i="1"/>
  <c r="R193" i="1"/>
  <c r="W193" i="1"/>
  <c r="P196" i="1"/>
  <c r="Q196" i="1"/>
  <c r="R196" i="1"/>
  <c r="W196" i="1"/>
  <c r="P202" i="1"/>
  <c r="Q202" i="1"/>
  <c r="R202" i="1"/>
  <c r="W202" i="1"/>
  <c r="P206" i="1"/>
  <c r="Q206" i="1"/>
  <c r="R206" i="1"/>
  <c r="W206" i="1"/>
  <c r="P210" i="1"/>
  <c r="Q210" i="1"/>
  <c r="R210" i="1"/>
  <c r="W210" i="1"/>
  <c r="P211" i="1"/>
  <c r="Q211" i="1"/>
  <c r="R211" i="1"/>
  <c r="W211" i="1"/>
  <c r="P213" i="1"/>
  <c r="Q213" i="1"/>
  <c r="R213" i="1"/>
  <c r="W213" i="1"/>
  <c r="P216" i="1"/>
  <c r="Q216" i="1"/>
  <c r="R216" i="1"/>
  <c r="W216" i="1"/>
  <c r="P218" i="1"/>
  <c r="Q218" i="1"/>
  <c r="R218" i="1"/>
  <c r="W218" i="1"/>
  <c r="P219" i="1"/>
  <c r="Q219" i="1"/>
  <c r="R219" i="1"/>
  <c r="W219" i="1"/>
  <c r="P220" i="1"/>
  <c r="Q220" i="1"/>
  <c r="R220" i="1"/>
  <c r="W220" i="1"/>
  <c r="P221" i="1"/>
  <c r="Q221" i="1"/>
  <c r="R221" i="1"/>
  <c r="W221" i="1"/>
  <c r="P222" i="1"/>
  <c r="Q222" i="1"/>
  <c r="R222" i="1"/>
  <c r="W222" i="1"/>
  <c r="P223" i="1"/>
  <c r="Q223" i="1"/>
  <c r="R223" i="1"/>
  <c r="W223" i="1"/>
  <c r="P224" i="1"/>
  <c r="Q224" i="1"/>
  <c r="R224" i="1"/>
  <c r="W224" i="1"/>
  <c r="P225" i="1"/>
  <c r="Q225" i="1"/>
  <c r="R225" i="1"/>
  <c r="W225" i="1"/>
  <c r="P226" i="1"/>
  <c r="Q226" i="1"/>
  <c r="R226" i="1"/>
  <c r="W226" i="1"/>
  <c r="P227" i="1"/>
  <c r="Q227" i="1"/>
  <c r="R227" i="1"/>
  <c r="W227" i="1"/>
  <c r="P228" i="1"/>
  <c r="Q228" i="1"/>
  <c r="R228" i="1"/>
  <c r="W228" i="1"/>
  <c r="P229" i="1"/>
  <c r="Q229" i="1"/>
  <c r="R229" i="1"/>
  <c r="W229" i="1"/>
  <c r="P230" i="1"/>
  <c r="Q230" i="1"/>
  <c r="R230" i="1"/>
  <c r="W230" i="1"/>
  <c r="P231" i="1"/>
  <c r="Q231" i="1"/>
  <c r="R231" i="1"/>
  <c r="W231" i="1"/>
  <c r="P232" i="1"/>
  <c r="Q232" i="1"/>
  <c r="R232" i="1"/>
  <c r="W232" i="1"/>
  <c r="P234" i="1"/>
  <c r="Q234" i="1"/>
  <c r="R234" i="1"/>
  <c r="W234" i="1"/>
  <c r="P239" i="1"/>
  <c r="Q239" i="1"/>
  <c r="R239" i="1"/>
  <c r="W239" i="1"/>
  <c r="P240" i="1"/>
  <c r="Q240" i="1"/>
  <c r="R240" i="1"/>
  <c r="W240" i="1"/>
  <c r="P242" i="1"/>
  <c r="Q242" i="1"/>
  <c r="R242" i="1"/>
  <c r="W242" i="1"/>
  <c r="P243" i="1"/>
  <c r="Q243" i="1"/>
  <c r="R243" i="1"/>
  <c r="W243" i="1"/>
  <c r="P244" i="1"/>
  <c r="Q244" i="1"/>
  <c r="R244" i="1"/>
  <c r="W244" i="1"/>
  <c r="P249" i="1"/>
  <c r="Q249" i="1"/>
  <c r="R249" i="1"/>
  <c r="W249" i="1"/>
  <c r="P252" i="1"/>
  <c r="Q252" i="1"/>
  <c r="R252" i="1"/>
  <c r="W252" i="1"/>
  <c r="P253" i="1"/>
  <c r="Q253" i="1"/>
  <c r="R253" i="1"/>
  <c r="W253" i="1"/>
  <c r="P255" i="1"/>
  <c r="Q255" i="1"/>
  <c r="R255" i="1"/>
  <c r="W255" i="1"/>
  <c r="P260" i="1"/>
  <c r="Q260" i="1"/>
  <c r="R260" i="1"/>
  <c r="W260" i="1"/>
  <c r="P261" i="1"/>
  <c r="Q261" i="1"/>
  <c r="R261" i="1"/>
  <c r="W261" i="1"/>
  <c r="P262" i="1"/>
  <c r="Q262" i="1"/>
  <c r="R262" i="1"/>
  <c r="W262" i="1"/>
  <c r="P263" i="1"/>
  <c r="Q263" i="1"/>
  <c r="R263" i="1"/>
  <c r="W263" i="1"/>
  <c r="P266" i="1"/>
  <c r="Q266" i="1"/>
  <c r="R266" i="1"/>
  <c r="W266" i="1"/>
  <c r="P267" i="1"/>
  <c r="Q267" i="1"/>
  <c r="R267" i="1"/>
  <c r="W267" i="1"/>
  <c r="P268" i="1"/>
  <c r="Q268" i="1"/>
  <c r="R268" i="1"/>
  <c r="W268" i="1"/>
  <c r="P269" i="1"/>
  <c r="Q269" i="1"/>
  <c r="R269" i="1"/>
  <c r="W269" i="1"/>
  <c r="P271" i="1"/>
  <c r="Q271" i="1"/>
  <c r="R271" i="1"/>
  <c r="W271" i="1"/>
  <c r="P272" i="1"/>
  <c r="Q272" i="1"/>
  <c r="R272" i="1"/>
  <c r="W272" i="1"/>
  <c r="P273" i="1"/>
  <c r="Q273" i="1"/>
  <c r="R273" i="1"/>
  <c r="W273" i="1"/>
  <c r="P277" i="1"/>
  <c r="Q277" i="1"/>
  <c r="R277" i="1"/>
  <c r="W277" i="1"/>
  <c r="P278" i="1"/>
  <c r="Q278" i="1"/>
  <c r="R278" i="1"/>
  <c r="W278" i="1"/>
  <c r="P281" i="1"/>
  <c r="Q281" i="1"/>
  <c r="R281" i="1"/>
  <c r="W281" i="1"/>
  <c r="P282" i="1"/>
  <c r="Q282" i="1"/>
  <c r="R282" i="1"/>
  <c r="W282" i="1"/>
  <c r="P283" i="1"/>
  <c r="Q283" i="1"/>
  <c r="R283" i="1"/>
  <c r="W283" i="1"/>
  <c r="P284" i="1"/>
  <c r="Q284" i="1"/>
  <c r="R284" i="1"/>
  <c r="W284" i="1"/>
  <c r="P285" i="1"/>
  <c r="Q285" i="1"/>
  <c r="R285" i="1"/>
  <c r="W285" i="1"/>
  <c r="P286" i="1"/>
  <c r="Q286" i="1"/>
  <c r="R286" i="1"/>
  <c r="W286" i="1"/>
  <c r="P289" i="1"/>
  <c r="Q289" i="1"/>
  <c r="R289" i="1"/>
  <c r="W289" i="1"/>
  <c r="P291" i="1"/>
  <c r="Q291" i="1"/>
  <c r="R291" i="1"/>
  <c r="W291" i="1"/>
  <c r="P292" i="1"/>
  <c r="Q292" i="1"/>
  <c r="R292" i="1"/>
  <c r="W292" i="1"/>
  <c r="P293" i="1"/>
  <c r="Q293" i="1"/>
  <c r="R293" i="1"/>
  <c r="W293" i="1"/>
  <c r="P295" i="1"/>
  <c r="Q295" i="1"/>
  <c r="R295" i="1"/>
  <c r="W295" i="1"/>
  <c r="P296" i="1"/>
  <c r="Q296" i="1"/>
  <c r="R296" i="1"/>
  <c r="W296" i="1"/>
  <c r="P297" i="1"/>
  <c r="Q297" i="1"/>
  <c r="R297" i="1"/>
  <c r="W297" i="1"/>
  <c r="P298" i="1"/>
  <c r="Q298" i="1"/>
  <c r="R298" i="1"/>
  <c r="W298" i="1"/>
  <c r="P299" i="1"/>
  <c r="Q299" i="1"/>
  <c r="R299" i="1"/>
  <c r="W299" i="1"/>
  <c r="P300" i="1"/>
  <c r="Q300" i="1"/>
  <c r="R300" i="1"/>
  <c r="W300" i="1"/>
  <c r="P301" i="1"/>
  <c r="Q301" i="1"/>
  <c r="R301" i="1"/>
  <c r="W301" i="1"/>
  <c r="P302" i="1"/>
  <c r="Q302" i="1"/>
  <c r="R302" i="1"/>
  <c r="W302" i="1"/>
  <c r="P303" i="1"/>
  <c r="Q303" i="1"/>
  <c r="R303" i="1"/>
  <c r="W303" i="1"/>
  <c r="P304" i="1"/>
  <c r="Q304" i="1"/>
  <c r="R304" i="1"/>
  <c r="W304" i="1"/>
  <c r="P305" i="1"/>
  <c r="Q305" i="1"/>
  <c r="R305" i="1"/>
  <c r="W305" i="1"/>
  <c r="P306" i="1"/>
  <c r="Q306" i="1"/>
  <c r="R306" i="1"/>
  <c r="W306" i="1"/>
  <c r="P307" i="1"/>
  <c r="Q307" i="1"/>
  <c r="R307" i="1"/>
  <c r="W307" i="1"/>
  <c r="P308" i="1"/>
  <c r="Q308" i="1"/>
  <c r="R308" i="1"/>
  <c r="W308" i="1"/>
  <c r="P309" i="1"/>
  <c r="Q309" i="1"/>
  <c r="R309" i="1"/>
  <c r="W309" i="1"/>
  <c r="P311" i="1"/>
  <c r="Q311" i="1"/>
  <c r="R311" i="1"/>
  <c r="W311" i="1"/>
  <c r="P312" i="1"/>
  <c r="Q312" i="1"/>
  <c r="R312" i="1"/>
  <c r="W312" i="1"/>
  <c r="P313" i="1"/>
  <c r="Q313" i="1"/>
  <c r="R313" i="1"/>
  <c r="W313" i="1"/>
  <c r="P314" i="1"/>
  <c r="Q314" i="1"/>
  <c r="R314" i="1"/>
  <c r="W314" i="1"/>
  <c r="P315" i="1"/>
  <c r="Q315" i="1"/>
  <c r="R315" i="1"/>
  <c r="W315" i="1"/>
  <c r="P316" i="1"/>
  <c r="Q316" i="1"/>
  <c r="R316" i="1"/>
  <c r="W316" i="1"/>
  <c r="P317" i="1"/>
  <c r="Q317" i="1"/>
  <c r="R317" i="1"/>
  <c r="W317" i="1"/>
  <c r="P318" i="1"/>
  <c r="Q318" i="1"/>
  <c r="R318" i="1"/>
  <c r="W318" i="1"/>
  <c r="P319" i="1"/>
  <c r="Q319" i="1"/>
  <c r="R319" i="1"/>
  <c r="W319" i="1"/>
  <c r="P320" i="1"/>
  <c r="Q320" i="1"/>
  <c r="R320" i="1"/>
  <c r="W320" i="1"/>
  <c r="P321" i="1"/>
  <c r="Q321" i="1"/>
  <c r="R321" i="1"/>
  <c r="W321" i="1"/>
  <c r="P323" i="1"/>
  <c r="Q323" i="1"/>
  <c r="R323" i="1"/>
  <c r="W323" i="1"/>
  <c r="P324" i="1"/>
  <c r="Q324" i="1"/>
  <c r="R324" i="1"/>
  <c r="W324" i="1"/>
  <c r="P325" i="1"/>
  <c r="Q325" i="1"/>
  <c r="R325" i="1"/>
  <c r="W325" i="1"/>
  <c r="P326" i="1"/>
  <c r="Q326" i="1"/>
  <c r="R326" i="1"/>
  <c r="W326" i="1"/>
  <c r="P327" i="1"/>
  <c r="Q327" i="1"/>
  <c r="R327" i="1"/>
  <c r="W327" i="1"/>
  <c r="P328" i="1"/>
  <c r="Q328" i="1"/>
  <c r="R328" i="1"/>
  <c r="W328" i="1"/>
  <c r="P329" i="1"/>
  <c r="Q329" i="1"/>
  <c r="R329" i="1"/>
  <c r="W329" i="1"/>
  <c r="P330" i="1"/>
  <c r="Q330" i="1"/>
  <c r="R330" i="1"/>
  <c r="W330" i="1"/>
  <c r="P331" i="1"/>
  <c r="Q331" i="1"/>
  <c r="R331" i="1"/>
  <c r="W331" i="1"/>
  <c r="P332" i="1"/>
  <c r="Q332" i="1"/>
  <c r="R332" i="1"/>
  <c r="W332" i="1"/>
  <c r="P333" i="1"/>
  <c r="Q333" i="1"/>
  <c r="R333" i="1"/>
  <c r="W333" i="1"/>
  <c r="P334" i="1"/>
  <c r="Q334" i="1"/>
  <c r="R334" i="1"/>
  <c r="W334" i="1"/>
  <c r="P335" i="1"/>
  <c r="Q335" i="1"/>
  <c r="R335" i="1"/>
  <c r="W335" i="1"/>
  <c r="P336" i="1"/>
  <c r="Q336" i="1"/>
  <c r="R336" i="1"/>
  <c r="W336" i="1"/>
  <c r="P337" i="1"/>
  <c r="Q337" i="1"/>
  <c r="R337" i="1"/>
  <c r="W337" i="1"/>
  <c r="P338" i="1"/>
  <c r="Q338" i="1"/>
  <c r="R338" i="1"/>
  <c r="W338" i="1"/>
  <c r="P339" i="1"/>
  <c r="Q339" i="1"/>
  <c r="R339" i="1"/>
  <c r="W339" i="1"/>
  <c r="P340" i="1"/>
  <c r="Q340" i="1"/>
  <c r="R340" i="1"/>
  <c r="W340" i="1"/>
  <c r="P341" i="1"/>
  <c r="Q341" i="1"/>
  <c r="R341" i="1"/>
  <c r="W341" i="1"/>
  <c r="P342" i="1"/>
  <c r="Q342" i="1"/>
  <c r="R342" i="1"/>
  <c r="W342" i="1"/>
  <c r="P343" i="1"/>
  <c r="Q343" i="1"/>
  <c r="R343" i="1"/>
  <c r="W343" i="1"/>
  <c r="P344" i="1"/>
  <c r="Q344" i="1"/>
  <c r="R344" i="1"/>
  <c r="W344" i="1"/>
  <c r="P347" i="1"/>
  <c r="Q347" i="1"/>
  <c r="R347" i="1"/>
  <c r="W347" i="1"/>
  <c r="P348" i="1"/>
  <c r="Q348" i="1"/>
  <c r="R348" i="1"/>
  <c r="W348" i="1"/>
  <c r="P351" i="1"/>
  <c r="Q351" i="1"/>
  <c r="R351" i="1"/>
  <c r="W351" i="1"/>
  <c r="P352" i="1"/>
  <c r="Q352" i="1"/>
  <c r="R352" i="1"/>
  <c r="W352" i="1"/>
  <c r="P355" i="1"/>
  <c r="Q355" i="1"/>
  <c r="R355" i="1"/>
  <c r="W355" i="1"/>
  <c r="P356" i="1"/>
  <c r="Q356" i="1"/>
  <c r="R356" i="1"/>
  <c r="W356" i="1"/>
  <c r="P357" i="1"/>
  <c r="Q357" i="1"/>
  <c r="R357" i="1"/>
  <c r="W357" i="1"/>
  <c r="P358" i="1"/>
  <c r="Q358" i="1"/>
  <c r="R358" i="1"/>
  <c r="W358" i="1"/>
  <c r="P359" i="1"/>
  <c r="Q359" i="1"/>
  <c r="R359" i="1"/>
  <c r="W359" i="1"/>
  <c r="P360" i="1"/>
  <c r="Q360" i="1"/>
  <c r="R360" i="1"/>
  <c r="W360" i="1"/>
  <c r="P361" i="1"/>
  <c r="Q361" i="1"/>
  <c r="R361" i="1"/>
  <c r="W361" i="1"/>
  <c r="P362" i="1"/>
  <c r="Q362" i="1"/>
  <c r="R362" i="1"/>
  <c r="W362" i="1"/>
  <c r="P364" i="1"/>
  <c r="Q364" i="1"/>
  <c r="W364" i="1"/>
  <c r="P365" i="1"/>
  <c r="Q365" i="1"/>
  <c r="W365" i="1"/>
  <c r="P366" i="1"/>
  <c r="Q366" i="1"/>
  <c r="W366" i="1"/>
  <c r="P367" i="1"/>
  <c r="Q367" i="1"/>
  <c r="W367" i="1"/>
  <c r="P368" i="1"/>
  <c r="Q368" i="1"/>
  <c r="W368" i="1"/>
  <c r="P369" i="1"/>
  <c r="Q369" i="1"/>
  <c r="W369" i="1"/>
  <c r="P371" i="1"/>
  <c r="Q371" i="1"/>
  <c r="R371" i="1"/>
  <c r="W371" i="1"/>
  <c r="P372" i="1"/>
  <c r="Q372" i="1"/>
  <c r="R372" i="1"/>
  <c r="W372" i="1"/>
  <c r="P375" i="1"/>
  <c r="Q375" i="1"/>
  <c r="R375" i="1"/>
  <c r="W375" i="1"/>
  <c r="P376" i="1"/>
  <c r="Q376" i="1"/>
  <c r="R376" i="1"/>
  <c r="W376" i="1"/>
  <c r="P377" i="1"/>
  <c r="Q377" i="1"/>
  <c r="R377" i="1"/>
  <c r="W377" i="1"/>
  <c r="P378" i="1"/>
  <c r="Q378" i="1"/>
  <c r="R378" i="1"/>
  <c r="W378" i="1"/>
  <c r="P379" i="1"/>
  <c r="Q379" i="1"/>
  <c r="R379" i="1"/>
  <c r="W379" i="1"/>
  <c r="P380" i="1"/>
  <c r="Q380" i="1"/>
  <c r="R380" i="1"/>
  <c r="W380" i="1"/>
  <c r="P382" i="1"/>
  <c r="Q382" i="1"/>
  <c r="R382" i="1"/>
  <c r="W382" i="1"/>
  <c r="P383" i="1"/>
  <c r="Q383" i="1"/>
  <c r="R383" i="1"/>
  <c r="W383" i="1"/>
  <c r="P384" i="1"/>
  <c r="Q384" i="1"/>
  <c r="R384" i="1"/>
  <c r="W384" i="1"/>
  <c r="P385" i="1"/>
  <c r="Q385" i="1"/>
  <c r="R385" i="1"/>
  <c r="W385" i="1"/>
  <c r="P386" i="1"/>
  <c r="Q386" i="1"/>
  <c r="R386" i="1"/>
  <c r="W386" i="1"/>
  <c r="P387" i="1"/>
  <c r="Q387" i="1"/>
  <c r="R387" i="1"/>
  <c r="W387" i="1"/>
  <c r="P389" i="1"/>
  <c r="Q389" i="1"/>
  <c r="R389" i="1"/>
  <c r="W389" i="1"/>
  <c r="P394" i="1"/>
  <c r="Q394" i="1"/>
  <c r="R394" i="1"/>
  <c r="W394" i="1"/>
  <c r="P399" i="1"/>
  <c r="Q399" i="1"/>
  <c r="R399" i="1"/>
  <c r="W399" i="1"/>
  <c r="P402" i="1"/>
  <c r="Q402" i="1"/>
  <c r="R402" i="1"/>
  <c r="W402" i="1"/>
  <c r="P404" i="1"/>
  <c r="Q404" i="1"/>
  <c r="R404" i="1"/>
  <c r="W404" i="1"/>
  <c r="P406" i="1"/>
  <c r="Q406" i="1"/>
  <c r="R406" i="1"/>
  <c r="W406" i="1"/>
  <c r="P407" i="1"/>
  <c r="Q407" i="1"/>
  <c r="R407" i="1"/>
  <c r="W407" i="1"/>
  <c r="P408" i="1"/>
  <c r="Q408" i="1"/>
  <c r="R408" i="1"/>
  <c r="W408" i="1"/>
  <c r="P409" i="1"/>
  <c r="Q409" i="1"/>
  <c r="R409" i="1"/>
  <c r="W409" i="1"/>
  <c r="P411" i="1"/>
  <c r="Q411" i="1"/>
  <c r="R411" i="1"/>
  <c r="W411" i="1"/>
  <c r="P414" i="1"/>
  <c r="Q414" i="1"/>
  <c r="R414" i="1"/>
  <c r="W414" i="1"/>
  <c r="P415" i="1"/>
  <c r="Q415" i="1"/>
  <c r="R415" i="1"/>
  <c r="W415" i="1"/>
  <c r="P416" i="1"/>
  <c r="Q416" i="1"/>
  <c r="R416" i="1"/>
  <c r="W416" i="1"/>
  <c r="P417" i="1"/>
  <c r="Q417" i="1"/>
  <c r="R417" i="1"/>
  <c r="W417" i="1"/>
  <c r="P419" i="1"/>
  <c r="Q419" i="1"/>
  <c r="R419" i="1"/>
  <c r="W419" i="1"/>
  <c r="P420" i="1"/>
  <c r="Q420" i="1"/>
  <c r="R420" i="1"/>
  <c r="W420" i="1"/>
  <c r="P421" i="1"/>
  <c r="Q421" i="1"/>
  <c r="R421" i="1"/>
  <c r="W421" i="1"/>
  <c r="P423" i="1"/>
  <c r="Q423" i="1"/>
  <c r="R423" i="1"/>
  <c r="W423" i="1"/>
  <c r="P424" i="1"/>
  <c r="Q424" i="1"/>
  <c r="R424" i="1"/>
  <c r="W424" i="1"/>
  <c r="P426" i="1"/>
  <c r="Q426" i="1"/>
  <c r="R426" i="1"/>
  <c r="W426" i="1"/>
  <c r="P427" i="1"/>
  <c r="Q427" i="1"/>
  <c r="R427" i="1"/>
  <c r="W427" i="1"/>
  <c r="P428" i="1"/>
  <c r="Q428" i="1"/>
  <c r="R428" i="1"/>
  <c r="W428" i="1"/>
  <c r="P429" i="1"/>
  <c r="Q429" i="1"/>
  <c r="R429" i="1"/>
  <c r="W429" i="1"/>
  <c r="P430" i="1"/>
  <c r="Q430" i="1"/>
  <c r="R430" i="1"/>
  <c r="W430" i="1"/>
  <c r="P431" i="1"/>
  <c r="Q431" i="1"/>
  <c r="R431" i="1"/>
  <c r="W431" i="1"/>
  <c r="P433" i="1"/>
  <c r="Q433" i="1"/>
  <c r="R433" i="1"/>
  <c r="W433" i="1"/>
  <c r="P435" i="1"/>
  <c r="Q435" i="1"/>
  <c r="R435" i="1"/>
  <c r="W435" i="1"/>
  <c r="P438" i="1"/>
  <c r="Q438" i="1"/>
  <c r="R438" i="1"/>
  <c r="W438" i="1"/>
  <c r="P439" i="1"/>
  <c r="Q439" i="1"/>
  <c r="R439" i="1"/>
  <c r="W439" i="1"/>
  <c r="P440" i="1"/>
  <c r="Q440" i="1"/>
  <c r="R440" i="1"/>
  <c r="W440" i="1"/>
  <c r="P441" i="1"/>
  <c r="Q441" i="1"/>
  <c r="R441" i="1"/>
  <c r="W441" i="1"/>
  <c r="P442" i="1"/>
  <c r="Q442" i="1"/>
  <c r="R442" i="1"/>
  <c r="W442" i="1"/>
  <c r="P444" i="1"/>
  <c r="Q444" i="1"/>
  <c r="R444" i="1"/>
  <c r="W444" i="1"/>
  <c r="P446" i="1"/>
  <c r="Q446" i="1"/>
  <c r="R446" i="1"/>
  <c r="W446" i="1"/>
  <c r="P451" i="1"/>
  <c r="Q451" i="1"/>
  <c r="R451" i="1"/>
  <c r="W451" i="1"/>
  <c r="P452" i="1"/>
  <c r="Q452" i="1"/>
  <c r="R452" i="1"/>
  <c r="W452" i="1"/>
  <c r="P453" i="1"/>
  <c r="Q453" i="1"/>
  <c r="R453" i="1"/>
  <c r="W453" i="1"/>
  <c r="P454" i="1"/>
  <c r="Q454" i="1"/>
  <c r="R454" i="1"/>
  <c r="W454" i="1"/>
  <c r="P455" i="1"/>
  <c r="Q455" i="1"/>
  <c r="R455" i="1"/>
  <c r="W455" i="1"/>
  <c r="P456" i="1"/>
  <c r="Q456" i="1"/>
  <c r="R456" i="1"/>
  <c r="W456" i="1"/>
  <c r="P457" i="1"/>
  <c r="Q457" i="1"/>
  <c r="R457" i="1"/>
  <c r="W457" i="1"/>
  <c r="P458" i="1"/>
  <c r="Q458" i="1"/>
  <c r="R458" i="1"/>
  <c r="W458" i="1"/>
  <c r="P460" i="1"/>
  <c r="Q460" i="1"/>
  <c r="R460" i="1"/>
  <c r="W460" i="1"/>
  <c r="P461" i="1"/>
  <c r="Q461" i="1"/>
  <c r="R461" i="1"/>
  <c r="W461" i="1"/>
  <c r="P462" i="1"/>
  <c r="Q462" i="1"/>
  <c r="R462" i="1"/>
  <c r="W462" i="1"/>
  <c r="P463" i="1"/>
  <c r="Q463" i="1"/>
  <c r="R463" i="1"/>
  <c r="W463" i="1"/>
  <c r="P464" i="1"/>
  <c r="Q464" i="1"/>
  <c r="R464" i="1"/>
  <c r="W464" i="1"/>
  <c r="P465" i="1"/>
  <c r="Q465" i="1"/>
  <c r="R465" i="1"/>
  <c r="W465" i="1"/>
  <c r="P466" i="1"/>
  <c r="Q466" i="1"/>
  <c r="R466" i="1"/>
  <c r="W466" i="1"/>
  <c r="P467" i="1"/>
  <c r="Q467" i="1"/>
  <c r="R467" i="1"/>
  <c r="W467" i="1"/>
  <c r="P468" i="1"/>
  <c r="Q468" i="1"/>
  <c r="R468" i="1"/>
  <c r="W468" i="1"/>
  <c r="P470" i="1"/>
  <c r="Q470" i="1"/>
  <c r="R470" i="1"/>
  <c r="W470" i="1"/>
  <c r="P471" i="1"/>
  <c r="Q471" i="1"/>
  <c r="R471" i="1"/>
  <c r="W471" i="1"/>
  <c r="P472" i="1"/>
  <c r="Q472" i="1"/>
  <c r="R472" i="1"/>
  <c r="W472" i="1"/>
  <c r="P473" i="1"/>
  <c r="Q473" i="1"/>
  <c r="R473" i="1"/>
  <c r="W473" i="1"/>
  <c r="P474" i="1"/>
  <c r="Q474" i="1"/>
  <c r="R474" i="1"/>
  <c r="W474" i="1"/>
  <c r="P475" i="1"/>
  <c r="Q475" i="1"/>
  <c r="R475" i="1"/>
  <c r="W475" i="1"/>
  <c r="P477" i="1"/>
  <c r="Q477" i="1"/>
  <c r="R477" i="1"/>
  <c r="W477" i="1"/>
  <c r="P478" i="1"/>
  <c r="Q478" i="1"/>
  <c r="R478" i="1"/>
  <c r="W478" i="1"/>
  <c r="P479" i="1"/>
  <c r="Q479" i="1"/>
  <c r="R479" i="1"/>
  <c r="W479" i="1"/>
  <c r="P480" i="1"/>
  <c r="Q480" i="1"/>
  <c r="R480" i="1"/>
  <c r="W480" i="1"/>
  <c r="P481" i="1"/>
  <c r="Q481" i="1"/>
  <c r="R481" i="1"/>
  <c r="W481" i="1"/>
  <c r="P482" i="1"/>
  <c r="Q482" i="1"/>
  <c r="R482" i="1"/>
  <c r="W482" i="1"/>
  <c r="P483" i="1"/>
  <c r="Q483" i="1"/>
  <c r="R483" i="1"/>
  <c r="W483" i="1"/>
  <c r="P484" i="1"/>
  <c r="Q484" i="1"/>
  <c r="R484" i="1"/>
  <c r="W484" i="1"/>
  <c r="P486" i="1"/>
  <c r="Q486" i="1"/>
  <c r="R486" i="1"/>
  <c r="W486" i="1"/>
  <c r="P487" i="1"/>
  <c r="Q487" i="1"/>
  <c r="R487" i="1"/>
  <c r="W487" i="1"/>
  <c r="P488" i="1"/>
  <c r="Q488" i="1"/>
  <c r="R488" i="1"/>
  <c r="W488" i="1"/>
  <c r="P489" i="1"/>
  <c r="Q489" i="1"/>
  <c r="R489" i="1"/>
  <c r="W489" i="1"/>
  <c r="P490" i="1"/>
  <c r="Q490" i="1"/>
  <c r="R490" i="1"/>
  <c r="W490" i="1"/>
  <c r="P491" i="1"/>
  <c r="Q491" i="1"/>
  <c r="R491" i="1"/>
  <c r="W491" i="1"/>
  <c r="P493" i="1"/>
  <c r="Q493" i="1"/>
  <c r="R493" i="1"/>
  <c r="W493" i="1"/>
  <c r="P495" i="1"/>
  <c r="Q495" i="1"/>
  <c r="R495" i="1"/>
  <c r="W495" i="1"/>
  <c r="P496" i="1"/>
  <c r="Q496" i="1"/>
  <c r="R496" i="1"/>
  <c r="W496" i="1"/>
  <c r="P497" i="1"/>
  <c r="Q497" i="1"/>
  <c r="R497" i="1"/>
  <c r="W497" i="1"/>
  <c r="P498" i="1"/>
  <c r="Q498" i="1"/>
  <c r="R498" i="1"/>
  <c r="W498" i="1"/>
  <c r="P499" i="1"/>
  <c r="Q499" i="1"/>
  <c r="R499" i="1"/>
  <c r="W499" i="1"/>
  <c r="P500" i="1"/>
  <c r="Q500" i="1"/>
  <c r="R500" i="1"/>
  <c r="W500" i="1"/>
  <c r="P504" i="1"/>
  <c r="Q504" i="1"/>
  <c r="R504" i="1"/>
  <c r="W504" i="1"/>
  <c r="P505" i="1"/>
  <c r="Q505" i="1"/>
  <c r="R505" i="1"/>
  <c r="W505" i="1"/>
  <c r="P506" i="1"/>
  <c r="Q506" i="1"/>
  <c r="R506" i="1"/>
  <c r="W506" i="1"/>
  <c r="P508" i="1"/>
  <c r="Q508" i="1"/>
  <c r="R508" i="1"/>
  <c r="W508" i="1"/>
  <c r="P509" i="1"/>
  <c r="Q509" i="1"/>
  <c r="R509" i="1"/>
  <c r="W509" i="1"/>
  <c r="P510" i="1"/>
  <c r="Q510" i="1"/>
  <c r="R510" i="1"/>
  <c r="W510" i="1"/>
  <c r="P512" i="1"/>
  <c r="Q512" i="1"/>
  <c r="R512" i="1"/>
  <c r="W512" i="1"/>
  <c r="P513" i="1"/>
  <c r="Q513" i="1"/>
  <c r="R513" i="1"/>
  <c r="W513" i="1"/>
  <c r="P515" i="1"/>
  <c r="Q515" i="1"/>
  <c r="R515" i="1"/>
  <c r="W515" i="1"/>
  <c r="P517" i="1"/>
  <c r="Q517" i="1"/>
  <c r="R517" i="1"/>
  <c r="W517" i="1"/>
  <c r="P518" i="1"/>
  <c r="Q518" i="1"/>
  <c r="R518" i="1"/>
  <c r="W518" i="1"/>
  <c r="P519" i="1"/>
  <c r="Q519" i="1"/>
  <c r="R519" i="1"/>
  <c r="W519" i="1"/>
  <c r="P520" i="1"/>
  <c r="Q520" i="1"/>
  <c r="R520" i="1"/>
  <c r="W520" i="1"/>
  <c r="P523" i="1"/>
  <c r="Q523" i="1"/>
  <c r="R523" i="1"/>
  <c r="W523" i="1"/>
  <c r="P525" i="1"/>
  <c r="Q525" i="1"/>
  <c r="R525" i="1"/>
  <c r="W525" i="1"/>
  <c r="P527" i="1"/>
  <c r="Q527" i="1"/>
  <c r="R527" i="1"/>
  <c r="W527" i="1"/>
  <c r="P528" i="1"/>
  <c r="Q528" i="1"/>
  <c r="R528" i="1"/>
  <c r="W528" i="1"/>
  <c r="P529" i="1"/>
  <c r="Q529" i="1"/>
  <c r="R529" i="1"/>
  <c r="W529" i="1"/>
  <c r="P530" i="1"/>
  <c r="Q530" i="1"/>
  <c r="R530" i="1"/>
  <c r="W530" i="1"/>
  <c r="P531" i="1"/>
  <c r="Q531" i="1"/>
  <c r="R531" i="1"/>
  <c r="W531" i="1"/>
  <c r="P532" i="1"/>
  <c r="Q532" i="1"/>
  <c r="R532" i="1"/>
  <c r="W532" i="1"/>
  <c r="P533" i="1"/>
  <c r="Q533" i="1"/>
  <c r="R533" i="1"/>
  <c r="W533" i="1"/>
  <c r="P534" i="1"/>
  <c r="Q534" i="1"/>
  <c r="R534" i="1"/>
  <c r="W534" i="1"/>
  <c r="P535" i="1"/>
  <c r="Q535" i="1"/>
  <c r="R535" i="1"/>
  <c r="W535" i="1"/>
  <c r="P536" i="1"/>
  <c r="Q536" i="1"/>
  <c r="R536" i="1"/>
  <c r="W536" i="1"/>
  <c r="P538" i="1"/>
  <c r="Q538" i="1"/>
  <c r="R538" i="1"/>
  <c r="W538" i="1"/>
  <c r="P539" i="1"/>
  <c r="Q539" i="1"/>
  <c r="R539" i="1"/>
  <c r="W539" i="1"/>
  <c r="P540" i="1"/>
  <c r="Q540" i="1"/>
  <c r="R540" i="1"/>
  <c r="W540" i="1"/>
  <c r="P541" i="1"/>
  <c r="Q541" i="1"/>
  <c r="R541" i="1"/>
  <c r="W541" i="1"/>
  <c r="P542" i="1"/>
  <c r="Q542" i="1"/>
  <c r="R542" i="1"/>
  <c r="W542" i="1"/>
  <c r="P543" i="1"/>
  <c r="Q543" i="1"/>
  <c r="R543" i="1"/>
  <c r="W543" i="1"/>
  <c r="P544" i="1"/>
  <c r="Q544" i="1"/>
  <c r="R544" i="1"/>
  <c r="W544" i="1"/>
  <c r="P546" i="1"/>
  <c r="Q546" i="1"/>
  <c r="R546" i="1"/>
  <c r="W546" i="1"/>
  <c r="P547" i="1"/>
  <c r="Q547" i="1"/>
  <c r="R547" i="1"/>
  <c r="W547" i="1"/>
  <c r="P548" i="1"/>
  <c r="Q548" i="1"/>
  <c r="R548" i="1"/>
  <c r="W548" i="1"/>
  <c r="P550" i="1"/>
  <c r="Q550" i="1"/>
  <c r="R550" i="1"/>
  <c r="W550" i="1"/>
  <c r="P551" i="1"/>
  <c r="Q551" i="1"/>
  <c r="R551" i="1"/>
  <c r="W551" i="1"/>
  <c r="P552" i="1"/>
  <c r="Q552" i="1"/>
  <c r="R552" i="1"/>
  <c r="W552" i="1"/>
  <c r="P553" i="1"/>
  <c r="Q553" i="1"/>
  <c r="R553" i="1"/>
  <c r="W553" i="1"/>
  <c r="P554" i="1"/>
  <c r="Q554" i="1"/>
  <c r="R554" i="1"/>
  <c r="W554" i="1"/>
  <c r="P556" i="1"/>
  <c r="Q556" i="1"/>
  <c r="R556" i="1"/>
  <c r="W556" i="1"/>
  <c r="P557" i="1"/>
  <c r="Q557" i="1"/>
  <c r="R557" i="1"/>
  <c r="W557" i="1"/>
  <c r="P558" i="1"/>
  <c r="Q558" i="1"/>
  <c r="R558" i="1"/>
  <c r="W558" i="1"/>
  <c r="P559" i="1"/>
  <c r="Q559" i="1"/>
  <c r="R559" i="1"/>
  <c r="W559" i="1"/>
  <c r="P562" i="1"/>
  <c r="Q562" i="1"/>
  <c r="R562" i="1"/>
  <c r="W562" i="1"/>
  <c r="P564" i="1"/>
  <c r="Q564" i="1"/>
  <c r="R564" i="1"/>
  <c r="W564" i="1"/>
  <c r="P565" i="1"/>
  <c r="Q565" i="1"/>
  <c r="R565" i="1"/>
  <c r="W565" i="1"/>
  <c r="P567" i="1"/>
  <c r="Q567" i="1"/>
  <c r="R567" i="1"/>
  <c r="W567" i="1"/>
  <c r="P568" i="1"/>
  <c r="Q568" i="1"/>
  <c r="R568" i="1"/>
  <c r="W568" i="1"/>
  <c r="P573" i="1"/>
  <c r="Q573" i="1"/>
  <c r="R573" i="1"/>
  <c r="W573" i="1"/>
  <c r="P575" i="1"/>
  <c r="Q575" i="1"/>
  <c r="R575" i="1"/>
  <c r="W575" i="1"/>
  <c r="P577" i="1"/>
  <c r="Q577" i="1"/>
  <c r="R577" i="1"/>
  <c r="W577" i="1"/>
  <c r="P580" i="1"/>
  <c r="Q580" i="1"/>
  <c r="R580" i="1"/>
  <c r="W580" i="1"/>
  <c r="P581" i="1"/>
  <c r="Q581" i="1"/>
  <c r="R581" i="1"/>
  <c r="W581" i="1"/>
  <c r="P582" i="1"/>
  <c r="Q582" i="1"/>
  <c r="R582" i="1"/>
  <c r="W582" i="1"/>
  <c r="P584" i="1"/>
  <c r="Q584" i="1"/>
  <c r="R584" i="1"/>
  <c r="W584" i="1"/>
  <c r="P586" i="1"/>
  <c r="Q586" i="1"/>
  <c r="R586" i="1"/>
  <c r="W586" i="1"/>
  <c r="P588" i="1"/>
  <c r="Q588" i="1"/>
  <c r="R588" i="1"/>
  <c r="W588" i="1"/>
  <c r="P589" i="1"/>
  <c r="Q589" i="1"/>
  <c r="R589" i="1"/>
  <c r="W589" i="1"/>
  <c r="P590" i="1"/>
  <c r="Q590" i="1"/>
  <c r="R590" i="1"/>
  <c r="W590" i="1"/>
  <c r="P591" i="1"/>
  <c r="Q591" i="1"/>
  <c r="R591" i="1"/>
  <c r="W591" i="1"/>
  <c r="P593" i="1"/>
  <c r="Q593" i="1"/>
  <c r="R593" i="1"/>
  <c r="W593" i="1"/>
  <c r="P595" i="1"/>
  <c r="Q595" i="1"/>
  <c r="R595" i="1"/>
  <c r="W595" i="1"/>
  <c r="P597" i="1"/>
  <c r="Q597" i="1"/>
  <c r="R597" i="1"/>
  <c r="W597" i="1"/>
  <c r="P599" i="1"/>
  <c r="Q599" i="1"/>
  <c r="R599" i="1"/>
  <c r="W599" i="1"/>
  <c r="P600" i="1"/>
  <c r="Q600" i="1"/>
  <c r="R600" i="1"/>
  <c r="W600" i="1"/>
  <c r="P601" i="1"/>
  <c r="Q601" i="1"/>
  <c r="R601" i="1"/>
  <c r="W601" i="1"/>
  <c r="P602" i="1"/>
  <c r="Q602" i="1"/>
  <c r="R602" i="1"/>
  <c r="W602" i="1"/>
  <c r="P604" i="1"/>
  <c r="Q604" i="1"/>
  <c r="R604" i="1"/>
  <c r="W604" i="1"/>
  <c r="P608" i="1"/>
  <c r="Q608" i="1"/>
  <c r="R608" i="1"/>
  <c r="W608" i="1"/>
  <c r="P609" i="1"/>
  <c r="Q609" i="1"/>
  <c r="R609" i="1"/>
  <c r="W609" i="1"/>
  <c r="P610" i="1"/>
  <c r="Q610" i="1"/>
  <c r="R610" i="1"/>
  <c r="W610" i="1"/>
  <c r="P612" i="1"/>
  <c r="Q612" i="1"/>
  <c r="R612" i="1"/>
  <c r="W612" i="1"/>
  <c r="P615" i="1"/>
  <c r="Q615" i="1"/>
  <c r="R615" i="1"/>
  <c r="W615" i="1"/>
  <c r="P617" i="1"/>
  <c r="Q617" i="1"/>
  <c r="R617" i="1"/>
  <c r="W617" i="1"/>
  <c r="P618" i="1"/>
  <c r="Q618" i="1"/>
  <c r="R618" i="1"/>
  <c r="W618" i="1"/>
  <c r="P619" i="1"/>
  <c r="Q619" i="1"/>
  <c r="R619" i="1"/>
  <c r="W619" i="1"/>
  <c r="P621" i="1"/>
  <c r="Q621" i="1"/>
  <c r="R621" i="1"/>
  <c r="W621" i="1"/>
  <c r="P622" i="1"/>
  <c r="Q622" i="1"/>
  <c r="R622" i="1"/>
  <c r="W622" i="1"/>
  <c r="P623" i="1"/>
  <c r="Q623" i="1"/>
  <c r="R623" i="1"/>
  <c r="W623" i="1"/>
  <c r="P624" i="1"/>
  <c r="Q624" i="1"/>
  <c r="R624" i="1"/>
  <c r="W624" i="1"/>
  <c r="P625" i="1"/>
  <c r="Q625" i="1"/>
  <c r="R625" i="1"/>
  <c r="W625" i="1"/>
  <c r="P626" i="1"/>
  <c r="Q626" i="1"/>
  <c r="R626" i="1"/>
  <c r="W626" i="1"/>
  <c r="P630" i="1"/>
  <c r="Q630" i="1"/>
  <c r="R630" i="1"/>
  <c r="W630" i="1"/>
  <c r="P631" i="1"/>
  <c r="Q631" i="1"/>
  <c r="R631" i="1"/>
  <c r="W631" i="1"/>
  <c r="P632" i="1"/>
  <c r="Q632" i="1"/>
  <c r="R632" i="1"/>
  <c r="W632" i="1"/>
  <c r="P633" i="1"/>
  <c r="Q633" i="1"/>
  <c r="R633" i="1"/>
  <c r="W633" i="1"/>
  <c r="P634" i="1"/>
  <c r="Q634" i="1"/>
  <c r="R634" i="1"/>
  <c r="W634" i="1"/>
  <c r="P635" i="1"/>
  <c r="Q635" i="1"/>
  <c r="R635" i="1"/>
  <c r="W635" i="1"/>
  <c r="P636" i="1"/>
  <c r="Q636" i="1"/>
  <c r="R636" i="1"/>
  <c r="W636" i="1"/>
  <c r="P637" i="1"/>
  <c r="Q637" i="1"/>
  <c r="R637" i="1"/>
  <c r="W637" i="1"/>
  <c r="P638" i="1"/>
  <c r="Q638" i="1"/>
  <c r="R638" i="1"/>
  <c r="W638" i="1"/>
  <c r="P639" i="1"/>
  <c r="Q639" i="1"/>
  <c r="R639" i="1"/>
  <c r="W639" i="1"/>
  <c r="P640" i="1"/>
  <c r="Q640" i="1"/>
  <c r="R640" i="1"/>
  <c r="W640" i="1"/>
  <c r="P642" i="1"/>
  <c r="Q642" i="1"/>
  <c r="R642" i="1"/>
  <c r="W642" i="1"/>
  <c r="P643" i="1"/>
  <c r="Q643" i="1"/>
  <c r="R643" i="1"/>
  <c r="W643" i="1"/>
  <c r="P644" i="1"/>
  <c r="Q644" i="1"/>
  <c r="R644" i="1"/>
  <c r="W644" i="1"/>
  <c r="P646" i="1"/>
  <c r="Q646" i="1"/>
  <c r="R646" i="1"/>
  <c r="W646" i="1"/>
  <c r="P647" i="1"/>
  <c r="Q647" i="1"/>
  <c r="R647" i="1"/>
  <c r="W647" i="1"/>
  <c r="P648" i="1"/>
  <c r="Q648" i="1"/>
  <c r="R648" i="1"/>
  <c r="W648" i="1"/>
  <c r="P649" i="1"/>
  <c r="Q649" i="1"/>
  <c r="R649" i="1"/>
  <c r="W649" i="1"/>
  <c r="P651" i="1"/>
  <c r="Q651" i="1"/>
  <c r="R651" i="1"/>
  <c r="W651" i="1"/>
  <c r="P652" i="1"/>
  <c r="Q652" i="1"/>
  <c r="R652" i="1"/>
  <c r="W652" i="1"/>
  <c r="P653" i="1"/>
  <c r="Q653" i="1"/>
  <c r="R653" i="1"/>
  <c r="W653" i="1"/>
  <c r="P654" i="1"/>
  <c r="Q654" i="1"/>
  <c r="R654" i="1"/>
  <c r="W654" i="1"/>
  <c r="P656" i="1"/>
  <c r="Q656" i="1"/>
  <c r="R656" i="1"/>
  <c r="W656" i="1"/>
  <c r="P658" i="1"/>
  <c r="Q658" i="1"/>
  <c r="R658" i="1"/>
  <c r="W658" i="1"/>
  <c r="P662" i="1"/>
  <c r="Q662" i="1"/>
  <c r="R662" i="1"/>
  <c r="W662" i="1"/>
  <c r="P663" i="1"/>
  <c r="Q663" i="1"/>
  <c r="R663" i="1"/>
  <c r="W663" i="1"/>
  <c r="P666" i="1"/>
  <c r="Q666" i="1"/>
  <c r="R666" i="1"/>
  <c r="W666" i="1"/>
  <c r="P668" i="1"/>
  <c r="Q668" i="1"/>
  <c r="R668" i="1"/>
  <c r="W668" i="1"/>
  <c r="P669" i="1"/>
  <c r="Q669" i="1"/>
  <c r="R669" i="1"/>
  <c r="W669" i="1"/>
  <c r="P670" i="1"/>
  <c r="Q670" i="1"/>
  <c r="R670" i="1"/>
  <c r="W670" i="1"/>
  <c r="P671" i="1"/>
  <c r="Q671" i="1"/>
  <c r="R671" i="1"/>
  <c r="W671" i="1"/>
  <c r="P674" i="1"/>
  <c r="Q674" i="1"/>
  <c r="R674" i="1"/>
  <c r="W674" i="1"/>
  <c r="P675" i="1"/>
  <c r="Q675" i="1"/>
  <c r="R675" i="1"/>
  <c r="W675" i="1"/>
  <c r="P677" i="1"/>
  <c r="Q677" i="1"/>
  <c r="R677" i="1"/>
  <c r="W677" i="1"/>
  <c r="P678" i="1"/>
  <c r="Q678" i="1"/>
  <c r="R678" i="1"/>
  <c r="W678" i="1"/>
  <c r="P679" i="1"/>
  <c r="Q679" i="1"/>
  <c r="R679" i="1"/>
  <c r="W679" i="1"/>
  <c r="P680" i="1"/>
  <c r="Q680" i="1"/>
  <c r="R680" i="1"/>
  <c r="W680" i="1"/>
  <c r="P682" i="1"/>
  <c r="Q682" i="1"/>
  <c r="R682" i="1"/>
  <c r="W682" i="1"/>
  <c r="P685" i="1"/>
  <c r="Q685" i="1"/>
  <c r="R685" i="1"/>
  <c r="W685" i="1"/>
  <c r="P687" i="1"/>
  <c r="Q687" i="1"/>
  <c r="R687" i="1"/>
  <c r="W687" i="1"/>
  <c r="P689" i="1"/>
  <c r="Q689" i="1"/>
  <c r="R689" i="1"/>
  <c r="W689" i="1"/>
  <c r="P691" i="1"/>
  <c r="Q691" i="1"/>
  <c r="R691" i="1"/>
  <c r="W691" i="1"/>
  <c r="P692" i="1"/>
  <c r="Q692" i="1"/>
  <c r="R692" i="1"/>
  <c r="W692" i="1"/>
  <c r="P693" i="1"/>
  <c r="Q693" i="1"/>
  <c r="R693" i="1"/>
  <c r="W693" i="1"/>
  <c r="P694" i="1"/>
  <c r="Q694" i="1"/>
  <c r="R694" i="1"/>
  <c r="W694" i="1"/>
  <c r="P696" i="1"/>
  <c r="Q696" i="1"/>
  <c r="R696" i="1"/>
  <c r="W696" i="1"/>
  <c r="P697" i="1"/>
  <c r="Q697" i="1"/>
  <c r="R697" i="1"/>
  <c r="W697" i="1"/>
  <c r="P698" i="1"/>
  <c r="Q698" i="1"/>
  <c r="R698" i="1"/>
  <c r="W698" i="1"/>
  <c r="P700" i="1"/>
  <c r="Q700" i="1"/>
  <c r="R700" i="1"/>
  <c r="W700" i="1"/>
  <c r="P702" i="1"/>
  <c r="Q702" i="1"/>
  <c r="R702" i="1"/>
  <c r="W702" i="1"/>
  <c r="P703" i="1"/>
  <c r="Q703" i="1"/>
  <c r="R703" i="1"/>
  <c r="W703" i="1"/>
  <c r="P704" i="1"/>
  <c r="Q704" i="1"/>
  <c r="R704" i="1"/>
  <c r="W704" i="1"/>
  <c r="P706" i="1"/>
  <c r="Q706" i="1"/>
  <c r="R706" i="1"/>
  <c r="W706" i="1"/>
  <c r="P708" i="1"/>
  <c r="Q708" i="1"/>
  <c r="R708" i="1"/>
  <c r="W708" i="1"/>
  <c r="P711" i="1"/>
  <c r="Q711" i="1"/>
  <c r="R711" i="1"/>
  <c r="W711" i="1"/>
  <c r="P712" i="1"/>
  <c r="Q712" i="1"/>
  <c r="R712" i="1"/>
  <c r="W712" i="1"/>
  <c r="P713" i="1"/>
  <c r="Q713" i="1"/>
  <c r="R713" i="1"/>
  <c r="W713" i="1"/>
  <c r="P715" i="1"/>
  <c r="Q715" i="1"/>
  <c r="R715" i="1"/>
  <c r="W715" i="1"/>
  <c r="P716" i="1"/>
  <c r="Q716" i="1"/>
  <c r="R716" i="1"/>
  <c r="W716" i="1"/>
  <c r="P717" i="1"/>
  <c r="Q717" i="1"/>
  <c r="R717" i="1"/>
  <c r="W717" i="1"/>
  <c r="P718" i="1"/>
  <c r="Q718" i="1"/>
  <c r="R718" i="1"/>
  <c r="W718" i="1"/>
  <c r="P720" i="1"/>
  <c r="Q720" i="1"/>
  <c r="R720" i="1"/>
  <c r="W720" i="1"/>
  <c r="P721" i="1"/>
  <c r="Q721" i="1"/>
  <c r="R721" i="1"/>
  <c r="W721" i="1"/>
  <c r="P724" i="1"/>
  <c r="Q724" i="1"/>
  <c r="R724" i="1"/>
  <c r="W724" i="1"/>
  <c r="P727" i="1"/>
  <c r="Q727" i="1"/>
  <c r="R727" i="1"/>
  <c r="W727" i="1"/>
  <c r="P728" i="1"/>
  <c r="Q728" i="1"/>
  <c r="R728" i="1"/>
  <c r="W728" i="1"/>
  <c r="P729" i="1"/>
  <c r="Q729" i="1"/>
  <c r="R729" i="1"/>
  <c r="W729" i="1"/>
  <c r="P730" i="1"/>
  <c r="Q730" i="1"/>
  <c r="R730" i="1"/>
  <c r="W730" i="1"/>
  <c r="P732" i="1"/>
  <c r="Q732" i="1"/>
  <c r="R732" i="1"/>
  <c r="W732" i="1"/>
  <c r="P733" i="1"/>
  <c r="Q733" i="1"/>
  <c r="R733" i="1"/>
  <c r="W733" i="1"/>
  <c r="P734" i="1"/>
  <c r="Q734" i="1"/>
  <c r="R734" i="1"/>
  <c r="W734" i="1"/>
  <c r="P735" i="1"/>
  <c r="Q735" i="1"/>
  <c r="R735" i="1"/>
  <c r="W735" i="1"/>
  <c r="P736" i="1"/>
  <c r="Q736" i="1"/>
  <c r="R736" i="1"/>
  <c r="W736" i="1"/>
  <c r="P737" i="1"/>
  <c r="Q737" i="1"/>
  <c r="R737" i="1"/>
  <c r="W737" i="1"/>
  <c r="P740" i="1"/>
  <c r="Q740" i="1"/>
  <c r="R740" i="1"/>
  <c r="W740" i="1"/>
  <c r="P741" i="1"/>
  <c r="Q741" i="1"/>
  <c r="R741" i="1"/>
  <c r="W741" i="1"/>
  <c r="P742" i="1"/>
  <c r="Q742" i="1"/>
  <c r="R742" i="1"/>
  <c r="W742" i="1"/>
  <c r="P743" i="1"/>
  <c r="Q743" i="1"/>
  <c r="R743" i="1"/>
  <c r="W743" i="1"/>
  <c r="P744" i="1"/>
  <c r="Q744" i="1"/>
  <c r="R744" i="1"/>
  <c r="W744" i="1"/>
  <c r="P745" i="1"/>
  <c r="Q745" i="1"/>
  <c r="R745" i="1"/>
  <c r="W745" i="1"/>
  <c r="P746" i="1"/>
  <c r="Q746" i="1"/>
  <c r="R746" i="1"/>
  <c r="W746" i="1"/>
  <c r="P747" i="1"/>
  <c r="Q747" i="1"/>
  <c r="R747" i="1"/>
  <c r="W747" i="1"/>
  <c r="P748" i="1"/>
  <c r="Q748" i="1"/>
  <c r="R748" i="1"/>
  <c r="W748" i="1"/>
  <c r="P749" i="1"/>
  <c r="Q749" i="1"/>
  <c r="R749" i="1"/>
  <c r="W749" i="1"/>
  <c r="P750" i="1"/>
  <c r="Q750" i="1"/>
  <c r="R750" i="1"/>
  <c r="W750" i="1"/>
  <c r="P751" i="1"/>
  <c r="Q751" i="1"/>
  <c r="R751" i="1"/>
  <c r="W751" i="1"/>
  <c r="P752" i="1"/>
  <c r="Q752" i="1"/>
  <c r="R752" i="1"/>
  <c r="W752" i="1"/>
  <c r="P756" i="1"/>
  <c r="Q756" i="1"/>
  <c r="R756" i="1"/>
  <c r="W756" i="1"/>
  <c r="P758" i="1"/>
  <c r="Q758" i="1"/>
  <c r="R758" i="1"/>
  <c r="W758" i="1"/>
  <c r="P762" i="1"/>
  <c r="Q762" i="1"/>
  <c r="R762" i="1"/>
  <c r="W762" i="1"/>
  <c r="P763" i="1"/>
  <c r="Q763" i="1"/>
  <c r="R763" i="1"/>
  <c r="W763" i="1"/>
  <c r="P766" i="1"/>
  <c r="Q766" i="1"/>
  <c r="R766" i="1"/>
  <c r="W766" i="1"/>
  <c r="P770" i="1"/>
  <c r="Q770" i="1"/>
  <c r="R770" i="1"/>
  <c r="W770" i="1"/>
  <c r="P772" i="1"/>
  <c r="Q772" i="1"/>
  <c r="R772" i="1"/>
  <c r="W772" i="1"/>
  <c r="P773" i="1"/>
  <c r="Q773" i="1"/>
  <c r="R773" i="1"/>
  <c r="W773" i="1"/>
  <c r="P775" i="1"/>
  <c r="Q775" i="1"/>
  <c r="R775" i="1"/>
  <c r="W775" i="1"/>
  <c r="P777" i="1"/>
  <c r="Q777" i="1"/>
  <c r="R777" i="1"/>
  <c r="W777" i="1"/>
  <c r="P778" i="1"/>
  <c r="Q778" i="1"/>
  <c r="R778" i="1"/>
  <c r="W778" i="1"/>
  <c r="P780" i="1"/>
  <c r="Q780" i="1"/>
  <c r="R780" i="1"/>
  <c r="W780" i="1"/>
  <c r="P781" i="1"/>
  <c r="Q781" i="1"/>
  <c r="R781" i="1"/>
  <c r="W781" i="1"/>
  <c r="P783" i="1"/>
  <c r="Q783" i="1"/>
  <c r="R783" i="1"/>
  <c r="W783" i="1"/>
  <c r="P784" i="1"/>
  <c r="Q784" i="1"/>
  <c r="R784" i="1"/>
  <c r="W784" i="1"/>
  <c r="P785" i="1"/>
  <c r="Q785" i="1"/>
  <c r="R785" i="1"/>
  <c r="W785" i="1"/>
  <c r="P788" i="1"/>
  <c r="Q788" i="1"/>
  <c r="R788" i="1"/>
  <c r="W788" i="1"/>
  <c r="P790" i="1"/>
  <c r="Q790" i="1"/>
  <c r="R790" i="1"/>
  <c r="W790" i="1"/>
  <c r="P791" i="1"/>
  <c r="Q791" i="1"/>
  <c r="R791" i="1"/>
  <c r="W791" i="1"/>
  <c r="P792" i="1"/>
  <c r="Q792" i="1"/>
  <c r="R792" i="1"/>
  <c r="W792" i="1"/>
  <c r="P793" i="1"/>
  <c r="Q793" i="1"/>
  <c r="R793" i="1"/>
  <c r="W793" i="1"/>
  <c r="P795" i="1"/>
  <c r="Q795" i="1"/>
  <c r="R795" i="1"/>
  <c r="W795" i="1"/>
  <c r="P796" i="1"/>
  <c r="Q796" i="1"/>
  <c r="R796" i="1"/>
  <c r="W796" i="1"/>
  <c r="P798" i="1"/>
  <c r="Q798" i="1"/>
  <c r="R798" i="1"/>
  <c r="W798" i="1"/>
  <c r="P800" i="1"/>
  <c r="Q800" i="1"/>
  <c r="R800" i="1"/>
  <c r="W800" i="1"/>
  <c r="P801" i="1"/>
  <c r="Q801" i="1"/>
  <c r="R801" i="1"/>
  <c r="W801" i="1"/>
  <c r="P803" i="1"/>
  <c r="Q803" i="1"/>
  <c r="R803" i="1"/>
  <c r="W803" i="1"/>
  <c r="P804" i="1"/>
  <c r="Q804" i="1"/>
  <c r="R804" i="1"/>
  <c r="W804" i="1"/>
  <c r="P806" i="1"/>
  <c r="Q806" i="1"/>
  <c r="R806" i="1"/>
  <c r="W806" i="1"/>
  <c r="P807" i="1"/>
  <c r="Q807" i="1"/>
  <c r="R807" i="1"/>
  <c r="W807" i="1"/>
  <c r="P808" i="1"/>
  <c r="Q808" i="1"/>
  <c r="R808" i="1"/>
  <c r="W808" i="1"/>
  <c r="P809" i="1"/>
  <c r="Q809" i="1"/>
  <c r="R809" i="1"/>
  <c r="W809" i="1"/>
  <c r="P810" i="1"/>
  <c r="Q810" i="1"/>
  <c r="R810" i="1"/>
  <c r="W810" i="1"/>
  <c r="P811" i="1"/>
  <c r="Q811" i="1"/>
  <c r="R811" i="1"/>
  <c r="W811" i="1"/>
  <c r="P814" i="1"/>
  <c r="Q814" i="1"/>
  <c r="R814" i="1"/>
  <c r="W814" i="1"/>
  <c r="P816" i="1"/>
  <c r="Q816" i="1"/>
  <c r="R816" i="1"/>
  <c r="W816" i="1"/>
  <c r="P817" i="1"/>
  <c r="Q817" i="1"/>
  <c r="R817" i="1"/>
  <c r="W817" i="1"/>
  <c r="P818" i="1"/>
  <c r="Q818" i="1"/>
  <c r="R818" i="1"/>
  <c r="W818" i="1"/>
  <c r="P820" i="1"/>
  <c r="Q820" i="1"/>
  <c r="R820" i="1"/>
  <c r="W820" i="1"/>
  <c r="P822" i="1"/>
  <c r="Q822" i="1"/>
  <c r="R822" i="1"/>
  <c r="W822" i="1"/>
  <c r="P824" i="1"/>
  <c r="Q824" i="1"/>
  <c r="R824" i="1"/>
  <c r="W824" i="1"/>
  <c r="P826" i="1"/>
  <c r="Q826" i="1"/>
  <c r="R826" i="1"/>
  <c r="W826" i="1"/>
  <c r="P827" i="1"/>
  <c r="Q827" i="1"/>
  <c r="R827" i="1"/>
  <c r="W827" i="1"/>
  <c r="P830" i="1"/>
  <c r="Q830" i="1"/>
  <c r="R830" i="1"/>
  <c r="W830" i="1"/>
  <c r="P832" i="1"/>
  <c r="Q832" i="1"/>
  <c r="R832" i="1"/>
  <c r="W832" i="1"/>
  <c r="P834" i="1"/>
  <c r="Q834" i="1"/>
  <c r="R834" i="1"/>
  <c r="W834" i="1"/>
  <c r="P835" i="1"/>
  <c r="Q835" i="1"/>
  <c r="R835" i="1"/>
  <c r="W835" i="1"/>
  <c r="P837" i="1"/>
  <c r="Q837" i="1"/>
  <c r="R837" i="1"/>
  <c r="W837" i="1"/>
  <c r="P839" i="1"/>
  <c r="Q839" i="1"/>
  <c r="R839" i="1"/>
  <c r="W839" i="1"/>
  <c r="P840" i="1"/>
  <c r="Q840" i="1"/>
  <c r="R840" i="1"/>
  <c r="W840" i="1"/>
  <c r="P842" i="1"/>
  <c r="Q842" i="1"/>
  <c r="R842" i="1"/>
  <c r="W842" i="1"/>
  <c r="P843" i="1"/>
  <c r="Q843" i="1"/>
  <c r="R843" i="1"/>
  <c r="W843" i="1"/>
  <c r="P846" i="1"/>
  <c r="Q846" i="1"/>
  <c r="R846" i="1"/>
  <c r="W846" i="1"/>
  <c r="P847" i="1"/>
  <c r="Q847" i="1"/>
  <c r="R847" i="1"/>
  <c r="W847" i="1"/>
  <c r="P848" i="1"/>
  <c r="Q848" i="1"/>
  <c r="R848" i="1"/>
  <c r="W848" i="1"/>
  <c r="P849" i="1"/>
  <c r="Q849" i="1"/>
  <c r="R849" i="1"/>
  <c r="W849" i="1"/>
  <c r="P850" i="1"/>
  <c r="Q850" i="1"/>
  <c r="R850" i="1"/>
  <c r="W850" i="1"/>
  <c r="P851" i="1"/>
  <c r="Q851" i="1"/>
  <c r="R851" i="1"/>
  <c r="W851" i="1"/>
  <c r="P853" i="1"/>
  <c r="Q853" i="1"/>
  <c r="R853" i="1"/>
  <c r="W853" i="1"/>
  <c r="P854" i="1"/>
  <c r="Q854" i="1"/>
  <c r="R854" i="1"/>
  <c r="W854" i="1"/>
  <c r="P855" i="1"/>
  <c r="Q855" i="1"/>
  <c r="R855" i="1"/>
  <c r="W855" i="1"/>
  <c r="P856" i="1"/>
  <c r="Q856" i="1"/>
  <c r="R856" i="1"/>
  <c r="W856" i="1"/>
  <c r="P857" i="1"/>
  <c r="Q857" i="1"/>
  <c r="R857" i="1"/>
  <c r="W857" i="1"/>
  <c r="P858" i="1"/>
  <c r="Q858" i="1"/>
  <c r="R858" i="1"/>
  <c r="W858" i="1"/>
  <c r="P859" i="1"/>
  <c r="Q859" i="1"/>
  <c r="R859" i="1"/>
  <c r="W859" i="1"/>
  <c r="P860" i="1"/>
  <c r="Q860" i="1"/>
  <c r="R860" i="1"/>
  <c r="W860" i="1"/>
  <c r="P861" i="1"/>
  <c r="Q861" i="1"/>
  <c r="R861" i="1"/>
  <c r="W861" i="1"/>
  <c r="P866" i="1"/>
  <c r="Q866" i="1"/>
  <c r="R866" i="1"/>
  <c r="W866" i="1"/>
  <c r="P870" i="1"/>
  <c r="Q870" i="1"/>
  <c r="R870" i="1"/>
  <c r="W870" i="1"/>
  <c r="P871" i="1"/>
  <c r="Q871" i="1"/>
  <c r="R871" i="1"/>
  <c r="W871" i="1"/>
  <c r="P872" i="1"/>
  <c r="Q872" i="1"/>
  <c r="R872" i="1"/>
  <c r="W872" i="1"/>
  <c r="P873" i="1"/>
  <c r="Q873" i="1"/>
  <c r="R873" i="1"/>
  <c r="W873" i="1"/>
  <c r="P874" i="1"/>
  <c r="Q874" i="1"/>
  <c r="R874" i="1"/>
  <c r="W874" i="1"/>
  <c r="P875" i="1"/>
  <c r="Q875" i="1"/>
  <c r="R875" i="1"/>
  <c r="W875" i="1"/>
  <c r="P876" i="1"/>
  <c r="Q876" i="1"/>
  <c r="R876" i="1"/>
  <c r="W876" i="1"/>
  <c r="P877" i="1"/>
  <c r="Q877" i="1"/>
  <c r="R877" i="1"/>
  <c r="W877" i="1"/>
  <c r="P879" i="1"/>
  <c r="Q879" i="1"/>
  <c r="R879" i="1"/>
  <c r="W879" i="1"/>
  <c r="P880" i="1"/>
  <c r="Q880" i="1"/>
  <c r="R880" i="1"/>
  <c r="W880" i="1"/>
  <c r="P881" i="1"/>
  <c r="Q881" i="1"/>
  <c r="R881" i="1"/>
  <c r="W881" i="1"/>
  <c r="P882" i="1"/>
  <c r="Q882" i="1"/>
  <c r="R882" i="1"/>
  <c r="W882" i="1"/>
  <c r="P883" i="1"/>
  <c r="Q883" i="1"/>
  <c r="R883" i="1"/>
  <c r="W883" i="1"/>
  <c r="P884" i="1"/>
  <c r="Q884" i="1"/>
  <c r="R884" i="1"/>
  <c r="W884" i="1"/>
  <c r="P885" i="1"/>
  <c r="Q885" i="1"/>
  <c r="R885" i="1"/>
  <c r="W885" i="1"/>
  <c r="P886" i="1"/>
  <c r="Q886" i="1"/>
  <c r="R886" i="1"/>
  <c r="W886" i="1"/>
  <c r="P887" i="1"/>
  <c r="Q887" i="1"/>
  <c r="R887" i="1"/>
  <c r="W887" i="1"/>
  <c r="P889" i="1"/>
  <c r="Q889" i="1"/>
  <c r="R889" i="1"/>
  <c r="W889" i="1"/>
  <c r="P894" i="1"/>
  <c r="Q894" i="1"/>
  <c r="R894" i="1"/>
  <c r="W894" i="1"/>
  <c r="P895" i="1"/>
  <c r="Q895" i="1"/>
  <c r="R895" i="1"/>
  <c r="W895" i="1"/>
  <c r="P896" i="1"/>
  <c r="Q896" i="1"/>
  <c r="R896" i="1"/>
  <c r="W896" i="1"/>
  <c r="P897" i="1"/>
  <c r="Q897" i="1"/>
  <c r="R897" i="1"/>
  <c r="W897" i="1"/>
  <c r="P898" i="1"/>
  <c r="Q898" i="1"/>
  <c r="R898" i="1"/>
  <c r="W898" i="1"/>
  <c r="P899" i="1"/>
  <c r="Q899" i="1"/>
  <c r="R899" i="1"/>
  <c r="W899" i="1"/>
  <c r="P900" i="1"/>
  <c r="Q900" i="1"/>
  <c r="R900" i="1"/>
  <c r="W900" i="1"/>
  <c r="P901" i="1"/>
  <c r="Q901" i="1"/>
  <c r="R901" i="1"/>
  <c r="W901" i="1"/>
  <c r="P902" i="1"/>
  <c r="Q902" i="1"/>
  <c r="R902" i="1"/>
  <c r="W902" i="1"/>
  <c r="P907" i="1"/>
  <c r="Q907" i="1"/>
  <c r="R907" i="1"/>
  <c r="W907" i="1"/>
  <c r="P908" i="1"/>
  <c r="Q908" i="1"/>
  <c r="R908" i="1"/>
  <c r="W908" i="1"/>
  <c r="P910" i="1"/>
  <c r="Q910" i="1"/>
  <c r="R910" i="1"/>
  <c r="W910" i="1"/>
  <c r="P911" i="1"/>
  <c r="Q911" i="1"/>
  <c r="R911" i="1"/>
  <c r="W911" i="1"/>
  <c r="P912" i="1"/>
  <c r="Q912" i="1"/>
  <c r="R912" i="1"/>
  <c r="W912" i="1"/>
  <c r="P913" i="1"/>
  <c r="Q913" i="1"/>
  <c r="R913" i="1"/>
  <c r="W913" i="1"/>
  <c r="P915" i="1"/>
  <c r="Q915" i="1"/>
  <c r="R915" i="1"/>
  <c r="W915" i="1"/>
  <c r="P916" i="1"/>
  <c r="Q916" i="1"/>
  <c r="R916" i="1"/>
  <c r="W916" i="1"/>
  <c r="P917" i="1"/>
  <c r="Q917" i="1"/>
  <c r="R917" i="1"/>
  <c r="W917" i="1"/>
  <c r="P918" i="1"/>
  <c r="Q918" i="1"/>
  <c r="R918" i="1"/>
  <c r="W918" i="1"/>
  <c r="P919" i="1"/>
  <c r="Q919" i="1"/>
  <c r="R919" i="1"/>
  <c r="W919" i="1"/>
  <c r="P920" i="1"/>
  <c r="Q920" i="1"/>
  <c r="R920" i="1"/>
  <c r="W920" i="1"/>
  <c r="P922" i="1"/>
  <c r="Q922" i="1"/>
  <c r="R922" i="1"/>
  <c r="W922" i="1"/>
  <c r="P923" i="1"/>
  <c r="Q923" i="1"/>
  <c r="R923" i="1"/>
  <c r="W923" i="1"/>
  <c r="P924" i="1"/>
  <c r="Q924" i="1"/>
  <c r="R924" i="1"/>
  <c r="W924" i="1"/>
  <c r="P925" i="1"/>
  <c r="Q925" i="1"/>
  <c r="R925" i="1"/>
  <c r="W925" i="1"/>
  <c r="P927" i="1"/>
  <c r="Q927" i="1"/>
  <c r="R927" i="1"/>
  <c r="W927" i="1"/>
  <c r="P928" i="1"/>
  <c r="Q928" i="1"/>
  <c r="R928" i="1"/>
  <c r="W928" i="1"/>
  <c r="P929" i="1"/>
  <c r="Q929" i="1"/>
  <c r="R929" i="1"/>
  <c r="W929" i="1"/>
  <c r="P930" i="1"/>
  <c r="Q930" i="1"/>
  <c r="R930" i="1"/>
  <c r="W930" i="1"/>
  <c r="P931" i="1"/>
  <c r="Q931" i="1"/>
  <c r="R931" i="1"/>
  <c r="W931" i="1"/>
  <c r="P932" i="1"/>
  <c r="Q932" i="1"/>
  <c r="R932" i="1"/>
  <c r="W932" i="1"/>
  <c r="P934" i="1"/>
  <c r="Q934" i="1"/>
  <c r="R934" i="1"/>
  <c r="W934" i="1"/>
  <c r="P935" i="1"/>
  <c r="Q935" i="1"/>
  <c r="R935" i="1"/>
  <c r="W935" i="1"/>
  <c r="P936" i="1"/>
  <c r="Q936" i="1"/>
  <c r="R936" i="1"/>
  <c r="W936" i="1"/>
  <c r="P937" i="1"/>
  <c r="Q937" i="1"/>
  <c r="R937" i="1"/>
  <c r="W937" i="1"/>
  <c r="P939" i="1"/>
  <c r="Q939" i="1"/>
  <c r="R939" i="1"/>
  <c r="W939" i="1"/>
  <c r="P940" i="1"/>
  <c r="Q940" i="1"/>
  <c r="R940" i="1"/>
  <c r="W940" i="1"/>
  <c r="P941" i="1"/>
  <c r="Q941" i="1"/>
  <c r="R941" i="1"/>
  <c r="W941" i="1"/>
  <c r="P942" i="1"/>
  <c r="Q942" i="1"/>
  <c r="R942" i="1"/>
  <c r="W942" i="1"/>
  <c r="P944" i="1"/>
  <c r="Q944" i="1"/>
  <c r="R944" i="1"/>
  <c r="W944" i="1"/>
  <c r="P945" i="1"/>
  <c r="Q945" i="1"/>
  <c r="R945" i="1"/>
  <c r="W945" i="1"/>
  <c r="P946" i="1"/>
  <c r="Q946" i="1"/>
  <c r="R946" i="1"/>
  <c r="W946" i="1"/>
  <c r="P947" i="1"/>
  <c r="Q947" i="1"/>
  <c r="R947" i="1"/>
  <c r="W947" i="1"/>
  <c r="P951" i="1"/>
  <c r="Q951" i="1"/>
  <c r="R951" i="1"/>
  <c r="W951" i="1"/>
  <c r="P953" i="1"/>
  <c r="Q953" i="1"/>
  <c r="R953" i="1"/>
  <c r="W953" i="1"/>
  <c r="P954" i="1"/>
  <c r="Q954" i="1"/>
  <c r="R954" i="1"/>
  <c r="W954" i="1"/>
  <c r="P955" i="1"/>
  <c r="Q955" i="1"/>
  <c r="R955" i="1"/>
  <c r="W955" i="1"/>
  <c r="P956" i="1"/>
  <c r="Q956" i="1"/>
  <c r="R956" i="1"/>
  <c r="W956" i="1"/>
  <c r="P957" i="1"/>
  <c r="Q957" i="1"/>
  <c r="R957" i="1"/>
  <c r="W957" i="1"/>
  <c r="P959" i="1"/>
  <c r="Q959" i="1"/>
  <c r="R959" i="1"/>
  <c r="W959" i="1"/>
  <c r="P961" i="1"/>
  <c r="Q961" i="1"/>
  <c r="R961" i="1"/>
  <c r="W961" i="1"/>
  <c r="P962" i="1"/>
  <c r="Q962" i="1"/>
  <c r="R962" i="1"/>
  <c r="W962" i="1"/>
  <c r="P967" i="1"/>
  <c r="Q967" i="1"/>
  <c r="R967" i="1"/>
  <c r="W967" i="1"/>
  <c r="P968" i="1"/>
  <c r="Q968" i="1"/>
  <c r="R968" i="1"/>
  <c r="W968" i="1"/>
  <c r="P969" i="1"/>
  <c r="Q969" i="1"/>
  <c r="R969" i="1"/>
  <c r="W969" i="1"/>
  <c r="P970" i="1"/>
  <c r="Q970" i="1"/>
  <c r="R970" i="1"/>
  <c r="W970" i="1"/>
  <c r="P971" i="1"/>
  <c r="Q971" i="1"/>
  <c r="R971" i="1"/>
  <c r="W971" i="1"/>
  <c r="P972" i="1"/>
  <c r="Q972" i="1"/>
  <c r="R972" i="1"/>
  <c r="W972" i="1"/>
  <c r="P973" i="1"/>
  <c r="Q973" i="1"/>
  <c r="R973" i="1"/>
  <c r="W973" i="1"/>
  <c r="P974" i="1"/>
  <c r="Q974" i="1"/>
  <c r="R974" i="1"/>
  <c r="W974" i="1"/>
  <c r="P975" i="1"/>
  <c r="Q975" i="1"/>
  <c r="R975" i="1"/>
  <c r="W975" i="1"/>
  <c r="P976" i="1"/>
  <c r="Q976" i="1"/>
  <c r="R976" i="1"/>
  <c r="W976" i="1"/>
  <c r="P978" i="1"/>
  <c r="Q978" i="1"/>
  <c r="R978" i="1"/>
  <c r="W978" i="1"/>
  <c r="P979" i="1"/>
  <c r="Q979" i="1"/>
  <c r="R979" i="1"/>
  <c r="W979" i="1"/>
  <c r="P982" i="1"/>
  <c r="Q982" i="1"/>
  <c r="R982" i="1"/>
  <c r="W982" i="1"/>
  <c r="P983" i="1"/>
  <c r="Q983" i="1"/>
  <c r="R983" i="1"/>
  <c r="W983" i="1"/>
  <c r="P984" i="1"/>
  <c r="Q984" i="1"/>
  <c r="R984" i="1"/>
  <c r="W984" i="1"/>
  <c r="P985" i="1"/>
  <c r="Q985" i="1"/>
  <c r="R985" i="1"/>
  <c r="W985" i="1"/>
  <c r="P987" i="1"/>
  <c r="Q987" i="1"/>
  <c r="R987" i="1"/>
  <c r="W987" i="1"/>
  <c r="P989" i="1"/>
  <c r="Q989" i="1"/>
  <c r="R989" i="1"/>
  <c r="W989" i="1"/>
  <c r="P990" i="1"/>
  <c r="Q990" i="1"/>
  <c r="R990" i="1"/>
  <c r="W990" i="1"/>
  <c r="P993" i="1"/>
  <c r="Q993" i="1"/>
  <c r="R993" i="1"/>
  <c r="W993" i="1"/>
  <c r="P994" i="1"/>
  <c r="Q994" i="1"/>
  <c r="R994" i="1"/>
  <c r="W994" i="1"/>
  <c r="P995" i="1"/>
  <c r="Q995" i="1"/>
  <c r="R995" i="1"/>
  <c r="W995" i="1"/>
  <c r="P997" i="1"/>
  <c r="Q997" i="1"/>
  <c r="R997" i="1"/>
  <c r="W997" i="1"/>
  <c r="P1000" i="1"/>
  <c r="Q1000" i="1"/>
  <c r="R1000" i="1"/>
  <c r="W1000" i="1"/>
  <c r="P1002" i="1"/>
  <c r="Q1002" i="1"/>
  <c r="R1002" i="1"/>
  <c r="W1002" i="1"/>
  <c r="P1004" i="1"/>
  <c r="Q1004" i="1"/>
  <c r="R1004" i="1"/>
  <c r="W1004" i="1"/>
  <c r="P1005" i="1"/>
  <c r="Q1005" i="1"/>
  <c r="R1005" i="1"/>
  <c r="W1005" i="1"/>
  <c r="P1009" i="1"/>
  <c r="Q1009" i="1"/>
  <c r="R1009" i="1"/>
  <c r="W1009" i="1"/>
  <c r="P1010" i="1"/>
  <c r="W1010" i="1"/>
  <c r="P1011" i="1"/>
  <c r="Q1011" i="1"/>
  <c r="R1011" i="1"/>
  <c r="W1011" i="1"/>
  <c r="P1014" i="1"/>
  <c r="Q1014" i="1"/>
  <c r="R1014" i="1"/>
  <c r="W1014" i="1"/>
  <c r="P1015" i="1"/>
  <c r="Q1015" i="1"/>
  <c r="R1015" i="1"/>
  <c r="W1015" i="1"/>
  <c r="P1016" i="1"/>
  <c r="Q1016" i="1"/>
  <c r="R1016" i="1"/>
  <c r="W1016" i="1"/>
  <c r="P1018" i="1"/>
  <c r="Q1018" i="1"/>
  <c r="R1018" i="1"/>
  <c r="W1018" i="1"/>
  <c r="P1019" i="1"/>
  <c r="Q1019" i="1"/>
  <c r="R1019" i="1"/>
  <c r="W1019" i="1"/>
  <c r="P1021" i="1"/>
  <c r="Q1021" i="1"/>
  <c r="R1021" i="1"/>
  <c r="W1021" i="1"/>
  <c r="P1022" i="1"/>
  <c r="Q1022" i="1"/>
  <c r="R1022" i="1"/>
  <c r="W1022" i="1"/>
  <c r="P1023" i="1"/>
  <c r="Q1023" i="1"/>
  <c r="R1023" i="1"/>
  <c r="W1023" i="1"/>
  <c r="P1024" i="1"/>
  <c r="Q1024" i="1"/>
  <c r="R1024" i="1"/>
  <c r="W1024" i="1"/>
  <c r="P1026" i="1"/>
  <c r="Q1026" i="1"/>
  <c r="R1026" i="1"/>
  <c r="W1026" i="1"/>
  <c r="P1027" i="1"/>
  <c r="Q1027" i="1"/>
  <c r="R1027" i="1"/>
  <c r="W1027" i="1"/>
  <c r="P1030" i="1"/>
  <c r="Q1030" i="1"/>
  <c r="R1030" i="1"/>
  <c r="W1030" i="1"/>
  <c r="P1032" i="1"/>
  <c r="Q1032" i="1"/>
  <c r="R1032" i="1"/>
  <c r="W1032" i="1"/>
  <c r="P1033" i="1"/>
  <c r="Q1033" i="1"/>
  <c r="R1033" i="1"/>
  <c r="W1033" i="1"/>
  <c r="P1034" i="1"/>
  <c r="Q1034" i="1"/>
  <c r="R1034" i="1"/>
  <c r="W1034" i="1"/>
  <c r="P1036" i="1"/>
  <c r="Q1036" i="1"/>
  <c r="R1036" i="1"/>
  <c r="W1036" i="1"/>
  <c r="P1038" i="1"/>
  <c r="Q1038" i="1"/>
  <c r="R1038" i="1"/>
  <c r="W1038" i="1"/>
  <c r="P1039" i="1"/>
  <c r="Q1039" i="1"/>
  <c r="R1039" i="1"/>
  <c r="W1039" i="1"/>
  <c r="P1040" i="1"/>
  <c r="Q1040" i="1"/>
  <c r="R1040" i="1"/>
  <c r="W1040" i="1"/>
  <c r="P1042" i="1"/>
  <c r="Q1042" i="1"/>
  <c r="R1042" i="1"/>
  <c r="W1042" i="1"/>
  <c r="P1043" i="1"/>
  <c r="Q1043" i="1"/>
  <c r="R1043" i="1"/>
  <c r="W1043" i="1"/>
  <c r="P1047" i="1"/>
  <c r="Q1047" i="1"/>
  <c r="R1047" i="1"/>
  <c r="W1047" i="1"/>
  <c r="P1049" i="1"/>
  <c r="Q1049" i="1"/>
  <c r="R1049" i="1"/>
  <c r="W1049" i="1"/>
  <c r="P1050" i="1"/>
  <c r="Q1050" i="1"/>
  <c r="R1050" i="1"/>
  <c r="W1050" i="1"/>
  <c r="P1053" i="1"/>
  <c r="Q1053" i="1"/>
  <c r="R1053" i="1"/>
  <c r="W1053" i="1"/>
  <c r="P1054" i="1"/>
  <c r="Q1054" i="1"/>
  <c r="R1054" i="1"/>
  <c r="W1054" i="1"/>
  <c r="P1057" i="1"/>
  <c r="Q1057" i="1"/>
  <c r="R1057" i="1"/>
  <c r="W1057" i="1"/>
  <c r="P1060" i="1"/>
  <c r="Q1060" i="1"/>
  <c r="R1060" i="1"/>
  <c r="W1060" i="1"/>
  <c r="P1061" i="1"/>
  <c r="Q1061" i="1"/>
  <c r="R1061" i="1"/>
  <c r="W1061" i="1"/>
  <c r="P1062" i="1"/>
  <c r="Q1062" i="1"/>
  <c r="R1062" i="1"/>
  <c r="W1062" i="1"/>
  <c r="P1063" i="1"/>
  <c r="Q1063" i="1"/>
  <c r="R1063" i="1"/>
  <c r="W1063" i="1"/>
  <c r="P1064" i="1"/>
  <c r="Q1064" i="1"/>
  <c r="R1064" i="1"/>
  <c r="W1064" i="1"/>
  <c r="P1065" i="1"/>
  <c r="Q1065" i="1"/>
  <c r="R1065" i="1"/>
  <c r="W1065" i="1"/>
  <c r="P1066" i="1"/>
  <c r="Q1066" i="1"/>
  <c r="R1066" i="1"/>
  <c r="W1066" i="1"/>
  <c r="P1067" i="1"/>
  <c r="Q1067" i="1"/>
  <c r="R1067" i="1"/>
  <c r="W1067" i="1"/>
  <c r="P1069" i="1"/>
  <c r="Q1069" i="1"/>
  <c r="R1069" i="1"/>
  <c r="W1069" i="1"/>
  <c r="P1070" i="1"/>
  <c r="Q1070" i="1"/>
  <c r="R1070" i="1"/>
  <c r="W1070" i="1"/>
  <c r="P1071" i="1"/>
  <c r="Q1071" i="1"/>
  <c r="R1071" i="1"/>
  <c r="W1071" i="1"/>
  <c r="P1072" i="1"/>
  <c r="Q1072" i="1"/>
  <c r="R1072" i="1"/>
  <c r="W1072" i="1"/>
  <c r="P1074" i="1"/>
  <c r="Q1074" i="1"/>
  <c r="R1074" i="1"/>
  <c r="W1074" i="1"/>
  <c r="P1075" i="1"/>
  <c r="Q1075" i="1"/>
  <c r="R1075" i="1"/>
  <c r="W1075" i="1"/>
  <c r="P1076" i="1"/>
  <c r="Q1076" i="1"/>
  <c r="R1076" i="1"/>
  <c r="W1076" i="1"/>
  <c r="P1078" i="1"/>
  <c r="Q1078" i="1"/>
  <c r="R1078" i="1"/>
  <c r="W1078" i="1"/>
  <c r="P1079" i="1"/>
  <c r="Q1079" i="1"/>
  <c r="R1079" i="1"/>
  <c r="W1079" i="1"/>
  <c r="P1080" i="1"/>
  <c r="Q1080" i="1"/>
  <c r="R1080" i="1"/>
  <c r="W1080" i="1"/>
  <c r="P1082" i="1"/>
  <c r="Q1082" i="1"/>
  <c r="R1082" i="1"/>
  <c r="W1082" i="1"/>
  <c r="P1083" i="1"/>
  <c r="Q1083" i="1"/>
  <c r="R1083" i="1"/>
  <c r="W1083" i="1"/>
  <c r="P1084" i="1"/>
  <c r="Q1084" i="1"/>
  <c r="R1084" i="1"/>
  <c r="W1084" i="1"/>
  <c r="P1085" i="1"/>
  <c r="Q1085" i="1"/>
  <c r="R1085" i="1"/>
  <c r="W1085" i="1"/>
  <c r="P1086" i="1"/>
  <c r="Q1086" i="1"/>
  <c r="R1086" i="1"/>
  <c r="W1086" i="1"/>
  <c r="P1088" i="1"/>
  <c r="Q1088" i="1"/>
  <c r="R1088" i="1"/>
  <c r="W1088" i="1"/>
  <c r="P1089" i="1"/>
  <c r="Q1089" i="1"/>
  <c r="R1089" i="1"/>
  <c r="W1089" i="1"/>
  <c r="P1091" i="1"/>
  <c r="Q1091" i="1"/>
  <c r="R1091" i="1"/>
  <c r="W1091" i="1"/>
  <c r="P1094" i="1"/>
  <c r="Q1094" i="1"/>
  <c r="R1094" i="1"/>
  <c r="W1094" i="1"/>
  <c r="P1096" i="1"/>
  <c r="Q1096" i="1"/>
  <c r="R1096" i="1"/>
  <c r="W1096" i="1"/>
  <c r="P1097" i="1"/>
  <c r="Q1097" i="1"/>
  <c r="R1097" i="1"/>
  <c r="W1097" i="1"/>
  <c r="P1098" i="1"/>
  <c r="Q1098" i="1"/>
  <c r="R1098" i="1"/>
  <c r="W1098" i="1"/>
  <c r="P1099" i="1"/>
  <c r="Q1099" i="1"/>
  <c r="R1099" i="1"/>
  <c r="W1099" i="1"/>
  <c r="P1100" i="1"/>
  <c r="Q1100" i="1"/>
  <c r="R1100" i="1"/>
  <c r="W1100" i="1"/>
  <c r="P1102" i="1"/>
  <c r="Q1102" i="1"/>
  <c r="R1102" i="1"/>
  <c r="W1102" i="1"/>
  <c r="P1103" i="1"/>
  <c r="Q1103" i="1"/>
  <c r="R1103" i="1"/>
  <c r="W1103" i="1"/>
  <c r="P1104" i="1"/>
  <c r="Q1104" i="1"/>
  <c r="R1104" i="1"/>
  <c r="W1104" i="1"/>
  <c r="P1105" i="1"/>
  <c r="Q1105" i="1"/>
  <c r="R1105" i="1"/>
  <c r="W1105" i="1"/>
  <c r="P1107" i="1"/>
  <c r="Q1107" i="1"/>
  <c r="R1107" i="1"/>
  <c r="W1107" i="1"/>
  <c r="P1108" i="1"/>
  <c r="Q1108" i="1"/>
  <c r="R1108" i="1"/>
  <c r="W1108" i="1"/>
  <c r="P1109" i="1"/>
  <c r="Q1109" i="1"/>
  <c r="R1109" i="1"/>
  <c r="W1109" i="1"/>
  <c r="P1110" i="1"/>
  <c r="Q1110" i="1"/>
  <c r="R1110" i="1"/>
  <c r="W1110" i="1"/>
  <c r="P1111" i="1"/>
  <c r="Q1111" i="1"/>
  <c r="R1111" i="1"/>
  <c r="W1111" i="1"/>
  <c r="P1112" i="1"/>
  <c r="Q1112" i="1"/>
  <c r="R1112" i="1"/>
  <c r="W1112" i="1"/>
  <c r="P1116" i="1"/>
  <c r="Q1116" i="1"/>
  <c r="R1116" i="1"/>
  <c r="W1116" i="1"/>
  <c r="P1117" i="1"/>
  <c r="Q1117" i="1"/>
  <c r="R1117" i="1"/>
  <c r="W1117" i="1"/>
  <c r="P1118" i="1"/>
  <c r="Q1118" i="1"/>
  <c r="R1118" i="1"/>
  <c r="W1118" i="1"/>
  <c r="P1119" i="1"/>
  <c r="Q1119" i="1"/>
  <c r="R1119" i="1"/>
  <c r="W1119" i="1"/>
  <c r="P1120" i="1"/>
  <c r="Q1120" i="1"/>
  <c r="R1120" i="1"/>
  <c r="W1120" i="1"/>
  <c r="P1121" i="1"/>
  <c r="Q1121" i="1"/>
  <c r="R1121" i="1"/>
  <c r="W1121" i="1"/>
  <c r="P1123" i="1"/>
  <c r="Q1123" i="1"/>
  <c r="R1123" i="1"/>
  <c r="W1123" i="1"/>
  <c r="P1124" i="1"/>
  <c r="Q1124" i="1"/>
  <c r="R1124" i="1"/>
  <c r="W1124" i="1"/>
  <c r="P1125" i="1"/>
  <c r="Q1125" i="1"/>
  <c r="R1125" i="1"/>
  <c r="W1125" i="1"/>
  <c r="P1126" i="1"/>
  <c r="Q1126" i="1"/>
  <c r="R1126" i="1"/>
  <c r="W1126" i="1"/>
  <c r="P1128" i="1"/>
  <c r="Q1128" i="1"/>
  <c r="R1128" i="1"/>
  <c r="W1128" i="1"/>
  <c r="P1129" i="1"/>
  <c r="Q1129" i="1"/>
  <c r="R1129" i="1"/>
  <c r="W1129" i="1"/>
  <c r="P1130" i="1"/>
  <c r="Q1130" i="1"/>
  <c r="R1130" i="1"/>
  <c r="W1130" i="1"/>
  <c r="P1131" i="1"/>
  <c r="Q1131" i="1"/>
  <c r="R1131" i="1"/>
  <c r="W1131" i="1"/>
  <c r="P1132" i="1"/>
  <c r="Q1132" i="1"/>
  <c r="R1132" i="1"/>
  <c r="W1132" i="1"/>
  <c r="P1133" i="1"/>
  <c r="Q1133" i="1"/>
  <c r="R1133" i="1"/>
  <c r="W1133" i="1"/>
  <c r="P1135" i="1"/>
  <c r="Q1135" i="1"/>
  <c r="R1135" i="1"/>
  <c r="W1135" i="1"/>
  <c r="P1136" i="1"/>
  <c r="Q1136" i="1"/>
  <c r="R1136" i="1"/>
  <c r="W1136" i="1"/>
  <c r="P1140" i="1"/>
  <c r="Q1140" i="1"/>
  <c r="R1140" i="1"/>
  <c r="W1140" i="1"/>
  <c r="P1141" i="1"/>
  <c r="Q1141" i="1"/>
  <c r="R1141" i="1"/>
  <c r="W1141" i="1"/>
  <c r="P1142" i="1"/>
  <c r="Q1142" i="1"/>
  <c r="R1142" i="1"/>
  <c r="W1142" i="1"/>
  <c r="P1143" i="1"/>
  <c r="Q1143" i="1"/>
  <c r="R1143" i="1"/>
  <c r="W1143" i="1"/>
  <c r="P1144" i="1"/>
  <c r="Q1144" i="1"/>
  <c r="R1144" i="1"/>
  <c r="W1144" i="1"/>
  <c r="P1145" i="1"/>
  <c r="Q1145" i="1"/>
  <c r="R1145" i="1"/>
  <c r="W1145" i="1"/>
  <c r="P1148" i="1"/>
  <c r="Q1148" i="1"/>
  <c r="R1148" i="1"/>
  <c r="W1148" i="1"/>
  <c r="P1149" i="1"/>
  <c r="Q1149" i="1"/>
  <c r="R1149" i="1"/>
  <c r="W1149" i="1"/>
  <c r="P1150" i="1"/>
  <c r="Q1150" i="1"/>
  <c r="R1150" i="1"/>
  <c r="W1150" i="1"/>
  <c r="P1151" i="1"/>
  <c r="Q1151" i="1"/>
  <c r="R1151" i="1"/>
  <c r="W1151" i="1"/>
  <c r="P1152" i="1"/>
  <c r="Q1152" i="1"/>
  <c r="R1152" i="1"/>
  <c r="W1152" i="1"/>
  <c r="P1153" i="1"/>
  <c r="Q1153" i="1"/>
  <c r="R1153" i="1"/>
  <c r="W1153" i="1"/>
  <c r="P1156" i="1"/>
  <c r="Q1156" i="1"/>
  <c r="R1156" i="1"/>
  <c r="W1156" i="1"/>
  <c r="P1157" i="1"/>
  <c r="Q1157" i="1"/>
  <c r="R1157" i="1"/>
  <c r="W1157" i="1"/>
  <c r="P1158" i="1"/>
  <c r="Q1158" i="1"/>
  <c r="R1158" i="1"/>
  <c r="W1158" i="1"/>
  <c r="P1159" i="1"/>
  <c r="Q1159" i="1"/>
  <c r="R1159" i="1"/>
  <c r="W1159" i="1"/>
  <c r="P1160" i="1"/>
  <c r="Q1160" i="1"/>
  <c r="R1160" i="1"/>
  <c r="W1160" i="1"/>
  <c r="P1161" i="1"/>
  <c r="Q1161" i="1"/>
  <c r="R1161" i="1"/>
  <c r="W1161" i="1"/>
  <c r="P1163" i="1"/>
  <c r="Q1163" i="1"/>
  <c r="R1163" i="1"/>
  <c r="W1163" i="1"/>
  <c r="P1164" i="1"/>
  <c r="Q1164" i="1"/>
  <c r="R1164" i="1"/>
  <c r="W1164" i="1"/>
  <c r="P1166" i="1"/>
  <c r="Q1166" i="1"/>
  <c r="R1166" i="1"/>
  <c r="W1166" i="1"/>
  <c r="P1167" i="1"/>
  <c r="Q1167" i="1"/>
  <c r="R1167" i="1"/>
  <c r="W1167" i="1"/>
  <c r="P1168" i="1"/>
  <c r="Q1168" i="1"/>
  <c r="R1168" i="1"/>
  <c r="W1168" i="1"/>
  <c r="P1169" i="1"/>
  <c r="Q1169" i="1"/>
  <c r="R1169" i="1"/>
  <c r="W1169" i="1"/>
  <c r="P1174" i="1"/>
  <c r="Q1174" i="1"/>
  <c r="R1174" i="1"/>
  <c r="W1174" i="1"/>
  <c r="P1175" i="1"/>
  <c r="Q1175" i="1"/>
  <c r="R1175" i="1"/>
  <c r="W1175" i="1"/>
  <c r="P1176" i="1"/>
  <c r="Q1176" i="1"/>
  <c r="R1176" i="1"/>
  <c r="W1176" i="1"/>
  <c r="P1177" i="1"/>
  <c r="Q1177" i="1"/>
  <c r="R1177" i="1"/>
  <c r="W1177" i="1"/>
  <c r="P1180" i="1"/>
  <c r="Q1180" i="1"/>
  <c r="R1180" i="1"/>
  <c r="W1180" i="1"/>
  <c r="P1181" i="1"/>
  <c r="Q1181" i="1"/>
  <c r="R1181" i="1"/>
  <c r="W1181" i="1"/>
  <c r="P1182" i="1"/>
  <c r="Q1182" i="1"/>
  <c r="R1182" i="1"/>
  <c r="W1182" i="1"/>
  <c r="P1183" i="1"/>
  <c r="Q1183" i="1"/>
  <c r="R1183" i="1"/>
  <c r="W1183" i="1"/>
  <c r="P1184" i="1"/>
  <c r="Q1184" i="1"/>
  <c r="R1184" i="1"/>
  <c r="W1184" i="1"/>
  <c r="P1185" i="1"/>
  <c r="Q1185" i="1"/>
  <c r="R1185" i="1"/>
  <c r="W1185" i="1"/>
  <c r="P1186" i="1"/>
  <c r="Q1186" i="1"/>
  <c r="R1186" i="1"/>
  <c r="W1186" i="1"/>
  <c r="P1187" i="1"/>
  <c r="Q1187" i="1"/>
  <c r="R1187" i="1"/>
  <c r="W1187" i="1"/>
  <c r="P1190" i="1"/>
  <c r="Q1190" i="1"/>
  <c r="R1190" i="1"/>
  <c r="W1190" i="1"/>
  <c r="P1192" i="1"/>
  <c r="Q1192" i="1"/>
  <c r="R1192" i="1"/>
  <c r="W1192" i="1"/>
  <c r="P1193" i="1"/>
  <c r="Q1193" i="1"/>
  <c r="R1193" i="1"/>
  <c r="W1193" i="1"/>
  <c r="P1196" i="1"/>
  <c r="Q1196" i="1"/>
  <c r="R1196" i="1"/>
  <c r="W1196" i="1"/>
  <c r="P1197" i="1"/>
  <c r="Q1197" i="1"/>
  <c r="R1197" i="1"/>
  <c r="W1197" i="1"/>
  <c r="P1199" i="1"/>
  <c r="Q1199" i="1"/>
  <c r="R1199" i="1"/>
  <c r="W1199" i="1"/>
  <c r="P1200" i="1"/>
  <c r="Q1200" i="1"/>
  <c r="R1200" i="1"/>
  <c r="W1200" i="1"/>
  <c r="P1201" i="1"/>
  <c r="Q1201" i="1"/>
  <c r="R1201" i="1"/>
  <c r="W1201" i="1"/>
  <c r="P1202" i="1"/>
  <c r="Q1202" i="1"/>
  <c r="R1202" i="1"/>
  <c r="W1202" i="1"/>
  <c r="P1203" i="1"/>
  <c r="Q1203" i="1"/>
  <c r="R1203" i="1"/>
  <c r="W1203" i="1"/>
  <c r="P1204" i="1"/>
  <c r="Q1204" i="1"/>
  <c r="R1204" i="1"/>
  <c r="W1204" i="1"/>
  <c r="P1205" i="1"/>
  <c r="Q1205" i="1"/>
  <c r="R1205" i="1"/>
  <c r="W1205" i="1"/>
  <c r="P1206" i="1"/>
  <c r="Q1206" i="1"/>
  <c r="R1206" i="1"/>
  <c r="W1206" i="1"/>
  <c r="P1207" i="1"/>
  <c r="Q1207" i="1"/>
  <c r="R1207" i="1"/>
  <c r="W1207" i="1"/>
  <c r="P1209" i="1"/>
  <c r="Q1209" i="1"/>
  <c r="R1209" i="1"/>
  <c r="W1209" i="1"/>
  <c r="P1210" i="1"/>
  <c r="Q1210" i="1"/>
  <c r="R1210" i="1"/>
  <c r="W1210" i="1"/>
  <c r="P1211" i="1"/>
  <c r="Q1211" i="1"/>
  <c r="R1211" i="1"/>
  <c r="W1211" i="1"/>
  <c r="P1212" i="1"/>
  <c r="Q1212" i="1"/>
  <c r="R1212" i="1"/>
  <c r="W1212" i="1"/>
  <c r="P1213" i="1"/>
  <c r="Q1213" i="1"/>
  <c r="R1213" i="1"/>
  <c r="W1213" i="1"/>
  <c r="P1214" i="1"/>
  <c r="Q1214" i="1"/>
  <c r="R1214" i="1"/>
  <c r="W1214" i="1"/>
  <c r="P1218" i="1"/>
  <c r="Q1218" i="1"/>
  <c r="R1218" i="1"/>
  <c r="W1218" i="1"/>
  <c r="P1219" i="1"/>
  <c r="Q1219" i="1"/>
  <c r="R1219" i="1"/>
  <c r="W1219" i="1"/>
  <c r="P1220" i="1"/>
  <c r="Q1220" i="1"/>
  <c r="R1220" i="1"/>
  <c r="W1220" i="1"/>
  <c r="P1221" i="1"/>
  <c r="Q1221" i="1"/>
  <c r="R1221" i="1"/>
  <c r="W1221" i="1"/>
  <c r="P1222" i="1"/>
  <c r="Q1222" i="1"/>
  <c r="R1222" i="1"/>
  <c r="W1222" i="1"/>
  <c r="P1223" i="1"/>
  <c r="Q1223" i="1"/>
  <c r="R1223" i="1"/>
  <c r="W1223" i="1"/>
  <c r="P1224" i="1"/>
  <c r="Q1224" i="1"/>
  <c r="R1224" i="1"/>
  <c r="W1224" i="1"/>
  <c r="P1225" i="1"/>
  <c r="Q1225" i="1"/>
  <c r="R1225" i="1"/>
  <c r="W1225" i="1"/>
  <c r="P1227" i="1"/>
  <c r="Q1227" i="1"/>
  <c r="R1227" i="1"/>
  <c r="W1227" i="1"/>
  <c r="P1228" i="1"/>
  <c r="Q1228" i="1"/>
  <c r="R1228" i="1"/>
  <c r="W1228" i="1"/>
  <c r="P1229" i="1"/>
  <c r="Q1229" i="1"/>
  <c r="R1229" i="1"/>
  <c r="W1229" i="1"/>
  <c r="P1231" i="1"/>
  <c r="Q1231" i="1"/>
  <c r="R1231" i="1"/>
  <c r="W1231" i="1"/>
  <c r="P1232" i="1"/>
  <c r="Q1232" i="1"/>
  <c r="R1232" i="1"/>
  <c r="W1232" i="1"/>
  <c r="P1235" i="1"/>
  <c r="Q1235" i="1"/>
  <c r="R1235" i="1"/>
  <c r="W1235" i="1"/>
  <c r="P1236" i="1"/>
  <c r="Q1236" i="1"/>
  <c r="R1236" i="1"/>
  <c r="W1236" i="1"/>
  <c r="P1237" i="1"/>
  <c r="Q1237" i="1"/>
  <c r="R1237" i="1"/>
  <c r="W1237" i="1"/>
  <c r="P1238" i="1"/>
  <c r="Q1238" i="1"/>
  <c r="R1238" i="1"/>
  <c r="W1238" i="1"/>
  <c r="P1240" i="1"/>
  <c r="Q1240" i="1"/>
  <c r="R1240" i="1"/>
  <c r="W1240" i="1"/>
  <c r="P1242" i="1"/>
  <c r="Q1242" i="1"/>
  <c r="R1242" i="1"/>
  <c r="W1242" i="1"/>
  <c r="P1244" i="1"/>
  <c r="Q1244" i="1"/>
  <c r="R1244" i="1"/>
  <c r="W1244" i="1"/>
  <c r="P1245" i="1"/>
  <c r="Q1245" i="1"/>
  <c r="R1245" i="1"/>
  <c r="W1245" i="1"/>
  <c r="P1247" i="1"/>
  <c r="Q1247" i="1"/>
  <c r="R1247" i="1"/>
  <c r="W1247" i="1"/>
  <c r="P1250" i="1"/>
  <c r="Q1250" i="1"/>
  <c r="R1250" i="1"/>
  <c r="W1250" i="1"/>
  <c r="P1252" i="1"/>
  <c r="Q1252" i="1"/>
  <c r="R1252" i="1"/>
  <c r="W1252" i="1"/>
  <c r="P1253" i="1"/>
  <c r="Q1253" i="1"/>
  <c r="R1253" i="1"/>
  <c r="W1253" i="1"/>
  <c r="P1254" i="1"/>
  <c r="Q1254" i="1"/>
  <c r="R1254" i="1"/>
  <c r="W1254" i="1"/>
  <c r="P1255" i="1"/>
  <c r="Q1255" i="1"/>
  <c r="R1255" i="1"/>
  <c r="W1255" i="1"/>
  <c r="P1257" i="1"/>
  <c r="Q1257" i="1"/>
  <c r="R1257" i="1"/>
  <c r="W1257" i="1"/>
  <c r="P1261" i="1"/>
  <c r="Q1261" i="1"/>
  <c r="R1261" i="1"/>
  <c r="W1261" i="1"/>
  <c r="P1265" i="1"/>
  <c r="Q1265" i="1"/>
  <c r="R1265" i="1"/>
  <c r="W1265" i="1"/>
  <c r="P1266" i="1"/>
  <c r="Q1266" i="1"/>
  <c r="R1266" i="1"/>
  <c r="W1266" i="1"/>
  <c r="P1268" i="1"/>
  <c r="Q1268" i="1"/>
  <c r="R1268" i="1"/>
  <c r="W1268" i="1"/>
  <c r="P1272" i="1"/>
  <c r="Q1272" i="1"/>
  <c r="R1272" i="1"/>
  <c r="W1272" i="1"/>
  <c r="P1273" i="1"/>
  <c r="Q1273" i="1"/>
  <c r="R1273" i="1"/>
  <c r="W1273" i="1"/>
  <c r="P1274" i="1"/>
  <c r="Q1274" i="1"/>
  <c r="R1274" i="1"/>
  <c r="W1274" i="1"/>
  <c r="P1275" i="1"/>
  <c r="Q1275" i="1"/>
  <c r="R1275" i="1"/>
  <c r="W1275" i="1"/>
  <c r="P1276" i="1"/>
  <c r="Q1276" i="1"/>
  <c r="R1276" i="1"/>
  <c r="W1276" i="1"/>
  <c r="P1277" i="1"/>
  <c r="Q1277" i="1"/>
  <c r="R1277" i="1"/>
  <c r="W1277" i="1"/>
  <c r="P1279" i="1"/>
  <c r="Q1279" i="1"/>
  <c r="R1279" i="1"/>
  <c r="W1279" i="1"/>
  <c r="P1280" i="1"/>
  <c r="Q1280" i="1"/>
  <c r="R1280" i="1"/>
  <c r="W1280" i="1"/>
  <c r="P1284" i="1"/>
  <c r="Q1284" i="1"/>
  <c r="R1284" i="1"/>
  <c r="W1284" i="1"/>
  <c r="P1285" i="1"/>
  <c r="Q1285" i="1"/>
  <c r="R1285" i="1"/>
  <c r="W1285" i="1"/>
  <c r="P1286" i="1"/>
  <c r="Q1286" i="1"/>
  <c r="R1286" i="1"/>
  <c r="W1286" i="1"/>
  <c r="P1287" i="1"/>
  <c r="Q1287" i="1"/>
  <c r="R1287" i="1"/>
  <c r="W1287" i="1"/>
  <c r="P1288" i="1"/>
  <c r="Q1288" i="1"/>
  <c r="R1288" i="1"/>
  <c r="W1288" i="1"/>
  <c r="P1289" i="1"/>
  <c r="Q1289" i="1"/>
  <c r="R1289" i="1"/>
  <c r="W1289" i="1"/>
  <c r="P1291" i="1"/>
  <c r="Q1291" i="1"/>
  <c r="R1291" i="1"/>
  <c r="W1291" i="1"/>
  <c r="P1292" i="1"/>
  <c r="Q1292" i="1"/>
  <c r="R1292" i="1"/>
  <c r="W1292" i="1"/>
  <c r="P1295" i="1"/>
  <c r="Q1295" i="1"/>
  <c r="R1295" i="1"/>
  <c r="W1295" i="1"/>
  <c r="P1296" i="1"/>
  <c r="Q1296" i="1"/>
  <c r="R1296" i="1"/>
  <c r="W1296" i="1"/>
  <c r="P1298" i="1"/>
  <c r="Q1298" i="1"/>
  <c r="R1298" i="1"/>
  <c r="W1298" i="1"/>
  <c r="P1299" i="1"/>
  <c r="Q1299" i="1"/>
  <c r="R1299" i="1"/>
  <c r="W1299" i="1"/>
  <c r="P1300" i="1"/>
  <c r="Q1300" i="1"/>
  <c r="R1300" i="1"/>
  <c r="W1300" i="1"/>
  <c r="P1301" i="1"/>
  <c r="Q1301" i="1"/>
  <c r="R1301" i="1"/>
  <c r="W1301" i="1"/>
  <c r="P1302" i="1"/>
  <c r="Q1302" i="1"/>
  <c r="R1302" i="1"/>
  <c r="W1302" i="1"/>
  <c r="P1303" i="1"/>
  <c r="Q1303" i="1"/>
  <c r="R1303" i="1"/>
  <c r="W1303" i="1"/>
  <c r="P1304" i="1"/>
  <c r="Q1304" i="1"/>
  <c r="R1304" i="1"/>
  <c r="W1304" i="1"/>
  <c r="P1305" i="1"/>
  <c r="Q1305" i="1"/>
  <c r="R1305" i="1"/>
  <c r="W1305" i="1"/>
  <c r="P1307" i="1"/>
  <c r="Q1307" i="1"/>
  <c r="R1307" i="1"/>
  <c r="W1307" i="1"/>
  <c r="P1308" i="1"/>
  <c r="Q1308" i="1"/>
  <c r="R1308" i="1"/>
  <c r="W1308" i="1"/>
  <c r="P1310" i="1"/>
  <c r="Q1310" i="1"/>
  <c r="R1310" i="1"/>
  <c r="W1310" i="1"/>
  <c r="P1311" i="1"/>
  <c r="Q1311" i="1"/>
  <c r="R1311" i="1"/>
  <c r="W1311" i="1"/>
  <c r="P1312" i="1"/>
  <c r="Q1312" i="1"/>
  <c r="R1312" i="1"/>
  <c r="W1312" i="1"/>
  <c r="P1316" i="1"/>
  <c r="Q1316" i="1"/>
  <c r="R1316" i="1"/>
  <c r="W1316" i="1"/>
  <c r="P1317" i="1"/>
  <c r="Q1317" i="1"/>
  <c r="R1317" i="1"/>
  <c r="W1317" i="1"/>
  <c r="P1318" i="1"/>
  <c r="Q1318" i="1"/>
  <c r="R1318" i="1"/>
  <c r="W1318" i="1"/>
  <c r="P1319" i="1"/>
  <c r="Q1319" i="1"/>
  <c r="R1319" i="1"/>
  <c r="W1319" i="1"/>
  <c r="P1323" i="1"/>
  <c r="Q1323" i="1"/>
  <c r="R1323" i="1"/>
  <c r="W1323" i="1"/>
  <c r="P1325" i="1"/>
  <c r="Q1325" i="1"/>
  <c r="R1325" i="1"/>
  <c r="W1325" i="1"/>
  <c r="P1326" i="1"/>
  <c r="Q1326" i="1"/>
  <c r="R1326" i="1"/>
  <c r="W1326" i="1"/>
  <c r="P1327" i="1"/>
  <c r="Q1327" i="1"/>
  <c r="R1327" i="1"/>
  <c r="W1327" i="1"/>
  <c r="P1328" i="1"/>
  <c r="Q1328" i="1"/>
  <c r="R1328" i="1"/>
  <c r="W1328" i="1"/>
  <c r="P1329" i="1"/>
  <c r="Q1329" i="1"/>
  <c r="R1329" i="1"/>
  <c r="W1329" i="1"/>
  <c r="P1331" i="1"/>
  <c r="Q1331" i="1"/>
  <c r="R1331" i="1"/>
  <c r="W1331" i="1"/>
  <c r="P1332" i="1"/>
  <c r="Q1332" i="1"/>
  <c r="R1332" i="1"/>
  <c r="W1332" i="1"/>
  <c r="P1333" i="1"/>
  <c r="Q1333" i="1"/>
  <c r="R1333" i="1"/>
  <c r="W1333" i="1"/>
  <c r="P1334" i="1"/>
  <c r="Q1334" i="1"/>
  <c r="R1334" i="1"/>
  <c r="W1334" i="1"/>
  <c r="P1335" i="1"/>
  <c r="Q1335" i="1"/>
  <c r="R1335" i="1"/>
  <c r="W1335" i="1"/>
  <c r="P1336" i="1"/>
  <c r="Q1336" i="1"/>
  <c r="R1336" i="1"/>
  <c r="W1336" i="1"/>
  <c r="P1337" i="1"/>
  <c r="Q1337" i="1"/>
  <c r="R1337" i="1"/>
  <c r="W1337" i="1"/>
  <c r="P1338" i="1"/>
  <c r="Q1338" i="1"/>
  <c r="R1338" i="1"/>
  <c r="W1338" i="1"/>
  <c r="P1340" i="1"/>
  <c r="Q1340" i="1"/>
  <c r="R1340" i="1"/>
  <c r="W1340" i="1"/>
  <c r="P1341" i="1"/>
  <c r="Q1341" i="1"/>
  <c r="R1341" i="1"/>
  <c r="W1341" i="1"/>
  <c r="P1342" i="1"/>
  <c r="Q1342" i="1"/>
  <c r="R1342" i="1"/>
  <c r="W1342" i="1"/>
  <c r="P1343" i="1"/>
  <c r="Q1343" i="1"/>
  <c r="R1343" i="1"/>
  <c r="W1343" i="1"/>
  <c r="P1349" i="1"/>
  <c r="Q1349" i="1"/>
  <c r="R1349" i="1"/>
  <c r="W1349" i="1"/>
  <c r="P1350" i="1"/>
  <c r="Q1350" i="1"/>
  <c r="R1350" i="1"/>
  <c r="W1350" i="1"/>
  <c r="P1351" i="1"/>
  <c r="Q1351" i="1"/>
  <c r="R1351" i="1"/>
  <c r="W1351" i="1"/>
  <c r="P1352" i="1"/>
  <c r="Q1352" i="1"/>
  <c r="R1352" i="1"/>
  <c r="W1352" i="1"/>
  <c r="P1353" i="1"/>
  <c r="Q1353" i="1"/>
  <c r="R1353" i="1"/>
  <c r="W1353" i="1"/>
  <c r="P1354" i="1"/>
  <c r="Q1354" i="1"/>
  <c r="R1354" i="1"/>
  <c r="W1354" i="1"/>
  <c r="P1355" i="1"/>
  <c r="Q1355" i="1"/>
  <c r="R1355" i="1"/>
  <c r="W1355" i="1"/>
  <c r="P1360" i="1"/>
  <c r="Q1360" i="1"/>
  <c r="R1360" i="1"/>
  <c r="W1360" i="1"/>
  <c r="P1362" i="1"/>
  <c r="Q1362" i="1"/>
  <c r="R1362" i="1"/>
  <c r="W1362" i="1"/>
  <c r="P1363" i="1"/>
  <c r="Q1363" i="1"/>
  <c r="R1363" i="1"/>
  <c r="W1363" i="1"/>
  <c r="P1364" i="1"/>
  <c r="Q1364" i="1"/>
  <c r="R1364" i="1"/>
  <c r="W1364" i="1"/>
  <c r="P1365" i="1"/>
  <c r="Q1365" i="1"/>
  <c r="R1365" i="1"/>
  <c r="W1365" i="1"/>
  <c r="P1369" i="1"/>
  <c r="Q1369" i="1"/>
  <c r="R1369" i="1"/>
  <c r="W1369" i="1"/>
  <c r="P1370" i="1"/>
  <c r="Q1370" i="1"/>
  <c r="R1370" i="1"/>
  <c r="W1370" i="1"/>
  <c r="P1371" i="1"/>
  <c r="Q1371" i="1"/>
  <c r="R1371" i="1"/>
  <c r="W1371" i="1"/>
  <c r="P1372" i="1"/>
  <c r="Q1372" i="1"/>
  <c r="R1372" i="1"/>
  <c r="W1372" i="1"/>
  <c r="P1374" i="1"/>
  <c r="Q1374" i="1"/>
  <c r="R1374" i="1"/>
  <c r="W1374" i="1"/>
  <c r="P1375" i="1"/>
  <c r="Q1375" i="1"/>
  <c r="R1375" i="1"/>
  <c r="W1375" i="1"/>
  <c r="P1376" i="1"/>
  <c r="Q1376" i="1"/>
  <c r="R1376" i="1"/>
  <c r="W1376" i="1"/>
  <c r="P1379" i="1"/>
  <c r="Q1379" i="1"/>
  <c r="R1379" i="1"/>
  <c r="W1379" i="1"/>
  <c r="P1380" i="1"/>
  <c r="Q1380" i="1"/>
  <c r="R1380" i="1"/>
  <c r="W1380" i="1"/>
  <c r="P1381" i="1"/>
  <c r="Q1381" i="1"/>
  <c r="R1381" i="1"/>
  <c r="W1381" i="1"/>
  <c r="P1382" i="1"/>
  <c r="Q1382" i="1"/>
  <c r="R1382" i="1"/>
  <c r="W1382" i="1"/>
  <c r="P1386" i="1"/>
  <c r="Q1386" i="1"/>
  <c r="R1386" i="1"/>
  <c r="W1386" i="1"/>
  <c r="P1387" i="1"/>
  <c r="Q1387" i="1"/>
  <c r="R1387" i="1"/>
  <c r="W1387" i="1"/>
  <c r="P1389" i="1"/>
  <c r="Q1389" i="1"/>
  <c r="R1389" i="1"/>
  <c r="W1389" i="1"/>
  <c r="P1390" i="1"/>
  <c r="Q1390" i="1"/>
  <c r="R1390" i="1"/>
  <c r="W1390" i="1"/>
  <c r="P1392" i="1"/>
  <c r="Q1392" i="1"/>
  <c r="R1392" i="1"/>
  <c r="W1392" i="1"/>
  <c r="P1396" i="1"/>
  <c r="Q1396" i="1"/>
  <c r="R1396" i="1"/>
  <c r="W1396" i="1"/>
  <c r="P1398" i="1"/>
  <c r="Q1398" i="1"/>
  <c r="R1398" i="1"/>
  <c r="W1398" i="1"/>
  <c r="P1401" i="1"/>
  <c r="Q1401" i="1"/>
  <c r="R1401" i="1"/>
  <c r="W1401" i="1"/>
  <c r="P1402" i="1"/>
  <c r="Q1402" i="1"/>
  <c r="R1402" i="1"/>
  <c r="W1402" i="1"/>
  <c r="P1403" i="1"/>
  <c r="Q1403" i="1"/>
  <c r="R1403" i="1"/>
  <c r="W1403" i="1"/>
  <c r="P1404" i="1"/>
  <c r="Q1404" i="1"/>
  <c r="R1404" i="1"/>
  <c r="W1404" i="1"/>
  <c r="P1406" i="1"/>
  <c r="Q1406" i="1"/>
  <c r="R1406" i="1"/>
  <c r="W1406" i="1"/>
  <c r="P1408" i="1"/>
  <c r="Q1408" i="1"/>
  <c r="R1408" i="1"/>
  <c r="W1408" i="1"/>
  <c r="P1409" i="1"/>
  <c r="Q1409" i="1"/>
  <c r="R1409" i="1"/>
  <c r="W1409" i="1"/>
  <c r="P1411" i="1"/>
  <c r="Q1411" i="1"/>
  <c r="R1411" i="1"/>
  <c r="W1411" i="1"/>
  <c r="P1414" i="1"/>
  <c r="Q1414" i="1"/>
  <c r="R1414" i="1"/>
  <c r="W1414" i="1"/>
  <c r="P1418" i="1"/>
  <c r="Q1418" i="1"/>
  <c r="R1418" i="1"/>
  <c r="W1418" i="1"/>
  <c r="P1419" i="1"/>
  <c r="Q1419" i="1"/>
  <c r="R1419" i="1"/>
  <c r="W1419" i="1"/>
  <c r="P1421" i="1"/>
  <c r="Q1421" i="1"/>
  <c r="R1421" i="1"/>
  <c r="W1421" i="1"/>
  <c r="P1422" i="1"/>
  <c r="Q1422" i="1"/>
  <c r="R1422" i="1"/>
  <c r="W1422" i="1"/>
  <c r="P1423" i="1"/>
  <c r="Q1423" i="1"/>
  <c r="R1423" i="1"/>
  <c r="W1423" i="1"/>
  <c r="P1424" i="1"/>
  <c r="Q1424" i="1"/>
  <c r="R1424" i="1"/>
  <c r="W1424" i="1"/>
  <c r="P1425" i="1"/>
  <c r="Q1425" i="1"/>
  <c r="R1425" i="1"/>
  <c r="W1425" i="1"/>
  <c r="P1428" i="1"/>
  <c r="Q1428" i="1"/>
  <c r="R1428" i="1"/>
  <c r="W1428" i="1"/>
  <c r="P1429" i="1"/>
  <c r="Q1429" i="1"/>
  <c r="R1429" i="1"/>
  <c r="W1429" i="1"/>
  <c r="P1430" i="1"/>
  <c r="Q1430" i="1"/>
  <c r="R1430" i="1"/>
  <c r="W1430" i="1"/>
  <c r="P1431" i="1"/>
  <c r="Q1431" i="1"/>
  <c r="R1431" i="1"/>
  <c r="W1431" i="1"/>
  <c r="P1433" i="1"/>
  <c r="Q1433" i="1"/>
  <c r="R1433" i="1"/>
  <c r="W1433" i="1"/>
  <c r="P1437" i="1"/>
  <c r="Q1437" i="1"/>
  <c r="R1437" i="1"/>
  <c r="W1437" i="1"/>
  <c r="P1440" i="1"/>
  <c r="Q1440" i="1"/>
  <c r="R1440" i="1"/>
  <c r="W1440" i="1"/>
  <c r="P1441" i="1"/>
  <c r="Q1441" i="1"/>
  <c r="R1441" i="1"/>
  <c r="W1441" i="1"/>
  <c r="P1442" i="1"/>
  <c r="Q1442" i="1"/>
  <c r="R1442" i="1"/>
  <c r="W1442" i="1"/>
  <c r="P1444" i="1"/>
  <c r="Q1444" i="1"/>
  <c r="R1444" i="1"/>
  <c r="W1444" i="1"/>
  <c r="P1446" i="1"/>
  <c r="Q1446" i="1"/>
  <c r="R1446" i="1"/>
  <c r="W1446" i="1"/>
  <c r="P1449" i="1"/>
  <c r="Q1449" i="1"/>
  <c r="R1449" i="1"/>
  <c r="W1449" i="1"/>
  <c r="P1450" i="1"/>
  <c r="Q1450" i="1"/>
  <c r="R1450" i="1"/>
  <c r="W1450" i="1"/>
  <c r="P1452" i="1"/>
  <c r="Q1452" i="1"/>
  <c r="R1452" i="1"/>
  <c r="W1452" i="1"/>
  <c r="P1453" i="1"/>
  <c r="Q1453" i="1"/>
  <c r="R1453" i="1"/>
  <c r="W1453" i="1"/>
  <c r="P1454" i="1"/>
  <c r="Q1454" i="1"/>
  <c r="R1454" i="1"/>
  <c r="W1454" i="1"/>
  <c r="P1455" i="1"/>
  <c r="Q1455" i="1"/>
  <c r="R1455" i="1"/>
  <c r="W1455" i="1"/>
  <c r="P1456" i="1"/>
  <c r="Q1456" i="1"/>
  <c r="R1456" i="1"/>
  <c r="W1456" i="1"/>
  <c r="P1457" i="1"/>
  <c r="Q1457" i="1"/>
  <c r="R1457" i="1"/>
  <c r="W1457" i="1"/>
  <c r="P1458" i="1"/>
  <c r="Q1458" i="1"/>
  <c r="R1458" i="1"/>
  <c r="W1458" i="1"/>
  <c r="P1459" i="1"/>
  <c r="Q1459" i="1"/>
  <c r="R1459" i="1"/>
  <c r="W1459" i="1"/>
  <c r="P1463" i="1"/>
  <c r="Q1463" i="1"/>
  <c r="R1463" i="1"/>
  <c r="W1463" i="1"/>
  <c r="P1464" i="1"/>
  <c r="Q1464" i="1"/>
  <c r="R1464" i="1"/>
  <c r="W1464" i="1"/>
  <c r="P1466" i="1"/>
  <c r="Q1466" i="1"/>
  <c r="R1466" i="1"/>
  <c r="W1466" i="1"/>
  <c r="P1467" i="1"/>
  <c r="Q1467" i="1"/>
  <c r="R1467" i="1"/>
  <c r="W1467" i="1"/>
  <c r="P1468" i="1"/>
  <c r="Q1468" i="1"/>
  <c r="R1468" i="1"/>
  <c r="W1468" i="1"/>
  <c r="P1469" i="1"/>
  <c r="Q1469" i="1"/>
  <c r="R1469" i="1"/>
  <c r="W1469" i="1"/>
  <c r="P1470" i="1"/>
  <c r="Q1470" i="1"/>
  <c r="R1470" i="1"/>
  <c r="W1470" i="1"/>
  <c r="P1471" i="1"/>
  <c r="Q1471" i="1"/>
  <c r="R1471" i="1"/>
  <c r="W1471" i="1"/>
  <c r="P1472" i="1"/>
  <c r="Q1472" i="1"/>
  <c r="R1472" i="1"/>
  <c r="W1472" i="1"/>
  <c r="P1473" i="1"/>
  <c r="Q1473" i="1"/>
  <c r="R1473" i="1"/>
  <c r="W1473" i="1"/>
  <c r="P1474" i="1"/>
  <c r="Q1474" i="1"/>
  <c r="R1474" i="1"/>
  <c r="W1474" i="1"/>
  <c r="P1476" i="1"/>
  <c r="Q1476" i="1"/>
  <c r="R1476" i="1"/>
  <c r="W1476" i="1"/>
  <c r="P1477" i="1"/>
  <c r="Q1477" i="1"/>
  <c r="R1477" i="1"/>
  <c r="W1477" i="1"/>
  <c r="P1479" i="1"/>
  <c r="Q1479" i="1"/>
  <c r="R1479" i="1"/>
  <c r="W1479" i="1"/>
  <c r="P1480" i="1"/>
  <c r="Q1480" i="1"/>
  <c r="R1480" i="1"/>
  <c r="W1480" i="1"/>
  <c r="P1481" i="1"/>
  <c r="Q1481" i="1"/>
  <c r="R1481" i="1"/>
  <c r="W1481" i="1"/>
  <c r="P1482" i="1"/>
  <c r="Q1482" i="1"/>
  <c r="R1482" i="1"/>
  <c r="W1482" i="1"/>
  <c r="P1483" i="1"/>
  <c r="Q1483" i="1"/>
  <c r="R1483" i="1"/>
  <c r="W1483" i="1"/>
  <c r="P1484" i="1"/>
  <c r="Q1484" i="1"/>
  <c r="R1484" i="1"/>
  <c r="W1484" i="1"/>
  <c r="P1486" i="1"/>
  <c r="Q1486" i="1"/>
  <c r="R1486" i="1"/>
  <c r="W1486" i="1"/>
  <c r="P1487" i="1"/>
  <c r="Q1487" i="1"/>
  <c r="R1487" i="1"/>
  <c r="W1487" i="1"/>
  <c r="P1488" i="1"/>
  <c r="Q1488" i="1"/>
  <c r="R1488" i="1"/>
  <c r="W1488" i="1"/>
  <c r="P1489" i="1"/>
  <c r="Q1489" i="1"/>
  <c r="R1489" i="1"/>
  <c r="W1489" i="1"/>
  <c r="P1490" i="1"/>
  <c r="Q1490" i="1"/>
  <c r="R1490" i="1"/>
  <c r="W1490" i="1"/>
  <c r="P1491" i="1"/>
  <c r="Q1491" i="1"/>
  <c r="R1491" i="1"/>
  <c r="W1491" i="1"/>
  <c r="P1492" i="1"/>
  <c r="Q1492" i="1"/>
  <c r="R1492" i="1"/>
  <c r="W1492" i="1"/>
  <c r="P1493" i="1"/>
  <c r="Q1493" i="1"/>
  <c r="R1493" i="1"/>
  <c r="W1493" i="1"/>
  <c r="P1494" i="1"/>
  <c r="Q1494" i="1"/>
  <c r="R1494" i="1"/>
  <c r="W1494" i="1"/>
  <c r="P1495" i="1"/>
  <c r="Q1495" i="1"/>
  <c r="R1495" i="1"/>
  <c r="W1495" i="1"/>
  <c r="P1496" i="1"/>
  <c r="Q1496" i="1"/>
  <c r="R1496" i="1"/>
  <c r="W1496" i="1"/>
  <c r="P1497" i="1"/>
  <c r="Q1497" i="1"/>
  <c r="R1497" i="1"/>
  <c r="W1497" i="1"/>
  <c r="P1498" i="1"/>
  <c r="Q1498" i="1"/>
  <c r="R1498" i="1"/>
  <c r="W1498" i="1"/>
  <c r="P1500" i="1"/>
  <c r="Q1500" i="1"/>
  <c r="R1500" i="1"/>
  <c r="W1500" i="1"/>
  <c r="P1502" i="1"/>
  <c r="Q1502" i="1"/>
  <c r="R1502" i="1"/>
  <c r="W1502" i="1"/>
  <c r="P1503" i="1"/>
  <c r="Q1503" i="1"/>
  <c r="R1503" i="1"/>
  <c r="W1503" i="1"/>
  <c r="P1504" i="1"/>
  <c r="Q1504" i="1"/>
  <c r="R1504" i="1"/>
  <c r="W1504" i="1"/>
  <c r="P1505" i="1"/>
  <c r="Q1505" i="1"/>
  <c r="R1505" i="1"/>
  <c r="W1505" i="1"/>
  <c r="P1506" i="1"/>
  <c r="Q1506" i="1"/>
  <c r="R1506" i="1"/>
  <c r="W1506" i="1"/>
  <c r="P1507" i="1"/>
  <c r="Q1507" i="1"/>
  <c r="R1507" i="1"/>
  <c r="W1507" i="1"/>
  <c r="P1508" i="1"/>
  <c r="Q1508" i="1"/>
  <c r="R1508" i="1"/>
  <c r="W1508" i="1"/>
  <c r="P1509" i="1"/>
  <c r="Q1509" i="1"/>
  <c r="R1509" i="1"/>
  <c r="W1509" i="1"/>
  <c r="P1510" i="1"/>
  <c r="Q1510" i="1"/>
  <c r="R1510" i="1"/>
  <c r="W1510" i="1"/>
  <c r="P1511" i="1"/>
  <c r="Q1511" i="1"/>
  <c r="R1511" i="1"/>
  <c r="W1511" i="1"/>
  <c r="P1512" i="1"/>
  <c r="Q1512" i="1"/>
  <c r="R1512" i="1"/>
  <c r="W1512" i="1"/>
  <c r="P1513" i="1"/>
  <c r="Q1513" i="1"/>
  <c r="R1513" i="1"/>
  <c r="W1513" i="1"/>
  <c r="P1515" i="1"/>
  <c r="Q1515" i="1"/>
  <c r="R1515" i="1"/>
  <c r="W1515" i="1"/>
  <c r="P1516" i="1"/>
  <c r="Q1516" i="1"/>
  <c r="R1516" i="1"/>
  <c r="W1516" i="1"/>
  <c r="P1517" i="1"/>
  <c r="Q1517" i="1"/>
  <c r="R1517" i="1"/>
  <c r="W1517" i="1"/>
  <c r="P1518" i="1"/>
  <c r="Q1518" i="1"/>
  <c r="R1518" i="1"/>
  <c r="W1518" i="1"/>
  <c r="P1519" i="1"/>
  <c r="Q1519" i="1"/>
  <c r="R1519" i="1"/>
  <c r="W1519" i="1"/>
  <c r="P1520" i="1"/>
  <c r="Q1520" i="1"/>
  <c r="R1520" i="1"/>
  <c r="W1520" i="1"/>
  <c r="P1521" i="1"/>
  <c r="Q1521" i="1"/>
  <c r="R1521" i="1"/>
  <c r="W1521" i="1"/>
  <c r="P1522" i="1"/>
  <c r="Q1522" i="1"/>
  <c r="R1522" i="1"/>
  <c r="W1522" i="1"/>
  <c r="P1523" i="1"/>
  <c r="Q1523" i="1"/>
  <c r="R1523" i="1"/>
  <c r="W1523" i="1"/>
  <c r="P1524" i="1"/>
  <c r="Q1524" i="1"/>
  <c r="R1524" i="1"/>
  <c r="W1524" i="1"/>
  <c r="P1525" i="1"/>
  <c r="Q1525" i="1"/>
  <c r="R1525" i="1"/>
  <c r="W1525" i="1"/>
  <c r="P1526" i="1"/>
  <c r="Q1526" i="1"/>
  <c r="R1526" i="1"/>
  <c r="W1526" i="1"/>
  <c r="P1527" i="1"/>
  <c r="Q1527" i="1"/>
  <c r="R1527" i="1"/>
  <c r="W1527" i="1"/>
  <c r="P1528" i="1"/>
  <c r="Q1528" i="1"/>
  <c r="R1528" i="1"/>
  <c r="W1528" i="1"/>
  <c r="P1530" i="1"/>
  <c r="Q1530" i="1"/>
  <c r="R1530" i="1"/>
  <c r="W1530" i="1"/>
  <c r="P1531" i="1"/>
  <c r="Q1531" i="1"/>
  <c r="R1531" i="1"/>
  <c r="W1531" i="1"/>
  <c r="P1532" i="1"/>
  <c r="Q1532" i="1"/>
  <c r="R1532" i="1"/>
  <c r="W1532" i="1"/>
  <c r="P1533" i="1"/>
  <c r="Q1533" i="1"/>
  <c r="R1533" i="1"/>
  <c r="W1533" i="1"/>
  <c r="P1536" i="1"/>
  <c r="Q1536" i="1"/>
  <c r="R1536" i="1"/>
  <c r="W1536" i="1"/>
  <c r="P1537" i="1"/>
  <c r="Q1537" i="1"/>
  <c r="R1537" i="1"/>
  <c r="W1537" i="1"/>
  <c r="P1538" i="1"/>
  <c r="Q1538" i="1"/>
  <c r="R1538" i="1"/>
  <c r="W1538" i="1"/>
  <c r="P1540" i="1"/>
  <c r="Q1540" i="1"/>
  <c r="R1540" i="1"/>
  <c r="W1540" i="1"/>
  <c r="P1542" i="1"/>
  <c r="Q1542" i="1"/>
  <c r="R1542" i="1"/>
  <c r="W1542" i="1"/>
  <c r="P1543" i="1"/>
  <c r="Q1543" i="1"/>
  <c r="R1543" i="1"/>
  <c r="W1543" i="1"/>
  <c r="P1545" i="1"/>
  <c r="Q1545" i="1"/>
  <c r="R1545" i="1"/>
  <c r="W1545" i="1"/>
  <c r="P1546" i="1"/>
  <c r="Q1546" i="1"/>
  <c r="R1546" i="1"/>
  <c r="W1546" i="1"/>
  <c r="P1547" i="1"/>
  <c r="Q1547" i="1"/>
  <c r="R1547" i="1"/>
  <c r="W1547" i="1"/>
  <c r="P1548" i="1"/>
  <c r="Q1548" i="1"/>
  <c r="R1548" i="1"/>
  <c r="W1548" i="1"/>
  <c r="P1549" i="1"/>
  <c r="Q1549" i="1"/>
  <c r="R1549" i="1"/>
  <c r="W1549" i="1"/>
  <c r="P1550" i="1"/>
  <c r="Q1550" i="1"/>
  <c r="R1550" i="1"/>
  <c r="W1550" i="1"/>
  <c r="P1551" i="1"/>
  <c r="Q1551" i="1"/>
  <c r="R1551" i="1"/>
  <c r="W1551" i="1"/>
  <c r="P1552" i="1"/>
  <c r="Q1552" i="1"/>
  <c r="R1552" i="1"/>
  <c r="W1552" i="1"/>
  <c r="P1554" i="1"/>
  <c r="Q1554" i="1"/>
  <c r="R1554" i="1"/>
  <c r="W1554" i="1"/>
  <c r="P1555" i="1"/>
  <c r="Q1555" i="1"/>
  <c r="R1555" i="1"/>
  <c r="W1555" i="1"/>
  <c r="P1558" i="1"/>
  <c r="Q1558" i="1"/>
  <c r="R1558" i="1"/>
  <c r="W1558" i="1"/>
  <c r="P1559" i="1"/>
  <c r="Q1559" i="1"/>
  <c r="R1559" i="1"/>
  <c r="W1559" i="1"/>
  <c r="P1560" i="1"/>
  <c r="Q1560" i="1"/>
  <c r="R1560" i="1"/>
  <c r="W1560" i="1"/>
  <c r="P1561" i="1"/>
  <c r="Q1561" i="1"/>
  <c r="R1561" i="1"/>
  <c r="W1561" i="1"/>
  <c r="P1562" i="1"/>
  <c r="Q1562" i="1"/>
  <c r="R1562" i="1"/>
  <c r="W1562" i="1"/>
  <c r="P1563" i="1"/>
  <c r="Q1563" i="1"/>
  <c r="R1563" i="1"/>
  <c r="W1563" i="1"/>
  <c r="P1564" i="1"/>
  <c r="Q1564" i="1"/>
  <c r="R1564" i="1"/>
  <c r="W1564" i="1"/>
  <c r="P1566" i="1"/>
  <c r="Q1566" i="1"/>
  <c r="R1566" i="1"/>
  <c r="W1566" i="1"/>
  <c r="P1567" i="1"/>
  <c r="Q1567" i="1"/>
  <c r="R1567" i="1"/>
  <c r="W1567" i="1"/>
  <c r="P1569" i="1"/>
  <c r="Q1569" i="1"/>
  <c r="R1569" i="1"/>
  <c r="W1569" i="1"/>
  <c r="P1572" i="1"/>
  <c r="Q1572" i="1"/>
  <c r="R1572" i="1"/>
  <c r="W1572" i="1"/>
  <c r="P1573" i="1"/>
  <c r="Q1573" i="1"/>
  <c r="R1573" i="1"/>
  <c r="W1573" i="1"/>
  <c r="P1574" i="1"/>
  <c r="Q1574" i="1"/>
  <c r="R1574" i="1"/>
  <c r="W1574" i="1"/>
  <c r="P1575" i="1"/>
  <c r="Q1575" i="1"/>
  <c r="R1575" i="1"/>
  <c r="W1575" i="1"/>
  <c r="P1577" i="1"/>
  <c r="Q1577" i="1"/>
  <c r="R1577" i="1"/>
  <c r="W1577" i="1"/>
  <c r="P1578" i="1"/>
  <c r="Q1578" i="1"/>
  <c r="R1578" i="1"/>
  <c r="W1578" i="1"/>
  <c r="P1579" i="1"/>
  <c r="Q1579" i="1"/>
  <c r="R1579" i="1"/>
  <c r="W1579" i="1"/>
  <c r="P1580" i="1"/>
  <c r="Q1580" i="1"/>
  <c r="R1580" i="1"/>
  <c r="W1580" i="1"/>
  <c r="P1581" i="1"/>
  <c r="Q1581" i="1"/>
  <c r="R1581" i="1"/>
  <c r="W1581" i="1"/>
  <c r="P1582" i="1"/>
  <c r="Q1582" i="1"/>
  <c r="R1582" i="1"/>
  <c r="W1582" i="1"/>
  <c r="P1585" i="1"/>
  <c r="Q1585" i="1"/>
  <c r="R1585" i="1"/>
  <c r="W1585" i="1"/>
  <c r="P1587" i="1"/>
  <c r="Q1587" i="1"/>
  <c r="R1587" i="1"/>
  <c r="W1587" i="1"/>
  <c r="P1588" i="1"/>
  <c r="Q1588" i="1"/>
  <c r="R1588" i="1"/>
  <c r="W1588" i="1"/>
  <c r="P1590" i="1"/>
  <c r="Q1590" i="1"/>
  <c r="R1590" i="1"/>
  <c r="W1590" i="1"/>
  <c r="P1591" i="1"/>
  <c r="Q1591" i="1"/>
  <c r="R1591" i="1"/>
  <c r="W1591" i="1"/>
  <c r="P1592" i="1"/>
  <c r="Q1592" i="1"/>
  <c r="R1592" i="1"/>
  <c r="W1592" i="1"/>
  <c r="P1594" i="1"/>
  <c r="Q1594" i="1"/>
  <c r="R1594" i="1"/>
  <c r="W1594" i="1"/>
  <c r="P1595" i="1"/>
  <c r="Q1595" i="1"/>
  <c r="R1595" i="1"/>
  <c r="W1595" i="1"/>
  <c r="P1596" i="1"/>
  <c r="Q1596" i="1"/>
  <c r="R1596" i="1"/>
  <c r="W1596" i="1"/>
  <c r="P1597" i="1"/>
  <c r="Q1597" i="1"/>
  <c r="R1597" i="1"/>
  <c r="W1597" i="1"/>
  <c r="P1598" i="1"/>
  <c r="Q1598" i="1"/>
  <c r="R1598" i="1"/>
  <c r="W1598" i="1"/>
  <c r="P1599" i="1"/>
  <c r="Q1599" i="1"/>
  <c r="R1599" i="1"/>
  <c r="W1599" i="1"/>
  <c r="P1600" i="1"/>
  <c r="Q1600" i="1"/>
  <c r="R1600" i="1"/>
  <c r="W1600" i="1"/>
  <c r="P1601" i="1"/>
  <c r="Q1601" i="1"/>
  <c r="R1601" i="1"/>
  <c r="W1601" i="1"/>
  <c r="P1602" i="1"/>
  <c r="Q1602" i="1"/>
  <c r="R1602" i="1"/>
  <c r="W1602" i="1"/>
  <c r="P1603" i="1"/>
  <c r="Q1603" i="1"/>
  <c r="R1603" i="1"/>
  <c r="W1603" i="1"/>
  <c r="P1605" i="1"/>
  <c r="Q1605" i="1"/>
  <c r="R1605" i="1"/>
  <c r="W1605" i="1"/>
  <c r="P1606" i="1"/>
  <c r="Q1606" i="1"/>
  <c r="R1606" i="1"/>
  <c r="W1606" i="1"/>
  <c r="P1607" i="1"/>
  <c r="Q1607" i="1"/>
  <c r="R1607" i="1"/>
  <c r="W1607" i="1"/>
  <c r="P1608" i="1"/>
  <c r="Q1608" i="1"/>
  <c r="R1608" i="1"/>
  <c r="W1608" i="1"/>
  <c r="P1609" i="1"/>
  <c r="Q1609" i="1"/>
  <c r="R1609" i="1"/>
  <c r="W1609" i="1"/>
  <c r="P1612" i="1"/>
  <c r="Q1612" i="1"/>
  <c r="R1612" i="1"/>
  <c r="W1612" i="1"/>
  <c r="P1614" i="1"/>
  <c r="Q1614" i="1"/>
  <c r="R1614" i="1"/>
  <c r="W1614" i="1"/>
  <c r="P1615" i="1"/>
  <c r="Q1615" i="1"/>
  <c r="R1615" i="1"/>
  <c r="W1615" i="1"/>
  <c r="P1617" i="1"/>
  <c r="Q1617" i="1"/>
  <c r="R1617" i="1"/>
  <c r="W1617" i="1"/>
  <c r="P1620" i="1"/>
  <c r="Q1620" i="1"/>
  <c r="R1620" i="1"/>
  <c r="W1620" i="1"/>
  <c r="P1621" i="1"/>
  <c r="Q1621" i="1"/>
  <c r="R1621" i="1"/>
  <c r="W1621" i="1"/>
  <c r="P1622" i="1"/>
  <c r="Q1622" i="1"/>
  <c r="R1622" i="1"/>
  <c r="W1622" i="1"/>
  <c r="P1623" i="1"/>
  <c r="Q1623" i="1"/>
  <c r="R1623" i="1"/>
  <c r="W1623" i="1"/>
  <c r="P1624" i="1"/>
  <c r="Q1624" i="1"/>
  <c r="R1624" i="1"/>
  <c r="W1624" i="1"/>
  <c r="P1625" i="1"/>
  <c r="Q1625" i="1"/>
  <c r="R1625" i="1"/>
  <c r="W1625" i="1"/>
  <c r="P1626" i="1"/>
  <c r="Q1626" i="1"/>
  <c r="R1626" i="1"/>
  <c r="W1626" i="1"/>
  <c r="P1627" i="1"/>
  <c r="Q1627" i="1"/>
  <c r="R1627" i="1"/>
  <c r="W1627" i="1"/>
  <c r="P1628" i="1"/>
  <c r="Q1628" i="1"/>
  <c r="R1628" i="1"/>
  <c r="W1628" i="1"/>
  <c r="P1629" i="1"/>
  <c r="Q1629" i="1"/>
  <c r="R1629" i="1"/>
  <c r="W1629" i="1"/>
  <c r="P1630" i="1"/>
  <c r="Q1630" i="1"/>
  <c r="R1630" i="1"/>
  <c r="W1630" i="1"/>
  <c r="P1631" i="1"/>
  <c r="Q1631" i="1"/>
  <c r="R1631" i="1"/>
  <c r="W1631" i="1"/>
  <c r="P1632" i="1"/>
  <c r="Q1632" i="1"/>
  <c r="R1632" i="1"/>
  <c r="W1632" i="1"/>
  <c r="P1633" i="1"/>
  <c r="Q1633" i="1"/>
  <c r="R1633" i="1"/>
  <c r="W1633" i="1"/>
  <c r="P1634" i="1"/>
  <c r="Q1634" i="1"/>
  <c r="R1634" i="1"/>
  <c r="W1634" i="1"/>
  <c r="P1635" i="1"/>
  <c r="Q1635" i="1"/>
  <c r="R1635" i="1"/>
  <c r="W1635" i="1"/>
  <c r="P1636" i="1"/>
  <c r="Q1636" i="1"/>
  <c r="R1636" i="1"/>
  <c r="W1636" i="1"/>
  <c r="P1637" i="1"/>
  <c r="Q1637" i="1"/>
  <c r="R1637" i="1"/>
  <c r="W1637" i="1"/>
  <c r="P1638" i="1"/>
  <c r="Q1638" i="1"/>
  <c r="W1638" i="1"/>
  <c r="P1639" i="1"/>
  <c r="Q1639" i="1"/>
  <c r="R1639" i="1"/>
  <c r="W1639" i="1"/>
  <c r="P1640" i="1"/>
  <c r="Q1640" i="1"/>
  <c r="W1640" i="1"/>
  <c r="P1641" i="1"/>
  <c r="Q1641" i="1"/>
  <c r="W1641" i="1"/>
  <c r="P1642" i="1"/>
  <c r="Q1642" i="1"/>
  <c r="W1642" i="1"/>
  <c r="P1643" i="1"/>
  <c r="Q1643" i="1"/>
  <c r="W1643" i="1"/>
</calcChain>
</file>

<file path=xl/sharedStrings.xml><?xml version="1.0" encoding="utf-8"?>
<sst xmlns="http://schemas.openxmlformats.org/spreadsheetml/2006/main" count="10915" uniqueCount="5000">
  <si>
    <t xml:space="preserve">Прайс-лист </t>
  </si>
  <si>
    <t>03.06.2026</t>
  </si>
  <si>
    <t>ООО "РЫЖИЙ КОТ"</t>
  </si>
  <si>
    <t>Номер</t>
  </si>
  <si>
    <t>Код</t>
  </si>
  <si>
    <t>Наименование</t>
  </si>
  <si>
    <t>Артикул</t>
  </si>
  <si>
    <t>Маркировка</t>
  </si>
  <si>
    <t>Стандарт коробки</t>
  </si>
  <si>
    <t>Кол-во на складах</t>
  </si>
  <si>
    <t>Изображение</t>
  </si>
  <si>
    <t>Минимальный Заказ</t>
  </si>
  <si>
    <t>Цена</t>
  </si>
  <si>
    <t>ЗАКАЗ</t>
  </si>
  <si>
    <t>Сумма заказа</t>
  </si>
  <si>
    <t>Масса</t>
  </si>
  <si>
    <t>Объем</t>
  </si>
  <si>
    <t>Новинка</t>
  </si>
  <si>
    <t>Штрихкод</t>
  </si>
  <si>
    <t>Ставка НДС</t>
  </si>
  <si>
    <t>Статус печати</t>
  </si>
  <si>
    <t>Картинка на сайте</t>
  </si>
  <si>
    <t>Описание</t>
  </si>
  <si>
    <t>Подлежит маркировке Честный знак</t>
  </si>
  <si>
    <t>03. ГК Проф-Пресс ООО "Рыжий Кот"  ИГРЫ И ИГРУШКИ</t>
  </si>
  <si>
    <t xml:space="preserve">    НОВЫЙ ГОД</t>
  </si>
  <si>
    <t>0. СНЕЖКОЛЕПЫ, СНЕЖКОМЕТАТЕЛИ</t>
  </si>
  <si>
    <t>206627</t>
  </si>
  <si>
    <t xml:space="preserve">Форма для снега в наборе 31х4х10,5см, в сетке(Арт. СЛ-5610) </t>
  </si>
  <si>
    <t>СЛ-5610</t>
  </si>
  <si>
    <t>4670159056102</t>
  </si>
  <si>
    <t>10%</t>
  </si>
  <si>
    <t>НЕПЕЧАТНАЯ</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</si>
  <si>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31х4х10,5 см. В сетке.</t>
  </si>
  <si>
    <t>Подлежит маркировке ЧЗ Игрушки с 1 декабря 2025</t>
  </si>
  <si>
    <t xml:space="preserve">РАСПРОДАЖА </t>
  </si>
  <si>
    <t>02. ТВОРЧЕСТВО НОВОГОДНЕЕ</t>
  </si>
  <si>
    <t>01. ХОЛСТЫ ДЛЯ РИСОВАНИЯ</t>
  </si>
  <si>
    <t>Мини холсты для рисования 10х15 см по номерам с красками</t>
  </si>
  <si>
    <t>257259</t>
  </si>
  <si>
    <t>Холст мини 10х15 см по номерам (7цв.) Дед Мороз с мешком подарков (арт. ХК-3770)</t>
  </si>
  <si>
    <t>ХК-3770</t>
  </si>
  <si>
    <t>4620387737786</t>
  </si>
  <si>
    <t>22%</t>
  </si>
  <si>
    <t xml:space="preserve">Набор для рисования по номерам содержит все необходимое для самостоятельного создания картины! Мини-холст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Материал: дерево, хлопок, пластик, акрил, металл. Размер: 10х15 см. В наборе: холст хлопковый на деревянном подрамнике, 7 акриловых красок, 1 кисть. Упаковка: уголок, плёнка. </t>
  </si>
  <si>
    <t>257265</t>
  </si>
  <si>
    <t>Холст мини 10х15 см по номерам (7цв.) Снеговичок и лисичка (арт. ХК-3772)</t>
  </si>
  <si>
    <t>ХК-3772</t>
  </si>
  <si>
    <t>4620387737809</t>
  </si>
  <si>
    <t>257261</t>
  </si>
  <si>
    <t>Холст мини 10х15 см по номерам (7цв.) Сова с подарками (арт. ХК-3771)</t>
  </si>
  <si>
    <t>ХК-3771</t>
  </si>
  <si>
    <t>Честный знак</t>
  </si>
  <si>
    <t>4620387737793</t>
  </si>
  <si>
    <t xml:space="preserve">Холсты с красками 17х22 см по номерам (взрослые) </t>
  </si>
  <si>
    <t>255559</t>
  </si>
  <si>
    <t>Холст с красками 17х22 см по номерам в коробке (14цв.) Два ретривера на крыльце (арт. ХК-0475)</t>
  </si>
  <si>
    <t>ХК-0475</t>
  </si>
  <si>
    <t>4650239004759</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</si>
  <si>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17х22 см. В коробке.</t>
  </si>
  <si>
    <t>Не подлежит маркировке ЧЗ (игрушки 14+)</t>
  </si>
  <si>
    <t>234520</t>
  </si>
  <si>
    <t>Холст с красками 17х22 см по номерам в коробке (14цв.) Девушка в свитере (арт. Х-7524)</t>
  </si>
  <si>
    <t>Х-7524</t>
  </si>
  <si>
    <t>4670159175247</t>
  </si>
  <si>
    <t xml:space="preserve">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Продукция со сроком годности. Размер: 17х22 см. Материал: дерево, хлопок, пластик, акрил, металл. Упаковка: коробка. </t>
  </si>
  <si>
    <t>255567</t>
  </si>
  <si>
    <t>Холст с красками 17х22 см по номерам в коробке (14цв.) Домик на Севере (арт. ХК-0479)</t>
  </si>
  <si>
    <t>ХК-0479</t>
  </si>
  <si>
    <t>4650239004797</t>
  </si>
  <si>
    <t>234523</t>
  </si>
  <si>
    <t>Холст с красками 17х22 см по номерам в коробке (14цв.) Новогодняя фотосессия кота (арт. Х-7527)</t>
  </si>
  <si>
    <t>Х-7527</t>
  </si>
  <si>
    <t>4670159175278</t>
  </si>
  <si>
    <t>Холсты с красками 17х22 см по номерам (детские)</t>
  </si>
  <si>
    <t>255569</t>
  </si>
  <si>
    <t>Холст с красками 17х22 см по номерам в коробке (14цв.) Белоснежная сова с подарком (арт. ХК-0489)</t>
  </si>
  <si>
    <t>ХК-0489</t>
  </si>
  <si>
    <t>4650239004896</t>
  </si>
  <si>
    <t>255574</t>
  </si>
  <si>
    <t>Холст с красками 17х22 см по номерам в коробке (14цв.) Добрый Дедушка Мороз (арт. ХК-0494)</t>
  </si>
  <si>
    <t>ХК-0494</t>
  </si>
  <si>
    <t>4650239004940</t>
  </si>
  <si>
    <t>234543</t>
  </si>
  <si>
    <t>Холст с красками 17х22 см по номерам в коробке (14цв.) Полосатый кот у окна (арт. Х-7537)</t>
  </si>
  <si>
    <t>Х-7537</t>
  </si>
  <si>
    <t>4670159175377</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</si>
  <si>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17х22 см.</t>
  </si>
  <si>
    <t>234538</t>
  </si>
  <si>
    <t>Холст с красками 17х22 см по номерам в коробке (14цв.) Собака и синичка (арт. Х-7534)</t>
  </si>
  <si>
    <t>Х-7534</t>
  </si>
  <si>
    <t>4670159175346</t>
  </si>
  <si>
    <t>255571</t>
  </si>
  <si>
    <t>Холст с красками 17х22 см по номерам в коробке (14цв.) Щенок в костюме Деда Мороза (арт. ХК-0491)</t>
  </si>
  <si>
    <t>ХК-0491</t>
  </si>
  <si>
    <t>4650239004919</t>
  </si>
  <si>
    <t>Холсты с красками 22х30 см по номерам (взрослые)</t>
  </si>
  <si>
    <t>255586</t>
  </si>
  <si>
    <t>Холст с красками 22х30 см по номерам в коробке (16цв.) Зимний закат на реке (арт. ХК-0511)</t>
  </si>
  <si>
    <t>ХК-0511</t>
  </si>
  <si>
    <t>4650239005114</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</si>
  <si>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22х30 см. В коробке.</t>
  </si>
  <si>
    <t>255585</t>
  </si>
  <si>
    <t>Холст с красками 22х30 см по номерам в коробке (16цв.) Зимняя деревня в Германии (арт. ХК-0510)</t>
  </si>
  <si>
    <t>ХК-0510</t>
  </si>
  <si>
    <t>4650239005107</t>
  </si>
  <si>
    <t>234561</t>
  </si>
  <si>
    <t>Холст с красками 22х30 см по номерам в коробке (16цв.) Кот в мишуре (арт. Х-7544)</t>
  </si>
  <si>
    <t>Х-7544</t>
  </si>
  <si>
    <t>4670159175445</t>
  </si>
  <si>
    <t>Набор для рисования по номерам содержит все необходимое для самостоятельного создания картины! Чтобы оживить картину, нужно просто нанести мазки на эскиз! Готовое изделие может стать украшением интерьера или прекрасным подарком близким и друзьям. Продукция со сроком годности. Размер: 22х30 см.</t>
  </si>
  <si>
    <t>234581</t>
  </si>
  <si>
    <t>Холст с красками 22х30 см по номерам в коробке (16цв.) Пёс - красный нос (арт. Х-7553)</t>
  </si>
  <si>
    <t>Х-7553</t>
  </si>
  <si>
    <t>4670159175537</t>
  </si>
  <si>
    <t>Холсты с красками 30х40 см по номерам (в коробке)</t>
  </si>
  <si>
    <t>255595</t>
  </si>
  <si>
    <t>Холст с красками 30х40 см по номерам в коробке (30цв.) Дворец зимним днём (арт. ХК-0527)</t>
  </si>
  <si>
    <t>ХК-0527</t>
  </si>
  <si>
    <t>4650239005275</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</si>
  <si>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30х40 см. В коробке.</t>
  </si>
  <si>
    <t>234613</t>
  </si>
  <si>
    <t>Холст с красками 30х40 см по номерам в коробке (30цв.) Дорога домой (арт. Х-7564)</t>
  </si>
  <si>
    <t>Х-7564</t>
  </si>
  <si>
    <t>4670159175643</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</si>
  <si>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30х40 см.</t>
  </si>
  <si>
    <t>255593</t>
  </si>
  <si>
    <t>Холст с красками 30х40 см по номерам в коробке (30цв.) Красивый зимний дом (арт. ХК-0525)</t>
  </si>
  <si>
    <t>ХК-0525</t>
  </si>
  <si>
    <t>4650239005251</t>
  </si>
  <si>
    <t>255590</t>
  </si>
  <si>
    <t>Холст с красками 30х40 см по номерам в коробке (30цв.) Новогоднее кафе (арт. ХК-0522)</t>
  </si>
  <si>
    <t>ХК-0522</t>
  </si>
  <si>
    <t>4650239005220</t>
  </si>
  <si>
    <t>234609</t>
  </si>
  <si>
    <t>Холст с красками 30х40 см по номерам в коробке (30цв.) Рождественское настроение (арт. Х-7560)</t>
  </si>
  <si>
    <t>Х-7560</t>
  </si>
  <si>
    <t>4670159175605</t>
  </si>
  <si>
    <t>234603</t>
  </si>
  <si>
    <t>Холст с красками 30х40 см по номерам в коробке (30цв.) Сиамский котенок под ёлкой (арт. Х-7556)</t>
  </si>
  <si>
    <t>Х-7556</t>
  </si>
  <si>
    <t>4670159175568</t>
  </si>
  <si>
    <t>234606</t>
  </si>
  <si>
    <t>Холст с красками 30х40 см по номерам в коробке (30цв.) Согревающее какао (арт. Х-7557)</t>
  </si>
  <si>
    <t>Х-7557</t>
  </si>
  <si>
    <t>4670159175575</t>
  </si>
  <si>
    <t>234608</t>
  </si>
  <si>
    <t>Холст с красками 30х40 см по номерам в коробке (30цв.) Утренний кофе (арт. Х-7559)</t>
  </si>
  <si>
    <t>Х-7559</t>
  </si>
  <si>
    <t>4670159175599</t>
  </si>
  <si>
    <t>234612</t>
  </si>
  <si>
    <t>Холст с красками 30х40 см по номерам в коробке (30цв.) Щенок в новогодних шарах (арт. Х-7563)</t>
  </si>
  <si>
    <t>Х-7563</t>
  </si>
  <si>
    <t>4670159175636</t>
  </si>
  <si>
    <t>Холсты с красками 40х50 см по номерам (в коробке)</t>
  </si>
  <si>
    <t>234617</t>
  </si>
  <si>
    <t>Холст с красками 40х50 см по номерам в коробке (30цв.) Белоснежные щенки (арт. Х-7568)</t>
  </si>
  <si>
    <t>Х-7568</t>
  </si>
  <si>
    <t>4670159175681</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</si>
  <si>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40х50 см.</t>
  </si>
  <si>
    <t>234622</t>
  </si>
  <si>
    <t>Холст с красками 40х50 см по номерам в коробке (30цв.) Девочка с мишкой (арт. Х-7571)</t>
  </si>
  <si>
    <t>Х-7571</t>
  </si>
  <si>
    <t>4670159175711</t>
  </si>
  <si>
    <t>255612</t>
  </si>
  <si>
    <t>Холст с красками 40х50 см по номерам в коробке (30цв.) Замок в новогодних огнях (арт. ХК-0542)</t>
  </si>
  <si>
    <t>ХК-0542</t>
  </si>
  <si>
    <t>4650239005428</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</si>
  <si>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40х50 см. В коробке.</t>
  </si>
  <si>
    <t>255610</t>
  </si>
  <si>
    <t>Холст с красками 40х50 см по номерам в коробке (30цв.) Зимний экспресс (арт. ХК-0540)</t>
  </si>
  <si>
    <t>ХК-0540</t>
  </si>
  <si>
    <t>4650239005404</t>
  </si>
  <si>
    <t>234625</t>
  </si>
  <si>
    <t>Холст с красками 40х50 см по номерам в коробке (30цв.) Корги в украшениях (арт. Х-7573)</t>
  </si>
  <si>
    <t>Х-7573</t>
  </si>
  <si>
    <t>4670159175735</t>
  </si>
  <si>
    <t>234619</t>
  </si>
  <si>
    <t>Холст с красками 40х50 см по номерам в коробке (30цв.) Котята в новогодней корзине (арт. Х-7569)</t>
  </si>
  <si>
    <t>Х-7569</t>
  </si>
  <si>
    <t>4670159175698</t>
  </si>
  <si>
    <t>255607</t>
  </si>
  <si>
    <t>Холст с красками 40х50 см по номерам в коробке (30цв.) Морозный день на Севере (арт. ХК-0538)</t>
  </si>
  <si>
    <t>ХК-0538</t>
  </si>
  <si>
    <t>4650239005381</t>
  </si>
  <si>
    <t>234626</t>
  </si>
  <si>
    <t>Холст с красками 40х50 см по номерам в коробке (30цв.) Серый котик спит (арт. Х-7574)</t>
  </si>
  <si>
    <t>Х-7574</t>
  </si>
  <si>
    <t>4670159175742</t>
  </si>
  <si>
    <t>03. АЛМАЗНАЯ МОЗАИКА НОВОГОДНЯЯ</t>
  </si>
  <si>
    <t>Алмазная мозаика 17х22 см</t>
  </si>
  <si>
    <t>С подрамником</t>
  </si>
  <si>
    <t>Полное заполнение</t>
  </si>
  <si>
    <t>Блестящая</t>
  </si>
  <si>
    <t>229730</t>
  </si>
  <si>
    <t>Алмаз. моз. (блест.) 17х22 см c подр., с полн. заполн.(19цв) Зайчик в свитере (Арт. НД-7604)</t>
  </si>
  <si>
    <t>НД-7604</t>
  </si>
  <si>
    <t>4670159176046</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</si>
  <si>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 В коробке.</t>
  </si>
  <si>
    <t>229723</t>
  </si>
  <si>
    <t>Алмаз. моз. (блест.) 17х22 см c подр., с полн. заполн.(19цв) Мама с дочкой (Арт. НД-7601)</t>
  </si>
  <si>
    <t>НД-7601</t>
  </si>
  <si>
    <t>4670159176015</t>
  </si>
  <si>
    <t>229726</t>
  </si>
  <si>
    <t>Алмаз. моз. (блест.) 17х22 см c подр., с полн. заполн.(20цв) Котик с какао (Арт. НД-7602)</t>
  </si>
  <si>
    <t>НД-7602</t>
  </si>
  <si>
    <t>4670159176022</t>
  </si>
  <si>
    <t>229729</t>
  </si>
  <si>
    <t>Алмаз. моз. (блест.) 17х22 см c подр., с полн. заполн.(20цв) Лисичка с книжкой (Арт. НД-7603)</t>
  </si>
  <si>
    <t>НД-7603</t>
  </si>
  <si>
    <t>4670159176039</t>
  </si>
  <si>
    <t>229732</t>
  </si>
  <si>
    <t>Алмаз. моз. (блест.) 17х22 см c подр., с полн. заполн.(20цв) Милый снеговик (Арт. НД-7605)</t>
  </si>
  <si>
    <t>НД-7605</t>
  </si>
  <si>
    <t>4670159176053</t>
  </si>
  <si>
    <t>229721</t>
  </si>
  <si>
    <t>Алмаз. моз. (блест.) 17х22 см c подр., с полн. заполн.(20цв) Сиба-ину в колпаке (Арт. НД-7600)</t>
  </si>
  <si>
    <t>НД-7600</t>
  </si>
  <si>
    <t>4670159176008</t>
  </si>
  <si>
    <t>Классическая</t>
  </si>
  <si>
    <t>229753</t>
  </si>
  <si>
    <t>Алмаз. моз. (класс.) 17х22 см c подр., с полн. заполн.(20цв) Горячее какао (Арт. НД-7610)</t>
  </si>
  <si>
    <t>НД-7610</t>
  </si>
  <si>
    <t>4670159176107</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</si>
  <si>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 Самоклеящаяся основа с подрамником. В коробке.</t>
  </si>
  <si>
    <t>229748</t>
  </si>
  <si>
    <t>Алмаз. моз. (класс.) 17х22 см c подр., с полн. заполн.(20цв) Кот под ёлкой (Арт. НД-7609)</t>
  </si>
  <si>
    <t>НД-7609</t>
  </si>
  <si>
    <t>4670159176091</t>
  </si>
  <si>
    <t>229742</t>
  </si>
  <si>
    <t>Алмаз. моз. (класс.) 17х22 см c подр., с полн. заполн.(20цв) Мышонок в свитере (Арт. НД-7608)</t>
  </si>
  <si>
    <t>НД-7608</t>
  </si>
  <si>
    <t>4670159176084</t>
  </si>
  <si>
    <t>229763</t>
  </si>
  <si>
    <t>Алмаз. моз. (класс.) 17х22 см c подр., с полн. заполн.(20цв) Терьер под ёлкой (Арт. НД-7611</t>
  </si>
  <si>
    <t>НД-7611</t>
  </si>
  <si>
    <t>4670159176114</t>
  </si>
  <si>
    <t>Алмазная мозаика 20х20 см</t>
  </si>
  <si>
    <t>229795</t>
  </si>
  <si>
    <t>Алмаз. моз. (блест.) 20х20 см c подр., с полн. заполн.(24цв) Котик в колпаке (Арт. НД-7616)</t>
  </si>
  <si>
    <t>НД-7616</t>
  </si>
  <si>
    <t>4670159176169</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</si>
  <si>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20х20 см. В коробке.</t>
  </si>
  <si>
    <t>229777</t>
  </si>
  <si>
    <t>Алмаз. моз. (блест.) 20х20 см c подр., с полн. заполн.(24цв) Новогодняя собачка (Арт. НД-7613)</t>
  </si>
  <si>
    <t>НД-7613</t>
  </si>
  <si>
    <t>4670159176138</t>
  </si>
  <si>
    <t>229791</t>
  </si>
  <si>
    <t>Алмаз. моз. (блест.) 20х20 см c подр., с полн. заполн.(24цв) Полнолуние (Арт. НД-7615)</t>
  </si>
  <si>
    <t>НД-7615</t>
  </si>
  <si>
    <t>4670159176152</t>
  </si>
  <si>
    <t>229799</t>
  </si>
  <si>
    <t>Алмаз. моз. (класс.) 20х20 см c подр., с полн. заполн.(24цв) Котик в снежинках.(Арт. НД-7617)</t>
  </si>
  <si>
    <t>НД-7617</t>
  </si>
  <si>
    <t>4670159176176</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</si>
  <si>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20х20 см. Самоклеящаяся основа с подрамником. В коробке.</t>
  </si>
  <si>
    <t>229808</t>
  </si>
  <si>
    <t>Алмаз. моз. (класс.) 20х20 см c подр., с полн. заполн.(24цв) Теплые объятия (Арт. НД-7619)</t>
  </si>
  <si>
    <t>НД-7619</t>
  </si>
  <si>
    <t>4670159176190</t>
  </si>
  <si>
    <t>255548</t>
  </si>
  <si>
    <t>Алмаз. мозаика (класс.) 20х20 см c подр., с полн. заполн. (24цв) Дед Мороз с подарком (арт. НД-0454)</t>
  </si>
  <si>
    <t>НД-0454</t>
  </si>
  <si>
    <t>4650239004544</t>
  </si>
  <si>
    <t>Классическая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20х20 см. В коробке.</t>
  </si>
  <si>
    <t>Алмазная мозаика 22х32 см</t>
  </si>
  <si>
    <t>229851</t>
  </si>
  <si>
    <t>Алмаз. моз. (блест.) 22х32 см c подр., с полн. заполн.(24цв)  Новогодний ёж. (Арт. НД-7626)</t>
  </si>
  <si>
    <t>НД-7626</t>
  </si>
  <si>
    <t>4670159176268</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</si>
  <si>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Материал: дерево, пластик, металл. Упаковка: коробка. Возраст: 6+.</t>
  </si>
  <si>
    <t>229848</t>
  </si>
  <si>
    <t>Алмаз. моз. (блест.) 22х32 см c подр., с полн. заполн.(24цв) Горный курорт (Арт. НД-7624)</t>
  </si>
  <si>
    <t>НД-7624</t>
  </si>
  <si>
    <t>4670159176244</t>
  </si>
  <si>
    <t>229850</t>
  </si>
  <si>
    <t>Алмаз. моз. (блест.) 22х32 см c подр., с полн. заполн.(24цв) Кот в колпаке (Арт. НД-7625)</t>
  </si>
  <si>
    <t>НД-7625</t>
  </si>
  <si>
    <t>4670159176251</t>
  </si>
  <si>
    <t>229840</t>
  </si>
  <si>
    <t>Алмаз. моз. (блест.) 22х32 см c подр., с полн. заполн.(24цв) Удивлённый корги (Арт. НД-7623)</t>
  </si>
  <si>
    <t>НД-7623</t>
  </si>
  <si>
    <t>4670159176237</t>
  </si>
  <si>
    <t>208514</t>
  </si>
  <si>
    <t>Алмаз. моз. (блест.)22х32см. с подр., с полн. заполн. (30 цв.) Девушка у зимнего окна (Арт. НД-5858)</t>
  </si>
  <si>
    <t>НД-5858</t>
  </si>
  <si>
    <t>4670159058588</t>
  </si>
  <si>
    <t>Блестящая алмазная мозаика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30 цветов. Самоклеящаяся основа с подрамником.</t>
  </si>
  <si>
    <t>229875</t>
  </si>
  <si>
    <t>Алмаз. моз. (класс.) 22х32 см c подр., с полн. заполн.(24цв) Корги с подарком (Арт. НД-7631)</t>
  </si>
  <si>
    <t>НД-7631</t>
  </si>
  <si>
    <t>4670159176312</t>
  </si>
  <si>
    <t>Классическая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Материал: дерево, пластик, металл. Упаковка: коробка. Возраст: 6+.</t>
  </si>
  <si>
    <t>229870</t>
  </si>
  <si>
    <t>Алмаз. моз. (класс.) 22х32 см c подр., с полн. заполн.(24цв) Пёсик ждёт праздник (Арт. НД-7629)</t>
  </si>
  <si>
    <t>НД-7629</t>
  </si>
  <si>
    <t>4670159176299</t>
  </si>
  <si>
    <t>229867</t>
  </si>
  <si>
    <t>Алмаз. моз. (класс.) 22х32 см c подр., с полн. заполн.(24цв) Спящие котята (Арт. НД-7628)</t>
  </si>
  <si>
    <t>НД-7628</t>
  </si>
  <si>
    <t>4670159176282</t>
  </si>
  <si>
    <t>255554</t>
  </si>
  <si>
    <t>Алмаз. мозаика (класс.) 22х32 см c подр., с полн. заполн.(24цв) Снежный городок в шаре (арт.НД-0465)</t>
  </si>
  <si>
    <t>НД-0465</t>
  </si>
  <si>
    <t>4650239004650</t>
  </si>
  <si>
    <t>Классическая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В коробке.</t>
  </si>
  <si>
    <t>Алмазная мозаика 30х40 см</t>
  </si>
  <si>
    <t>Без подрамника</t>
  </si>
  <si>
    <t>Частичное заполнение</t>
  </si>
  <si>
    <t>208530</t>
  </si>
  <si>
    <t>Алмаз. моз.(блест.)30х40см.без подр.,с част.заполн. (17 цв.) Девушка в голубом платье (Арт. НД-5870)</t>
  </si>
  <si>
    <t>НД-5870</t>
  </si>
  <si>
    <t>4670159058700</t>
  </si>
  <si>
    <t>Блестящая алмазная мозаика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17 цветов. Без подрамника.</t>
  </si>
  <si>
    <t>208537</t>
  </si>
  <si>
    <t>Алмаз. мозаика (класс.) 30х40 см. без подр., с полн. заполн. (27 цв.) Спящий котик (Арт. НД-5874)</t>
  </si>
  <si>
    <t>НД-5874</t>
  </si>
  <si>
    <t>4670159058748</t>
  </si>
  <si>
    <t>Красивая блестящая алмазная мозаика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27 цветов. Без подрамника.</t>
  </si>
  <si>
    <t>229904</t>
  </si>
  <si>
    <t>Алмаз. моз. (блест.) 30х40 см c подр., с полн. заполн.(30цв) Девушка на кухне (Арт. НД-7636)</t>
  </si>
  <si>
    <t>НД-7636</t>
  </si>
  <si>
    <t>4670159176367</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</si>
  <si>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Материал: дерево, пластик, металл. Упаковка: коробка. Возраст: 6+.</t>
  </si>
  <si>
    <t>229893</t>
  </si>
  <si>
    <t>Алмаз. моз. (блест.) 30х40 см c подр., с полн. заполн.(30цв) Зимний лес (Арт. НД-7634)</t>
  </si>
  <si>
    <t>НД-7634</t>
  </si>
  <si>
    <t>4670159176343</t>
  </si>
  <si>
    <t>229881</t>
  </si>
  <si>
    <t>Алмаз. моз. (блест.) 30х40 см c подр., с полн. заполн.(30цв) Усатый подарок (Арт. НД-7632)</t>
  </si>
  <si>
    <t>НД-7632</t>
  </si>
  <si>
    <t>4670159176329</t>
  </si>
  <si>
    <t>229899</t>
  </si>
  <si>
    <t>Алмаз. моз. (блест.) 30х40 см c подр., с полн. заполн.(30цв) Яркие огни (Арт. НД-7635)</t>
  </si>
  <si>
    <t>НД-7635</t>
  </si>
  <si>
    <t>4670159176350</t>
  </si>
  <si>
    <t>208546</t>
  </si>
  <si>
    <t>Алмаз. мозаика (блест.) 30х40 см. с подр., с част. заполн. (14 цв.) Девушка в ёлках (Арт. НД-5883)</t>
  </si>
  <si>
    <t>НД-5883</t>
  </si>
  <si>
    <t>4670159058830</t>
  </si>
  <si>
    <t>Блестящая алмазная мозаика с подрамником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14 цветов. Самоклеящаяся основа с подрамником.</t>
  </si>
  <si>
    <t>229925</t>
  </si>
  <si>
    <t>Алмаз. моз. (класс.) 30х40 см c подр., с полн. заполн.(30цв) .Кофе и печенье (Арт. НД-7641)</t>
  </si>
  <si>
    <t>НД-7641</t>
  </si>
  <si>
    <t>4670159176411</t>
  </si>
  <si>
    <t>Классическая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Материал: дерево, пластик, металл. Упаковка: коробка. Возраст: 6+.</t>
  </si>
  <si>
    <t>229917</t>
  </si>
  <si>
    <t>Алмаз. моз. (класс.) 30х40 см c подр., с полн. заполн.(30цв) Корги и котик (Арт. НД-7638)</t>
  </si>
  <si>
    <t>НД-7638</t>
  </si>
  <si>
    <t>4670159176381</t>
  </si>
  <si>
    <t>229924</t>
  </si>
  <si>
    <t>Алмаз. моз. (класс.) 30х40 см c подр., с полн. заполн.(30цв) Пушистый подарок (Арт. НД-7640)</t>
  </si>
  <si>
    <t>НД-7640</t>
  </si>
  <si>
    <t>4670159176404</t>
  </si>
  <si>
    <t xml:space="preserve"> СПОРТ, ЛЕТО, КЕМПИНГ</t>
  </si>
  <si>
    <t>ЛЕТО</t>
  </si>
  <si>
    <t>01. АКСЕССУАРЫ ДЛЯ ПЛАВАНИЯ</t>
  </si>
  <si>
    <t>BESTWAY</t>
  </si>
  <si>
    <t>05. Аксессуары для бассейна</t>
  </si>
  <si>
    <t>Ремкомплекты, держатели</t>
  </si>
  <si>
    <t>173225</t>
  </si>
  <si>
    <t>Держатель надувной для напитков 28x23см Bestway (Арт. 34131)</t>
  </si>
  <si>
    <t>34131</t>
  </si>
  <si>
    <t>6942138984071</t>
  </si>
  <si>
    <t>Надувной плавающий держатель для напитков  - незаменимая вещь в бассейне или на море. Такой оригинальный поднос даст Вам возможность наслаждаться любимыми напитками, не покидая бассейна или джакузи. Размер: 28x23 см.</t>
  </si>
  <si>
    <t>Не подлежит маркировке ЧЗ</t>
  </si>
  <si>
    <t>144669</t>
  </si>
  <si>
    <t>Держатель надувной для напитков Bestway 3 шт. в наборе, микс (Арт. 34132)</t>
  </si>
  <si>
    <t>34132</t>
  </si>
  <si>
    <t xml:space="preserve">6942138984248 </t>
  </si>
  <si>
    <t>С надувными держателями для напитков "Summer Sips" вы сможете наслаждаться своим напитком, не вылезая из воды и не боясь опрокинуть его. В комплект входят: три держателя для напитков. Изделия выполнены из высокопрочного винила. Размер: кружка пива 30,5х25 см, коктейль 33х23 см.</t>
  </si>
  <si>
    <t>09. Доски для плавания, лодочки, плоты</t>
  </si>
  <si>
    <t>193825</t>
  </si>
  <si>
    <t>Лодочка надувная 107х98см Bestway, от 3 лет, микс (Арт. 34170)</t>
  </si>
  <si>
    <t>34170</t>
  </si>
  <si>
    <t>6941607327807</t>
  </si>
  <si>
    <t>Лодка поможет весело и безопасно провести время ребятишкам в бассейне или открытом водоеме. Простая надувная лодка с красочным оформлением. Для детей старше трех лет. Изделие выполнено из высокопрочного винила.</t>
  </si>
  <si>
    <t>INTEX</t>
  </si>
  <si>
    <t>02. Бассейны надувные</t>
  </si>
  <si>
    <t>245173</t>
  </si>
  <si>
    <t>Бассейн надувной 173х104см INTEX с фонтанчиками, 166л, от 2 лет (Арт. 56433NP)</t>
  </si>
  <si>
    <t>56433NP</t>
  </si>
  <si>
    <t>6941057428635</t>
  </si>
  <si>
    <t>Надувной детский бассейн с фонтанчиками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173х104 см. Вместимость: 166 л.</t>
  </si>
  <si>
    <t>220632</t>
  </si>
  <si>
    <t>Матрас для плавания 104x102см INTEX, микс  (Арт. 56802EU)</t>
  </si>
  <si>
    <t>56802EU</t>
  </si>
  <si>
    <t>6941057425740</t>
  </si>
  <si>
    <t>Надувное кресло понравится любому ребенку! Его очень легко транспортировать и устанавливать: в сложенном состоянии занимает места не больше книги, а для установки нужен лишь насос. Такое кресло удобно как в помещении, так и на улице. Размер: 104x102 см. Цвет микс.</t>
  </si>
  <si>
    <t>12. Нарукавники</t>
  </si>
  <si>
    <t>151001</t>
  </si>
  <si>
    <t>Нарукавники для плавания 19x19см INTEX, 3-6 лет (Арт. 59640EU)</t>
  </si>
  <si>
    <t>59640EU</t>
  </si>
  <si>
    <t>6941057408811</t>
  </si>
  <si>
    <t>Нарукавники детские для плавания "Красные Малые" INTEX обладают оптимальной плавучестью в воде. Помогут ребенку чувствовать себя увереннее и перестать бояться воды, если такой страх имеется. Облегчат обучение плаванию. Размер в надутом состоянии: 19x19 см.</t>
  </si>
  <si>
    <t>13. Аксессуары для плавания</t>
  </si>
  <si>
    <t>Очки</t>
  </si>
  <si>
    <t>220643</t>
  </si>
  <si>
    <t>Очки для плавания INTEX 3-8 лет, микс (Арт. 55693)</t>
  </si>
  <si>
    <t>55693</t>
  </si>
  <si>
    <t>6941057426013</t>
  </si>
  <si>
    <t>Очки для плавания "Pro Team"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Возраст: 3-8 лет. В ассортименте: 3 цвета. Материал: ПЭТ, резина, ПК, ПЭ. В коробке.</t>
  </si>
  <si>
    <t>15. Игры надувные</t>
  </si>
  <si>
    <t>151040</t>
  </si>
  <si>
    <t>Игрушка надувная 170х170х185см INTEX (Арт. 56595NP)</t>
  </si>
  <si>
    <t>56595NP</t>
  </si>
  <si>
    <t>6941057420356</t>
  </si>
  <si>
    <t>Надувная игрушка "Горилла" от INTEX предназначена для плавания и веселых игр на воде, в ванной, на речке, в бассейне, на озере, в пруду и на море. Она удобна для детских ладоней. Эта яркая надувная игрушка станет незаменимым атрибутом для ребенка. Изготовлена из экологически чистого ПВХ, без запаха. Размер в надутом состоянии: 170х170х185 см.</t>
  </si>
  <si>
    <t>151039</t>
  </si>
  <si>
    <t>Игрушка надувная 300х109х180см INTEX, от 3 лет (Арт. 56597NP)</t>
  </si>
  <si>
    <t>56597NP</t>
  </si>
  <si>
    <t>6941057420363</t>
  </si>
  <si>
    <t>Надувная игрушка "Радуга" от INTEX предназначена для плавания и веселых игр на воде, в ванной, на речке, в бассейне, на озере, в пруду и на море. Она удобна для детских ладоней. Эта яркая надувная игрушка станет незаменимым атрибутом для ребенка. Изготовлена из экологически чистого ПВХ, без запаха. Размер в надутом состоянии: 300х109х180 см.</t>
  </si>
  <si>
    <t>U-TURN</t>
  </si>
  <si>
    <t>маски для плавания</t>
  </si>
  <si>
    <t>226598</t>
  </si>
  <si>
    <t>Маска для плавания, чехол+крепление для экшн. камеры (размер L/XL) (арт. ОПЛ-6183)</t>
  </si>
  <si>
    <t>ОПЛ-6183</t>
  </si>
  <si>
    <t>4670159161837</t>
  </si>
  <si>
    <t>Плавательная маска - это удобный и функциональный аксессуар, предназначенный для комфортного плавания или подводного плавания. Она состоит из маски, покрывающей глаза и нос, а также резиновых ремешков для крепления на лице. К тому же, маска точно подогнана к форме лица, что гарантирует плотное прилегание и защиту от попадания воды в глаза и нос. Она позволяет наслаждаться полным обзором под водой и удобно дышать, в то время как резиновые ремешки фиксируют маску на лице, предотвращая ее смещение. Плавательная маска является незаменимым снаряжением для любителей плавания, дайвинга или активного отдыха на воде. Материал: гипоаллергенный пластик, силикон. Упаковка: сетка. Размер: L/XL.</t>
  </si>
  <si>
    <t>226597</t>
  </si>
  <si>
    <t>Маска для плавания, чехол+крепление для экшн. камеры (размер S/M) (арт. ОПЛ-6082)</t>
  </si>
  <si>
    <t>ОПЛ-6082</t>
  </si>
  <si>
    <t>4670159160823</t>
  </si>
  <si>
    <t>Плавательная маска - это удобный и функциональный аксессуар, предназначенный для комфортного плавания или подводного плавания. Она состоит из маски, покрывающей глаза и нос, а также резиновых ремешков для крепления на лице. К тому же, маска точно подогнана к форме лица, что гарантирует плотное прилегание и защиту от попадания воды в глаза и нос. Она позволяет наслаждаться полным обзором под водой и удобно дышать, в то время как резиновые ремешки фиксируют маску на лице, предотвращая ее смещение. Плавательная маска является незаменимым снаряжением для любителей плавания, дайвинга или активного отдыха на воде. Материал: гипоаллергенный пластик, силикон. Упаковка: сетка. Размер: S/M.</t>
  </si>
  <si>
    <t>Товары без бренда</t>
  </si>
  <si>
    <t>ШАПОЧКИ ДЛЯ ПЛАВАНИЯ</t>
  </si>
  <si>
    <t>226587</t>
  </si>
  <si>
    <t>Шапочка для плавания Polyester синяя (арт. ШПЛ-6073)</t>
  </si>
  <si>
    <t>ШПЛ-6073</t>
  </si>
  <si>
    <t>4670159160731</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</si>
  <si>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полиэстер. Упаковка: пакет. Размер: 50-56 см.</t>
  </si>
  <si>
    <t>226571</t>
  </si>
  <si>
    <t>Шапочка для плавания Polyester черная (арт. ШПЛ-6068)</t>
  </si>
  <si>
    <t>ШПЛ-6068</t>
  </si>
  <si>
    <t>4670159160687</t>
  </si>
  <si>
    <t>226576</t>
  </si>
  <si>
    <t>Шапочка для плавания PU черная (арт. ШПЛ-6069)</t>
  </si>
  <si>
    <t>ШПЛ-6069</t>
  </si>
  <si>
    <t>4670159160694</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</si>
  <si>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полиуретан. Упаковка: пакет. Размер: 50 см.</t>
  </si>
  <si>
    <t>04. ВОДНОЕ ОРУЖИЕ</t>
  </si>
  <si>
    <t>1. Водное оружие Рыжий кот</t>
  </si>
  <si>
    <t>198115</t>
  </si>
  <si>
    <t>Водный пистолет 380мм (630 мл,дальность стрельбы 9-10  м., цвет микс,в пакете) ( Арт. ИК-0550)</t>
  </si>
  <si>
    <t>ИК-0550</t>
  </si>
  <si>
    <t>4670159005506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</si>
  <si>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38х17х7 см. Дальность стрельбы: 9-10 м. Объём: 630 мл. Цвет микс. В пакете.</t>
  </si>
  <si>
    <t>180080</t>
  </si>
  <si>
    <t>Водный пистолет 385мм (580мл,дальность стрельбы 6-8м,в пакете, цвет микс) ( Арт. ИК-1184)</t>
  </si>
  <si>
    <t>ИК-1184</t>
  </si>
  <si>
    <t>4620129711852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</si>
  <si>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38,5 см. Дальность стрельбы: 6-8 метров. Объём: 580 мл.</t>
  </si>
  <si>
    <t xml:space="preserve">2. Водное оружие </t>
  </si>
  <si>
    <t>Электрическое</t>
  </si>
  <si>
    <t>216747</t>
  </si>
  <si>
    <t>Водный пистолет 430 мм, дальность стрельбы 10 м, голубой, заряжается через USB(Арт.Y26623010)</t>
  </si>
  <si>
    <t>Y26623010</t>
  </si>
  <si>
    <t>4670159112013</t>
  </si>
  <si>
    <t>Водный пистолет с оригинальным дизайном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ударопрочного пластика. Объём: 280 мл. Цвет: голубой. Размер: 430 мм. Особенности модели: автоматический забор воды, стреляет очередью. Дальность стрельбы 10 м. Заряжается через USB (в комплекте + литиевая батарея). В коробке.</t>
  </si>
  <si>
    <t>216659</t>
  </si>
  <si>
    <t>Пистолет «Аквабум», белый (Арт.Y8017)</t>
  </si>
  <si>
    <t>Y8017</t>
  </si>
  <si>
    <t>4670159111214</t>
  </si>
  <si>
    <t>Водный пистолет с оригинальным дизайном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Модель изготовлена по европейскому стандарту EN71 из высококачественного и ударопрочного пластика. Объём: 500 мл. Цвет: белый. Размер: 54 см. Длина водного пистолета: 54 см. Особенности модели: клапан является элементом дизайна, так как забор воды автоматический, дальность стрельбы до 12 м, стреляет очередью. Заряжается через USB-провод с индикатором заряда (при зарядке светится красным, если индикатор не горит, значит батарея заряжена) (в комплекте + литиевая батарея). В коробке.</t>
  </si>
  <si>
    <t>05. ВОЗДУШНЫЕ ЗМЕИ</t>
  </si>
  <si>
    <t>197814</t>
  </si>
  <si>
    <t>Серия Веселые забавы: Воздушный змей "Осьминог"(змей 78см, хвост 200см,цвет микс,пакет)(Арт.ИК-0474)</t>
  </si>
  <si>
    <t>ИК-0474</t>
  </si>
  <si>
    <t>4670159004745</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</si>
  <si>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змея: 78см, длина хвоста 200 см. Цвет микс. В пакете.</t>
  </si>
  <si>
    <t>197813</t>
  </si>
  <si>
    <t>Серия Веселые забавы: Воздушный змей (змей 155х75см, хвост 300см, цвет микс, в пакете)(Арт. ИК-0473)</t>
  </si>
  <si>
    <t>ИК-0473</t>
  </si>
  <si>
    <t>4670159004738</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</si>
  <si>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змея: 155х75см, длина хвоста 300см. Цвет микс. В пакете.</t>
  </si>
  <si>
    <t>06. МЫЛЬНЫЕ ПУЗЫРИ (отгрузка товара до 0°C)</t>
  </si>
  <si>
    <t>Генератор мыльных пузырей</t>
  </si>
  <si>
    <t>230241</t>
  </si>
  <si>
    <t>Генер. мыльн. пузыр.50мл(40х14х10,5см,4*АА не в компл.,22 отв.,свет,звук в кор.)голубой(Арт МП-7692)</t>
  </si>
  <si>
    <t>МП-7692</t>
  </si>
  <si>
    <t>4670159176923</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</si>
  <si>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40х14х10,5 см. Цвет голубой. В коробке. Материал: пластик, глицерин, вода, сода-каустик. Особенности: свет, звук, батарейки 4*АА не идут в комплекте, 22 отверстий.</t>
  </si>
  <si>
    <t>230240</t>
  </si>
  <si>
    <t>Генер. мыльн. пузыр.50мл(40х14х10,5см,4*АА не в компл.,22 отв.,свет,звук в кор.)розовый(Арт МП-7691)</t>
  </si>
  <si>
    <t>МП-7691</t>
  </si>
  <si>
    <t>4670159176916</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</si>
  <si>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40х14х10,5 см. Цвет розовый. В коробке. Материал: пластик, глицерин, вода, сода-каустик. Особенности: свет, звку, батарейки 4*АА не идут в комплекте, 22 отверстий.</t>
  </si>
  <si>
    <t>230243</t>
  </si>
  <si>
    <t>Генер.мыльн.пузыр. 50мл(31х8х20см,4*АА не в компл.,46отвер.,звук,свет,в кор.) розовый (Арт МП-7694)</t>
  </si>
  <si>
    <t>МП-7694</t>
  </si>
  <si>
    <t>4670159176947</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</si>
  <si>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31х8х20 см. Цвет розовый. В коробке. Материал: пластик, глицерин, вода, сода-каустик. Особенности: звук, свет, батарейки 4*АА не идут в комплекте, 46 отверстий.</t>
  </si>
  <si>
    <t>230242</t>
  </si>
  <si>
    <t>Генер.мыльн.пузыр.50мл(31х8х20см,4*АА не в компл.,46 отвер.,звук, свет,в кор.) голубой (Арт МП-7693)</t>
  </si>
  <si>
    <t>МП-7693</t>
  </si>
  <si>
    <t>4670159176930</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</si>
  <si>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31х8х20 см. Цвет голубой. В коробке. Материал: пластик, глицерин, вода, сода-каустик. Особенности: звук, свет, батарейки 4*АА не идут в комплекте, 46 отверстий.</t>
  </si>
  <si>
    <t>230244</t>
  </si>
  <si>
    <t>Генератор мыльных пузырей 50мл(22х14х23см,аккумулят.батарея, 69 отвер., в кор.) желтый (Арт МП-7695)</t>
  </si>
  <si>
    <t>МП-7695</t>
  </si>
  <si>
    <t>4670159176954</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</si>
  <si>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22х14х23 см. Цвет желтый. В коробке. Материал: пластик, глицерин, вода, сода-каустик. Особенности: батарейки 2АА не идут в комплекте, 69 отверстий.</t>
  </si>
  <si>
    <t>Мыльные пузыри до 100мл</t>
  </si>
  <si>
    <t>183567</t>
  </si>
  <si>
    <t>Мыльные пузыри "Самолетик" (10*9,4 см,12 шт в ш/б, цвет-микс) ( Арт. МПЗ-3248) кратно 12</t>
  </si>
  <si>
    <t>МПЗ-3248</t>
  </si>
  <si>
    <t>4620129732482</t>
  </si>
  <si>
    <t>Мыльные пузыри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Оригинальный флакон выполнен в форме самолетика.Размер: 10*9,4 см. Материал упаковки: пластик. Состав: глицерин, вода, сода-каустик. Упаковано в шоубокс (12 штук).</t>
  </si>
  <si>
    <t>10. ЛЕТАЮЩИЕ ТАРЕЛКИ, БУМЕРАНГИ РЫЖИЙ КОТ</t>
  </si>
  <si>
    <t>060755</t>
  </si>
  <si>
    <t>NN Серия "Спорт и отдых". ЛЕТАЮЩИЙ ДИСК МИНИ 9 см (Арт. СИ-6601)</t>
  </si>
  <si>
    <t>СИ-6601</t>
  </si>
  <si>
    <t>4665299666014</t>
  </si>
  <si>
    <t>Летающий диск мини - это уникальный игровой аксессуар, который предлагает незабываемые моменты веселья и активного времяпрепровождения на открытом воздухе. Диск обладает специальной формой и конструкцией, позволяющей ему максимально долго и точно парить в воздухе, когда его бросают. Он легкий, прочный и безопасный для игры даже на небольших расстояниях. Летающий диск предназначен для использования во время отдыха или спортивных мероприятий на пляже, в парке или на любой другой открытой территории. Он идеально подходит для игры с семьей или друзьями, оставляя место для фантазии и активной физической активности.</t>
  </si>
  <si>
    <t>СПОРТ</t>
  </si>
  <si>
    <t>03. САМОКАТЫ</t>
  </si>
  <si>
    <t>2. Трехколесные</t>
  </si>
  <si>
    <t>1. Самокаты трехколесные Dynamix</t>
  </si>
  <si>
    <t>2. Самокат трехколесный колеса 110/76 мм</t>
  </si>
  <si>
    <t>Самокат 3-колесный "Shine", колеса ПВХ 110/76 мм, со светом</t>
  </si>
  <si>
    <t>243392</t>
  </si>
  <si>
    <t>Самокат 3-ный "Shine", колеса 110х76мм ПВХ, свет, до 30 кг (арт. СМК-9519) кратно 16</t>
  </si>
  <si>
    <t>СМК-9519</t>
  </si>
  <si>
    <t>Каждый родитель хочет, чтобы его ребенок вырос здоровым и счастливым. Для этого ребенку требуется наша любовь, внимание, забота и игрушки, позволяющие развиваться физически. Среди них на первом месте стоят детские самокаты 3-х колесные. Это средство передвижения для малышей и их родителей, а также любимое развлечение, и активный отдых. Материал: ПВХ, металл, пластик. Упаковка: коробка. Особенности: микс, рулевая рейка: стальная, регулируемая по высоте, складная, передние колеса: 110х20 мм., ПВХ с подсветкой, заднее колесо: 76 мм., ПВХ с подсветкой, максимальная нагрузка: 30 кг. Регулируемая высота руля 53-71,5 см. Длина руля 20,5 см. В коробке 4 дизайна самоката по 4 шт. (СМК-5269,СМК-5270,СМК-5271,СМК-5272). Кратно 16</t>
  </si>
  <si>
    <t>Самокат 3-колесный "Simple", колеса ПВХ 110/76 мм, без света</t>
  </si>
  <si>
    <t>243393</t>
  </si>
  <si>
    <t>Самокат 3-х-ный "Simple", колеса 110*76мм, пвх, до 30 кг (арт. СМК-9520) кратно 16</t>
  </si>
  <si>
    <t>СМК-9520</t>
  </si>
  <si>
    <t>Каждый родитель хочет, чтобы его ребенок вырос здоровым и счастливым. Для этого ребенку требуется наша любовь, внимание, забота и игрушки, позволяющие развиваться физически. Среди них на первом месте стоят детские самокаты 3-х колесные. Это средство передвижения для малышей и их родителей, а также любимое развлечение, и активный отдых. Материал: ПВХ, металл, пластик. Упаковка: коробка. Особенности: микс, рулевая рейка: стальная, регулируемая по высоте, складная, передние колеса: 110х20 мм., ПВХ без света, заднее колесо: 76 мм., ПВХ без света, максимальная нагрузка: 30 кг. Регулируемая высота руля 53-71,5 см. Длина руля 20,5 см. В коробке 4 дизайна (СМК-5273, СМК-5274, СМК-5275, СМК-5276) по 4 шт. Кратно 16</t>
  </si>
  <si>
    <t>3. Двухколесные</t>
  </si>
  <si>
    <t>2. Самокаты двухколесные U-TURN</t>
  </si>
  <si>
    <t>7. Самокаты двухколесные колесо 230 мм</t>
  </si>
  <si>
    <t>7.1. Самокат 2-х колесный "TRENDY", колеса 230 мм с амортизатором, алюминий</t>
  </si>
  <si>
    <t>219865</t>
  </si>
  <si>
    <t>Самокат 2-х колесный TRENDY (колеса PU 230мм, 57*15*93-107см, до 100кг) черно-розовый (Арт.СМК-2490)</t>
  </si>
  <si>
    <t>СМК-2490</t>
  </si>
  <si>
    <t>4670159124900</t>
  </si>
  <si>
    <t>Размер самоката: 57х15х93 - 107 см
Грипсы: резина
Диаметр переднего колеса: 230 мм, заднего колеса: 180 мм
Материал колес: PU
ABEC-9
Передний амортизатор
Материал: алюминий
Дека: 33х13 см
Регулируемая высота руля: 93-107 см
Максимальный вес: до 100 кг 
Цвет: черно-розовый</t>
  </si>
  <si>
    <t>04. СКЕЙТБОРДЫ</t>
  </si>
  <si>
    <t>Скейтборды/пенниборды Без Бренда</t>
  </si>
  <si>
    <t>147675</t>
  </si>
  <si>
    <t>Пенниборд пластик (56х15) (колеса PU со светом, макс.вес 50-60 кг) синий (арт.M350-1sB)</t>
  </si>
  <si>
    <t>M350-1sB</t>
  </si>
  <si>
    <t>4680088420769</t>
  </si>
  <si>
    <t>Пенниборд подходит для прогулочных городских поездок и выдерживает большие нагрузки по весу (до 50-60 кг). А это значит, кататься на нем могут подростки и даже взрослые. Его полиуретановые колёса обеспечивают мягкое и комфортное катание, отличную маневренность. Изготовлен из высококачественного, гибкого, прочного и проверенного на износостойкость пластика. Размер: 56х15 см. Цвет: синий.</t>
  </si>
  <si>
    <t>05. КОНЬКИ</t>
  </si>
  <si>
    <t>Коньки U-turn</t>
  </si>
  <si>
    <t>01.Коньки фигурные</t>
  </si>
  <si>
    <t>01.6. Коньки фигурные CARAMEL</t>
  </si>
  <si>
    <t xml:space="preserve">01.6.1 СARAMEL </t>
  </si>
  <si>
    <t>238394</t>
  </si>
  <si>
    <t>Коньки фигурные CARAMEL, размер 37 (арт. КФ-1743)</t>
  </si>
  <si>
    <t>КФ-1743</t>
  </si>
  <si>
    <t>4670159217435</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</si>
  <si>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37 (длина по стельке 23,7см). Упаковка: коробка.</t>
  </si>
  <si>
    <t>06. МЯЧИ СПОРТИВНЫЕ</t>
  </si>
  <si>
    <t>МЯЧ БАСКЕТБОЛЬНЫЙ</t>
  </si>
  <si>
    <t>2. Мячи No name</t>
  </si>
  <si>
    <t>223664</t>
  </si>
  <si>
    <t>Мяч баскетбольный, размер 7, красный с черным, pu, 75-78см., 580-600г. (Арт. МБ-4809)</t>
  </si>
  <si>
    <t>МБ-4809</t>
  </si>
  <si>
    <t>4670159148098</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</si>
  <si>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Цвет: красный с черным. Размер: 75-78 см. Вес: 580-600 г. Материал: полиуретан. Упаковка: пакет.</t>
  </si>
  <si>
    <t>07. ЗАЩИТА</t>
  </si>
  <si>
    <t>НАБОРЫ ЗАЩИТЫ</t>
  </si>
  <si>
    <t>Наборы защиты Без бренда</t>
  </si>
  <si>
    <t>147724</t>
  </si>
  <si>
    <t>Набор защиты детский (3-12 лет) в сетке синий (арт.G-022B)</t>
  </si>
  <si>
    <t>G-022B</t>
  </si>
  <si>
    <t>4680088421162</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</si>
  <si>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В комплект данного набора входят: налокотники (2 шт), наколенники (2 шт), защита запястья (2 шт). Пластиковые вставки защищают от переломов, ссадин и синяков. Упакован в спортивную сумку-сетку. Предназначен для детей от 3 до 12 лет.</t>
  </si>
  <si>
    <t>147733</t>
  </si>
  <si>
    <t>Набор защиты детский (7-18 лет) в сетке синий (арт.D-0334B)</t>
  </si>
  <si>
    <t>D-0334B</t>
  </si>
  <si>
    <t>4680088421223</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</si>
  <si>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Упакован в спортивную сумку-сетку. Предназначен для детей от 7 до 18 лет.</t>
  </si>
  <si>
    <t>ШЛЕМЫ</t>
  </si>
  <si>
    <t>147711</t>
  </si>
  <si>
    <t>Шлем защитный в пакете (5-12 лет) красный (арт.XQSH-6R)</t>
  </si>
  <si>
    <t>XQSH-6R</t>
  </si>
  <si>
    <t>4680088421049</t>
  </si>
  <si>
    <t>Когда дело касается спортивных развлечений, особое внимание необходимо уделить безопасности детей. Лёгкий детский шлем настоятельно рекомендуется использовать при занятиях спортом (ролики, велосипед, скейтборд, самокат). Ударопрочный пластик снаружи и высококачественная прокладка из пенопласта внутри обеспечивают комфортную посадку модели. Размер регулируется за счёт ремешка. Подходит для детей от 5 до 12 лет.</t>
  </si>
  <si>
    <t>08. ТОВАРЫ ДЛЯ ФИТНЕСА</t>
  </si>
  <si>
    <t>Коврики спортивные U-TURN</t>
  </si>
  <si>
    <t>216509</t>
  </si>
  <si>
    <t>Коврик спортивный для фитнеса и йоги, TPE, 183х61х0,6см, телесный (Арт. ФИТ-1024)</t>
  </si>
  <si>
    <t>ФИТ-1024</t>
  </si>
  <si>
    <t>4670159110248</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</si>
  <si>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183х61х0,6см. Вес изделия: 750 г. Материал: экофрендли тпэ. Особенности: не скользит. Цвет: телесный. Упаковка: пленка.</t>
  </si>
  <si>
    <t xml:space="preserve">Наколенники/налокотники </t>
  </si>
  <si>
    <t>236715</t>
  </si>
  <si>
    <t>Налокотник, цвет черный, материал: эластан, нейлон, лайкра, размер L (24*10-13 см) (арт. БНД-0667)</t>
  </si>
  <si>
    <t>БНД-0667</t>
  </si>
  <si>
    <t>4670159206675</t>
  </si>
  <si>
    <t>Спортивный налокотник подойдет как для занятий спортом, так и для ношения в повседневной жизни. Суппорт подходит для лечения воспалений локтевого сустава. Бандаж для руки эластичный, не пережимает её и надежно поддерживает. Тип застежки: липучка. Материал: эластан, нейлон, лайкра (дышащая ткань). Цвет: черный. Размер L *(24*10-13 см), длина застежки 28 см. Упаковка: пакет.</t>
  </si>
  <si>
    <t>223679</t>
  </si>
  <si>
    <t>Суппорт наколенники зелёные, размер L (37-40) (Арт. НКН-4649)</t>
  </si>
  <si>
    <t>НКН-4649</t>
  </si>
  <si>
    <t>4670159146490</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</si>
  <si>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L (37-40). Цвет: зеленый. Материал: текстиль, нейлон, спандекс. Упаковка: пакет.</t>
  </si>
  <si>
    <t>223680</t>
  </si>
  <si>
    <t>Суппорт наколенники зелёные, размер M (34-37) (Арт. НКН-4650)</t>
  </si>
  <si>
    <t>НКН-4650</t>
  </si>
  <si>
    <t>4670159146506</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</si>
  <si>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M (34-37). Цвет: зеленый. Материал: текстиль, нейлон, спандекс. Упаковка: пакет.</t>
  </si>
  <si>
    <t>223681</t>
  </si>
  <si>
    <t>Суппорт наколенники зелёные, размер XL (40-43) (Арт. НКН-4651)</t>
  </si>
  <si>
    <t>НКН-4651</t>
  </si>
  <si>
    <t>4670159146513</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</si>
  <si>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XL (40-43). Цвет: зеленый. Материал: текстиль, нейлон, спандекс. Упаковка: пакет.</t>
  </si>
  <si>
    <t>223682</t>
  </si>
  <si>
    <t>Суппорт наколенники зелёные, размер XXL (43-46) (Арт. НКН-4652)</t>
  </si>
  <si>
    <t>НКН-4652</t>
  </si>
  <si>
    <t>4670159146520</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</si>
  <si>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XXL (43-46). Цвет: зеленый. Материал: текстиль, нейлон, спандекс. Упаковка: пакет.</t>
  </si>
  <si>
    <t>223683</t>
  </si>
  <si>
    <t>Суппорт наколенники зелёные, размер XXXL (46-49) (Арт. НКН-4653)</t>
  </si>
  <si>
    <t>НКН-4653</t>
  </si>
  <si>
    <t>4670159146537</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</si>
  <si>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XXXL (46-49). Цвет: зеленый. Материал: текстиль, нейлон, спандекс. Упаковка: пакет.</t>
  </si>
  <si>
    <t>223689</t>
  </si>
  <si>
    <t>Суппорт наколенники оранжевые, размер L (40-43) (Арт. НКН-4659)</t>
  </si>
  <si>
    <t>НКН-4659</t>
  </si>
  <si>
    <t>4670159146599</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</si>
  <si>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L (40-43). Цвет: оранжевый. Материал: нейлон. Упаковка: пакет.</t>
  </si>
  <si>
    <t>223688</t>
  </si>
  <si>
    <t>Суппорт наколенники оранжевые, размер M (37-40) (Арт. НКН-4658)</t>
  </si>
  <si>
    <t>НКН-4658</t>
  </si>
  <si>
    <t>4670159146582</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</si>
  <si>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M (37-40). Цвет: оранжевый. Материал: нейлон. Упаковка: пакет.</t>
  </si>
  <si>
    <t>223690</t>
  </si>
  <si>
    <t>Суппорт наколенники оранжевые, размер XL (43-46) (Арт. НКН-4660)</t>
  </si>
  <si>
    <t>НКН-4660</t>
  </si>
  <si>
    <t>4670159146605</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</si>
  <si>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XL (43-46). Цвет: оранжевый. Материал: нейлон. Упаковка: пакет.</t>
  </si>
  <si>
    <t>223691</t>
  </si>
  <si>
    <t>Суппорт наколенники оранжевые, размер XXL (46-49) (Арт. НКН-4661)</t>
  </si>
  <si>
    <t>НКН-4661</t>
  </si>
  <si>
    <t>4670159146612</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</si>
  <si>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XXL (46-49). Цвет: оранжевый. Материал: нейлон. Упаковка: пакет.</t>
  </si>
  <si>
    <t>223693</t>
  </si>
  <si>
    <t>Суппорт наколенники оранжевые, размер XXXL (50-56) (Арт. НКН-4662)</t>
  </si>
  <si>
    <t>НКН-4662</t>
  </si>
  <si>
    <t>4670159146629</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</si>
  <si>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XXXL (50-56). Цвет: оранжевый. Материал: нейлон. Упаковка: пакет.</t>
  </si>
  <si>
    <t>223687</t>
  </si>
  <si>
    <t>Суппорт наколенники чёрные, размер L (34-53) (Арт. НКН-4657)</t>
  </si>
  <si>
    <t>НКН-4657</t>
  </si>
  <si>
    <t>4670159146575</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</si>
  <si>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отечность.Размер: L (34-53). Цвет: черный. Материал: текстиль, нейлон. Упаковка: пакет.</t>
  </si>
  <si>
    <t>223686</t>
  </si>
  <si>
    <t>Суппорт наколенники чёрные, размер M (28-45) (Арт. НКН-4656)</t>
  </si>
  <si>
    <t>НКН-4656</t>
  </si>
  <si>
    <t>4670159146568</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</si>
  <si>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M (28-45). Цвет: черный. Материал: текстиль, нейлон. Упаковка: пакет.</t>
  </si>
  <si>
    <t>223685</t>
  </si>
  <si>
    <t>Суппорт наколенники чёрные, размер S (27-33) (Арт. НКН-4655)</t>
  </si>
  <si>
    <t>НКН-4655</t>
  </si>
  <si>
    <t>4670159146551</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</si>
  <si>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S (27-33). Цвет: черный. Материал: текстиль, нейлон. Упаковка: пакет.</t>
  </si>
  <si>
    <t>223684</t>
  </si>
  <si>
    <t>Суппорт наколенники чёрные, размер XS (19-26) (Арт. НКН-4654)</t>
  </si>
  <si>
    <t>НКН-4654</t>
  </si>
  <si>
    <t>4670159146544</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</si>
  <si>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XS (19-26). Цвет: черный. Материал: текстиль, нейлон. Упаковка: пакет.</t>
  </si>
  <si>
    <t>Эспандеры U-TURN</t>
  </si>
  <si>
    <t>216527</t>
  </si>
  <si>
    <t>Фитнес-резинка, 5 лент в наборе, материал: латекс (Арт. ФИТ-1023)</t>
  </si>
  <si>
    <t>ФИТ-1023</t>
  </si>
  <si>
    <t>4670159110231</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</si>
  <si>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В наборе 5 лент. Материал: латекс. Особенности: набор с мешочком. Вес нагрузки: зеленый - 4,5кг; голубой - 6,8 кг; желтый - 9,1 кг; красный - 13,6кг; черный - 18,1кг. Упаковка: пакет.</t>
  </si>
  <si>
    <t>09. СПОРТИВНЫЕ ИГРЫ</t>
  </si>
  <si>
    <t>МЯЧИ</t>
  </si>
  <si>
    <t>МЯЧИ ПВХ</t>
  </si>
  <si>
    <t>от 10 до 20 см</t>
  </si>
  <si>
    <t>166441</t>
  </si>
  <si>
    <t>Мяч детский (15см,35гр) "Мордашка", микс (Арт. XQ-11) кратно 10</t>
  </si>
  <si>
    <t>XQ-11</t>
  </si>
  <si>
    <t>4610144845069</t>
  </si>
  <si>
    <t>Детский мяч придется по душе всем малышам! Они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мягкого синтетического материала. Размер: 15 см. Вес: 35 гр.</t>
  </si>
  <si>
    <t>166442</t>
  </si>
  <si>
    <t>Мяч детский (15см,35гр) "Подводный мир", микс (Арт. XQ-14) кратно 10</t>
  </si>
  <si>
    <t>XQ-14</t>
  </si>
  <si>
    <t>4610144845076</t>
  </si>
  <si>
    <t>от 20 см</t>
  </si>
  <si>
    <t>116780</t>
  </si>
  <si>
    <t>Мяч детский (25 см, 70 гр) с фламинго (цвет микс) Арт. AN01735 кратно 10</t>
  </si>
  <si>
    <t>AN01735</t>
  </si>
  <si>
    <t>4665307149065</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</si>
  <si>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25 см. Вес: 70 гр.</t>
  </si>
  <si>
    <t>200543</t>
  </si>
  <si>
    <t>Надувной мяч "Весёлый футбол" микс (21см, 60г, в пакете) кратно 10 ( Арт. И-2027)</t>
  </si>
  <si>
    <t>И-2027</t>
  </si>
  <si>
    <t>4670159020271</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</si>
  <si>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Материал: ПВХ. Упаковка: пакет. Размер: 21 см. Вес: 60 г.</t>
  </si>
  <si>
    <t>200544</t>
  </si>
  <si>
    <t>Надувной мяч "Весёлый футбол" микс (21см, 60г, в пакете) кратно 10 ( Арт. И-2028)</t>
  </si>
  <si>
    <t>И-2028</t>
  </si>
  <si>
    <t>4670159020288</t>
  </si>
  <si>
    <t>12. РОЛИКИ</t>
  </si>
  <si>
    <t>РОЛИКИ</t>
  </si>
  <si>
    <t>1. Роликовые коньки U-TURN</t>
  </si>
  <si>
    <t>Роликовые коньки раздвижные U-TURN</t>
  </si>
  <si>
    <t>220037</t>
  </si>
  <si>
    <t>Ролик. коньки раздвиж. (голубые) (колеса PU, размер 39-43) РЛК-2539</t>
  </si>
  <si>
    <t>РЛК-2539</t>
  </si>
  <si>
    <t>4670159125396</t>
  </si>
  <si>
    <t>Раздвижные роликовые коньки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43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голубой.</t>
  </si>
  <si>
    <t>14. ТРЕНАЖЕРЫ ДЛЯ БОКСА</t>
  </si>
  <si>
    <t>Тренажеры для бокса U-turn</t>
  </si>
  <si>
    <t>232108</t>
  </si>
  <si>
    <t>Файтбол, 3 мяча в комплекте, обхват головы до 60 см (арт. ФИТ-8264)</t>
  </si>
  <si>
    <t>ФИТ-8264</t>
  </si>
  <si>
    <t>4670159182641</t>
  </si>
  <si>
    <t>Файтбол - игровой набор, который включает в себя 3 мяча и предназначен для активных игр как на свежем воздухе, так и в помещении. Резинки имеют возможность обхватывать голову до 60 см, что делает их удобными для использования разными возрастными группами. Игра в файтбол способствует развитию координации движений и физической активности, а также приносит массу удовольствия и эмоций. Материал: поролон, резина, латекс. Особенности: резинка - 3 шт. в наборе; чехол; повязка, на голову мяч 20 г. + резинка, мяч 60 г. + резинка, мяч 80 г. + резинка, повязка на голову (окружность головы до 60 см, S/L/M).</t>
  </si>
  <si>
    <t>232110</t>
  </si>
  <si>
    <t>Файтбол, мяч, чехол комплекте (арт. ФИТ-8265)</t>
  </si>
  <si>
    <t>ФИТ-8265</t>
  </si>
  <si>
    <t>4670159182658</t>
  </si>
  <si>
    <t>Файтбол - игровой набор, который включает в себя 3 мяча и предназначен для активных игр как на свежем воздухе, так и в помещении. Резинки имеют возможность обхватывать голову до 60 см, что делает их удобными для использования разными возрастными группами. Игра в файтбол способствует развитию координации движений и физической активности, а также приносит массу удовольствия и эмоций. Материал: поролон, резина, латекс. Комплектация: боевой мяч - 1 шт., вес мяча 55 г., диаметр 6,7 см., регулируемая длина 1 м., чехол в комплекте.</t>
  </si>
  <si>
    <t xml:space="preserve">Тренажеры для бокса Без бренда  </t>
  </si>
  <si>
    <t>238505</t>
  </si>
  <si>
    <t>Музыкальный тренажер для бокса (40х40х7,5, свет, звук, bluetooth) MBT-01</t>
  </si>
  <si>
    <t>MBT-01</t>
  </si>
  <si>
    <t>4670159216599</t>
  </si>
  <si>
    <t>Тренажер с мухой - компактное устройство для тренировки. Подходит как для домашнего использования, так и для тренировок в спортивных залах. Удобен в хранении и транспортировке. Интеллектуальная музыкальная боксерская мишень, 6 световых поясов, 6 зон поражения. Частота мигания световой полосы отображается в зависимости от скорости воспроизведения музыки. Беспроводное соединение Bluetooth, автоматический музыкальный ритм. Можно свободно выбрать три способа установки в зависимости от окружающей среды.
Ударная поверхность изделия изготовлена из пенополиуретана, содержащего литиевую батарею. Модель батареи: 18650-1P. Параметры батареи: 3,7 мА. Емкость батареи: 2000 мАч. Время воспроизведения: 5 ч. Время зарядки: 3 ч. Порт для зарядки Type-c Длина USB-кабеля для зарядки: 1 м. Упаковка: коробка гофрированная. Размер: 40х40х7,5 см. Особенности: свет, звук.</t>
  </si>
  <si>
    <t>15. БАТУТЫ U-TURN</t>
  </si>
  <si>
    <t>спортивные</t>
  </si>
  <si>
    <t>Серия "ПРОРЫВ", T-образная стойка, шестиугольная форма</t>
  </si>
  <si>
    <t>Диаметр 130 см, до 130 кг, T-образная стойка, шестиугольная форма</t>
  </si>
  <si>
    <t>215816</t>
  </si>
  <si>
    <t>Батут спортивный 130см, голубой, макс. вес 120 кг, с регулируемой ручкой ( Арт. БСП-0677)</t>
  </si>
  <si>
    <t>БСП-0677</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</si>
  <si>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полипропилен, 260 г
Высота над землёй: 30 см
Количество резинок: 42 шт., диаметр 6 мм
Упаковка: коробка
Цвет: голубой</t>
  </si>
  <si>
    <t>215817</t>
  </si>
  <si>
    <t>Батут спортивный 130см, красный, макс. вес 120кг, с регулируемой ручкой ( Арт. БСП-0678)</t>
  </si>
  <si>
    <t>БСП-0678</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</si>
  <si>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полипропилен, 260 г
Высота над землёй: 30 см
Количество резинок: 42 шт., диаметр 6 мм
Цвет: красный</t>
  </si>
  <si>
    <t>214997</t>
  </si>
  <si>
    <t>Батут спортивный 130см, оранжевый,  макс. вес 120 кг, с регулируемой ручкой ( Арт. БСП-0283)</t>
  </si>
  <si>
    <t>БСП-0283</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</si>
  <si>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260 г. 
Высота над землёй: 30 см
Количество резинок: 42 шт, диаметр 6 мм
Основа батута в форме восьмиугольника, изготовленная из высококачественного полипропилена, обеспечивает стабильный и высокий отскок
Размер: 130 см 
Упаковка: коробка
Цвет: оранжевый</t>
  </si>
  <si>
    <t>238502</t>
  </si>
  <si>
    <t>Батут спортивный 130см, розовый, макс. вес 120 кг, с регулируемой ручкой (арт. БСП-1770)</t>
  </si>
  <si>
    <t>БСП-1770</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</si>
  <si>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260 г. 
Высота над землёй: 30 см
Количество резинок: 42 шт, диаметр 6 мм
Основа батута в форме восьмиугольника, изготовленная из высококачественного полипропилена, обеспечивает стабильный и высокий отскок
Размер: 130 см 
Упаковка: коробка
Цвет: розовый</t>
  </si>
  <si>
    <t>ТОВАРЫ ДЛЯ КЕМПИНГА</t>
  </si>
  <si>
    <t>Термосумки SKALA</t>
  </si>
  <si>
    <t>227032</t>
  </si>
  <si>
    <t>Термо-рюкзак красный/чёрный 29х15х39 (15000 мл.) (арт.ТРС-6172)</t>
  </si>
  <si>
    <t>ТРС-6172</t>
  </si>
  <si>
    <t>4670159161721</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</si>
  <si>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29х15х39 см. Вместимость: 15000 мл. Материал: оксфорд, полиэстер, полиэтиленвинилацетат. Упаковка: коробка.</t>
  </si>
  <si>
    <t>227033</t>
  </si>
  <si>
    <t>Термо-рюкзак красный/чёрный 30х20х40 (25000 мл.) (арт. ТРС-6173)</t>
  </si>
  <si>
    <t>ТРС-6173</t>
  </si>
  <si>
    <t>4670159161738</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</si>
  <si>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30х20х40 см. Вместимость: 25000 мл. Материал: оксфорд, полиэстер, полиэтиленвинилацетат. Упаковка: коробка.</t>
  </si>
  <si>
    <t>227035</t>
  </si>
  <si>
    <t>Термосумка чёрная/серая 34х28х30 (15000 мл.) (арт. ТРС-6175)</t>
  </si>
  <si>
    <t>ТРС-6175</t>
  </si>
  <si>
    <t>4670159161752</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</si>
  <si>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34х28х30 см. Вместимость: 15000 мл. Материал: оксфорд, полиэстер, полиэтиленвинилацетат. Упаковка: коробка.</t>
  </si>
  <si>
    <t>227031</t>
  </si>
  <si>
    <t>Термосумка чёрная/серая 35х29х28 (25000 мл.) (арт.ТРС-6171)</t>
  </si>
  <si>
    <t>ТРС-6171</t>
  </si>
  <si>
    <t>4670159161714</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</si>
  <si>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35х29х28 см. Вместимость: 25000 мл. Материал: оксфорд, полиэстер, полиэтиленвинилацетат. Упаковка: коробка.</t>
  </si>
  <si>
    <t>Туристические палатки SKALA</t>
  </si>
  <si>
    <t>222605</t>
  </si>
  <si>
    <t>Тур. палатка 3-х местная (220х310х155см) (Арт.ПЛТ-3950)</t>
  </si>
  <si>
    <t>ПЛТ-3950</t>
  </si>
  <si>
    <t>4670159139508</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</si>
  <si>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220х310х155 см. Материал пропитка пола: полиэтилен высокой плотности, водонепроницаемый. Вмещает 3 человека. Материал тента: полиэстер 190Т. Водостойкость дно/тент: 10000 мм./3000 мм. Материал колышков/кол-во: сталь/12. Кол-во/диаметр дуг: 3/8,5 мм. Материал дуг, каркас: фиберглас/стекловолокно. Kол-во оттяжек: 6 шт. Кол-во/материал комнат: 1 шт. Особенности: навес со стойками, двухслойная палатка с тамбуром, ветроустойчивая, для дома и дачи, сетчатые окна, ветроустойчивый.</t>
  </si>
  <si>
    <t>222598</t>
  </si>
  <si>
    <t>Тур. палатка 4-х местная (240х400х130см) (Арт.ПЛТ-3946)</t>
  </si>
  <si>
    <t>ПЛТ-3946</t>
  </si>
  <si>
    <t>4670159139461</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</si>
  <si>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240х400х130 см. Материал пропитка пола: полиэтилен высокой плотности, водонепроницаемый. Вмещает 4 человека. Материал тента: полиэстер 190Т. Водостойкость дно/тент: 10000 мм./2000 мм. Материал колышков/кол-во: металл/17. Кол-во/диаметр дуг: 3/7,9 мм. Материал дуг, каркас: стекловолокно. Kол-во оттяжек: 18 шт. Кол-во/материал комнат: 1/дышащий полиэстер. Особенности: вентиляционные окна,
тунель, герметизация швов, двойной вход, противомоскитная сетка.</t>
  </si>
  <si>
    <t>222601</t>
  </si>
  <si>
    <t>Тур. палатка 4-х местная (250х400х155см) (Арт.ПЛТ-3948)</t>
  </si>
  <si>
    <t>ПЛТ-3948</t>
  </si>
  <si>
    <t>4670159139485</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</si>
  <si>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250х400х155 см. Материал пропитка пола: полиэтилен высокой плотности. Вмещает 4 человека. Материал тента: полиэстер 190Т. Водостойкость дно/тент: 10000 мм./3000 мм. Материал колышков/кол-во: металл/14. Кол-во/диаметр дуг: 3/7,9 мм. Материал дуг, каркас: фибергласс. Кол-во оттяжек: 6 шт. Кол-во/материал комнат: 1/Дышащий
 полиэстер. Особенности: два входа, тамбур, москитные сетки, двухслойная, геометрия палатки полусфера, количество карманов 2 шт.</t>
  </si>
  <si>
    <t>01. ИГРОТЕКА</t>
  </si>
  <si>
    <t>00. ТМ Рыжий кот</t>
  </si>
  <si>
    <t>03. Наборы животных</t>
  </si>
  <si>
    <t>225434</t>
  </si>
  <si>
    <t>Животные в наборе (4 шт.) 16,5х25см, в пакете (арт. И-5628)</t>
  </si>
  <si>
    <t>И-5628</t>
  </si>
  <si>
    <t>4670159156659</t>
  </si>
  <si>
    <t>Набор животных понравится любому ребенку! С животными можно придумывать множество игр или просто собрать свою небольшую коллекцию. Игры с фигурками расширяют кругозор, способствуют развитию памяти и речи. В пакете 4 фигуры. Размер: 16,5х25 см. Полимерный материал. Упаковка: пакет с хедером.</t>
  </si>
  <si>
    <t xml:space="preserve">01. АНТИСТРЕСС </t>
  </si>
  <si>
    <t>Игрушка антистресс</t>
  </si>
  <si>
    <t>237190</t>
  </si>
  <si>
    <t>Игрушка-антистресс (13х9 см, цвет микс, шоу-бокс, кратно 12) (арт. И-0824)</t>
  </si>
  <si>
    <t>И-0824</t>
  </si>
  <si>
    <t>4670159208242</t>
  </si>
  <si>
    <t>Игрушка-антистресс непременно вызовет интерес у детей ! Она поможет справиться с эмоциями. Отлично снимает стресс и поднимает настроение. Цвет микс. Материал: пластик. Размер: 13х9 см. Материал: пластик. В шоубоксе 12 шт.</t>
  </si>
  <si>
    <t>237193</t>
  </si>
  <si>
    <t>Игрушка-антистресс Животные (10х8 см, цвет микс, шоу-бокс, кратно 12) (арт. И-0827)</t>
  </si>
  <si>
    <t>И-0827</t>
  </si>
  <si>
    <t>4670159208273</t>
  </si>
  <si>
    <t>Игрушка-антистресс "Животные" непременно вызовет интерес у детей ! Она поможет справиться с эмоциями. Отлично снимает стресс и поднимает настроение. Цвет микс. Материал: полимерный материал, текстиль. Размер: 10х8 см. В шоубоксе 12 шт.</t>
  </si>
  <si>
    <t>237192</t>
  </si>
  <si>
    <t>Игрушка-антистресс Подводные существа (10х8 см, цвет микс, шоу-бокс, кратно 12) (арт. И-0826)</t>
  </si>
  <si>
    <t>И-0826</t>
  </si>
  <si>
    <t>4670159208266</t>
  </si>
  <si>
    <t>Игрушка-антистресс "Подводные существа" непременно вызовет интерес у детей ! Она поможет справиться с эмоциями. Отлично снимает стресс и поднимает настроение. Цвет микс. Материал: полимерный материал, текстиль. Размер: 10х8 см. Материал: пластик. В шоубоксе 12 шт.</t>
  </si>
  <si>
    <t>237194</t>
  </si>
  <si>
    <t>Игрушка-антистресс Червь (10,5х10,5 см, цвет микс, шоу-бокс, кратно 12) (арт. И-0828)</t>
  </si>
  <si>
    <t>И-0828</t>
  </si>
  <si>
    <t>4670159208280</t>
  </si>
  <si>
    <t>Игрушка-антистресс "Червь" непременно вызовет интерес у детей ! Она поможет справиться с эмоциями. Отлично снимает стресс и поднимает настроение. Цвет микс. Материал: пластик. Размер: 10,5х10,5 см. Материал: пластик. В шоубоксе 12 шт.</t>
  </si>
  <si>
    <t>237186</t>
  </si>
  <si>
    <t>Игрушка-антистресс Шар-массажер (12 лунок, 11 шариков, 7,5х7,5 см, пластик) (арт. И-0820)</t>
  </si>
  <si>
    <t>И-0820</t>
  </si>
  <si>
    <t>4670159208204</t>
  </si>
  <si>
    <t>Игрушка-антистресс "Шар-массажер" непременно вызовет интерес у детей! Она поможет справиться с эмоциями. Отлично снимает стресс и поднимает настроение. Материал: пластик. Размер: 7,5х7,5 см. Материал: пластик. В коробке с открытым окном.</t>
  </si>
  <si>
    <t>237191</t>
  </si>
  <si>
    <t>Игрушка-антистресс Шарики-атомы (5,5х5,5 см, цвет микс, шоу-бокс, кратно 12) (арт. И-0825)</t>
  </si>
  <si>
    <t>И-0825</t>
  </si>
  <si>
    <t>4670159208259</t>
  </si>
  <si>
    <t>Игрушка-антистресс "Шарики-атомы" непременно вызовет интерес у детей ! Она поможет справиться с эмоциями. Отлично снимает стресс и поднимает настроение. Цвет микс. Материал: пластик. Размер: 5,5х5,5 см. Материал: пластик. В шоубоксе 12 шт.</t>
  </si>
  <si>
    <t>02. АНТИСТРЕСС-МЯЛКА (отгрузка товара до 0°C)</t>
  </si>
  <si>
    <t>АКВАГЕЛЬ</t>
  </si>
  <si>
    <t>201677</t>
  </si>
  <si>
    <t>Антистресс-мялка "Рыбка" внутри шарики, микс 12 шт. в шоубоксе, 12х7см ( Арт. ИК-2786)</t>
  </si>
  <si>
    <t>ИК-2786</t>
  </si>
  <si>
    <t>4670159027867</t>
  </si>
  <si>
    <t>Мялка отлично стимулирует умственную деятельность через мелкую моторику рук, помогает снять стресс, а также развивает творческие способности, внимание и наглядно-образное мышление. Эта игрушка - яркий и полезный сувенир с интересным дизайном, который точно поднимет настроение. Размер: 12х7 см. Микс 12 шт. Особенности: внутри шарики. В шоубоксе.</t>
  </si>
  <si>
    <t>БЕЗ НАПОЛНИТЕЛЯ</t>
  </si>
  <si>
    <t>188909</t>
  </si>
  <si>
    <t>Антистресс-мялка "Глазастик"(6,5см)(в пакете) ( Арт. АНТ-6095)</t>
  </si>
  <si>
    <t>АНТ-6095</t>
  </si>
  <si>
    <t>4620129760959</t>
  </si>
  <si>
    <t xml:space="preserve">Мялка-антистресс никого не оставит равнодушным! Она легко справится со стрессом, не потеряв своей формы даже после многочисленных сжатий. Кроме того, такая игрушка хорошо развивает моторику, снимает усталость и мышечное напряжение в кистях рук. Размер: 6,5 см. </t>
  </si>
  <si>
    <t>200574</t>
  </si>
  <si>
    <t>Антистресс-мялка "Пугающий череп", 6х6 см (12 шт. в шоу-боксе) ( Арт. ИК-2010) кратно 12</t>
  </si>
  <si>
    <t>ИК-2010</t>
  </si>
  <si>
    <t>4670159020103</t>
  </si>
  <si>
    <t>Игрушка антистресс-мялка стимулирует умственную деятельность через мелкую моторику рук, помогает снять стресс, а также развивает творческие способности, внимание и наглядно-образное мышление. Данная игрушка — яркий и полезный сувенир с интересным дизайном, который точно поднимет настроение. Материал: полимер. Размер: 6х6 см. Количество в упаковке: 12 штук. Упаковка: шоубокс.</t>
  </si>
  <si>
    <t>ГЕЛЬ</t>
  </si>
  <si>
    <t>210546</t>
  </si>
  <si>
    <t>Антистресс-мялка "Блестящий шар 2" (в шоу-боксе цвет микс микс) ( Арт. ИК-7734) кратно 12</t>
  </si>
  <si>
    <t>ИК-7734</t>
  </si>
  <si>
    <t>4670159077343</t>
  </si>
  <si>
    <t>Мялка-антистресс никого не оставит равнодушным! Она легко справится со стрессом, не потеряв своей формы даже после многочисленных сжатий. Кроме того, такая игрушка хорошо развивает моторику, снимает усталость и мышечное напряжение в кистях рук. Цвет микс. В шоубоксе.</t>
  </si>
  <si>
    <t>210543</t>
  </si>
  <si>
    <t>Антистресс-мялка "Блестящий шар" (в шоу-боксе цвет микс микс) ( Арт. ИК-7731) кратно 24</t>
  </si>
  <si>
    <t>ИК-7731</t>
  </si>
  <si>
    <t>4670159077312</t>
  </si>
  <si>
    <t>246294</t>
  </si>
  <si>
    <t>Антистресс-мялка "Дракончик",цвет микс(Арт.ИК-5933),кратно 12</t>
  </si>
  <si>
    <t>ИК-5933</t>
  </si>
  <si>
    <t>4640163459336</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</si>
  <si>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</si>
  <si>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210528</t>
  </si>
  <si>
    <t>Антистресс-мялка "зверята" (в шоу-боксе цвет микс микс) ( Арт. ИК-7726) кратно 24</t>
  </si>
  <si>
    <t>ИК-7726</t>
  </si>
  <si>
    <t>4670159077268</t>
  </si>
  <si>
    <t>Перед вами сквиши  в форме зверят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</si>
  <si>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255728</t>
  </si>
  <si>
    <t>Антистресс-мялка "Клубничка" (4 цвета  микс, 12 шт. в шоу-боксе, с блестками) кратно 12 (арт.JD3773)</t>
  </si>
  <si>
    <t>JD3773</t>
  </si>
  <si>
    <t>4620387730923</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</si>
  <si>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Микс 12 шт. Цвет: 4 микс. В шоубоксе.</t>
  </si>
  <si>
    <t>201642</t>
  </si>
  <si>
    <t>Антистресс-мялка "Клубничка" микс 12 шт. в шоубоксе, 8х7х8см ( Арт. ИК-2763)</t>
  </si>
  <si>
    <t>ИК-2763</t>
  </si>
  <si>
    <t>4670159027638</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</si>
  <si>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8х7х8 см. Микс 12 шт. В шоубоксе.</t>
  </si>
  <si>
    <t>255726</t>
  </si>
  <si>
    <t>Антистресс-мялка "Медвежонок" (4 цвета микс, 12 шт. в шоу-боксе, с блестками) кратно 12 (арт.JD3771)</t>
  </si>
  <si>
    <t>JD3771</t>
  </si>
  <si>
    <t>4650239009990</t>
  </si>
  <si>
    <t>246289</t>
  </si>
  <si>
    <t>Антистресс-мялка "Микс антистрессов",,цвет микс(Арт.ИК-5930),кратно 15</t>
  </si>
  <si>
    <t>ИК-5930</t>
  </si>
  <si>
    <t>4640163459305</t>
  </si>
  <si>
    <t>210544</t>
  </si>
  <si>
    <t>Антистресс-мялка "Мячик 2" (в шоу-боксе цвет микс микс) ( Арт. ИК-7732) кратно 12</t>
  </si>
  <si>
    <t>ИК-7732</t>
  </si>
  <si>
    <t>4670159077329</t>
  </si>
  <si>
    <t>Перед вами сквиш — это мягкая игрушка-антистресс, приятная наощупь, принимающяя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</si>
  <si>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210541</t>
  </si>
  <si>
    <t>Антистресс-мялка "Мячик" (в шоу-боксе цвет микс микс) ( Арт. ИК-7729) кратно 24</t>
  </si>
  <si>
    <t>ИК-7729</t>
  </si>
  <si>
    <t>4670159077299</t>
  </si>
  <si>
    <t>255727</t>
  </si>
  <si>
    <t>Антистресс-мялка "Ракушка" (4 цвета  микс, 12 шт. в шоу-боксе, с блестками) кратно 12 (арт.JD3772)</t>
  </si>
  <si>
    <t>JD3772</t>
  </si>
  <si>
    <t>4620387730916</t>
  </si>
  <si>
    <t>191462</t>
  </si>
  <si>
    <t>Антистресс-мялка "Ракушка", 12 шт. в шоубоксе, цвет микс (Арт.FX0415-04) кратно 12</t>
  </si>
  <si>
    <t>FX0415-04</t>
  </si>
  <si>
    <t>4620129773416</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</si>
  <si>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Изготовлено из полимерного материала. В шоубоксе 12 шт. Цвет: микс.</t>
  </si>
  <si>
    <t>255725</t>
  </si>
  <si>
    <t>Антистресс-мялка "Солнышко" (4 цвета  микс, 12 шт. в шоу-боксе, с блестками) кратно 12 (арт.JD3770)</t>
  </si>
  <si>
    <t>JD3770</t>
  </si>
  <si>
    <t>4650239009983</t>
  </si>
  <si>
    <t>255731</t>
  </si>
  <si>
    <t>Антистресс-мялка "Уточка" (4 цвета  микс, 12 шт. в шоу-боксе, с блестками) кратно 12 (арт.JD3777)</t>
  </si>
  <si>
    <t>JD3777</t>
  </si>
  <si>
    <t>4620387730954</t>
  </si>
  <si>
    <t>255730</t>
  </si>
  <si>
    <t>Антистресс-мялка "Цветочек" (4 цвета  микс, 12 шт. в шоу-боксе, с блестками) кратно 12 (арт.JD3776)</t>
  </si>
  <si>
    <t>JD3776</t>
  </si>
  <si>
    <t>4620387730947</t>
  </si>
  <si>
    <t>СУХОЙ</t>
  </si>
  <si>
    <t>245796</t>
  </si>
  <si>
    <t>Антистресс-мялка  "Шибако" (Арт.ИК-5810),кратно 12</t>
  </si>
  <si>
    <t>ИК-5810</t>
  </si>
  <si>
    <t>4640163458100</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</si>
  <si>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В шоубоксе. </t>
  </si>
  <si>
    <t>245791</t>
  </si>
  <si>
    <t>Антистресс-мялка "Веселые буквы" ,12х8,цвет микс (Арт.ИК-5806),кратно 12"</t>
  </si>
  <si>
    <t>ИК-5806</t>
  </si>
  <si>
    <t>4640163458063</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</si>
  <si>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12х8 см. Цвет: микс. В шоубоксе. </t>
  </si>
  <si>
    <t>245793</t>
  </si>
  <si>
    <t>Антистресс-мялка "Головастики", 7.5х6,цвет микс (Арт.ИК-5808),кратно 12</t>
  </si>
  <si>
    <t>ИК-5808</t>
  </si>
  <si>
    <t>4640163458087</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</si>
  <si>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7,5х6 см. Цвет: микс. В шоубоксе. </t>
  </si>
  <si>
    <t>255743</t>
  </si>
  <si>
    <t>Антистресс-мялка "Кошечка"   (3 цвета микс, 12 шт. в шоу-боксе) кратно 12 (арт. JD3710)</t>
  </si>
  <si>
    <t>JD3710</t>
  </si>
  <si>
    <t>4620387731807</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</si>
  <si>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Микс 16 шт. Микс: 3 цвета. В шоубоксе. </t>
  </si>
  <si>
    <t>255737</t>
  </si>
  <si>
    <t>Антистресс-мялка "Мишка" (3 цвета микс, 16 шт. в шоу-боксе) кратно 16 (арт. JD3716)</t>
  </si>
  <si>
    <t>JD3716</t>
  </si>
  <si>
    <t>4620387731838</t>
  </si>
  <si>
    <t>245788</t>
  </si>
  <si>
    <t>Антистресс-мялка "Монстрики" ,цвет микс (Арт.ИК-5803),кратно 12</t>
  </si>
  <si>
    <t>ИК-5803</t>
  </si>
  <si>
    <t>4640163458032</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</si>
  <si>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В шоубоксе и каждая позиция в пакете. Цвет: микс.</t>
  </si>
  <si>
    <t>246291</t>
  </si>
  <si>
    <t>Антистресс-мялка "Мягкие шарики",цвет микс(Арт.ИК-5932),кратно 12</t>
  </si>
  <si>
    <t>ИК-5932</t>
  </si>
  <si>
    <t>4640163459329</t>
  </si>
  <si>
    <t>246285</t>
  </si>
  <si>
    <t>Антистресс-мялка "Попугайчики",цвет микс(Арт.ИК-5926),кратно 12</t>
  </si>
  <si>
    <t>ИК-5926</t>
  </si>
  <si>
    <t>4640163459268</t>
  </si>
  <si>
    <t>255744</t>
  </si>
  <si>
    <t>Антистресс-мялка "Собачка"   (3 цвета микс, 8 шт. в шоу-боксе) кратно 8 (арт. JD3714)</t>
  </si>
  <si>
    <t>JD3714</t>
  </si>
  <si>
    <t>4620387731821</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</si>
  <si>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Микс 8 шт. Микс: 3 цвета. В шоубоксе. </t>
  </si>
  <si>
    <t>246286</t>
  </si>
  <si>
    <t>Антистресс-мялка,"Собачки", со съемным комбинезоном, цвет микс(Арт.ИК-5927 ),кратно 12</t>
  </si>
  <si>
    <t>ИК-5927</t>
  </si>
  <si>
    <t>4640163459275</t>
  </si>
  <si>
    <t>246288</t>
  </si>
  <si>
    <t>Игрушка антистресс "Уточки",цвет микс(Арт.ИК-5929),кратно 12</t>
  </si>
  <si>
    <t>ИК-5929</t>
  </si>
  <si>
    <t>4640163459299</t>
  </si>
  <si>
    <t>03. ВОДНЫЕ ИГРЫ (отгрузка товара до 0°C)</t>
  </si>
  <si>
    <t>226358</t>
  </si>
  <si>
    <t>Водная игра (6,5*7,5см) (48 шт. в ш/б) (арт.ИВ-6003) кратно 48</t>
  </si>
  <si>
    <t>ИВ-6003</t>
  </si>
  <si>
    <t>4670159160038</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</si>
  <si>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6,5х7,5 см. Материал: пластик. Упаковка: шоу-бокс. Количество в шоубоксе: 48 штуки.</t>
  </si>
  <si>
    <t>203057</t>
  </si>
  <si>
    <t>Водная игра с кольцами "Космонавт", 10х14,5см, цвет микс ( Арт. ИГ-3584)</t>
  </si>
  <si>
    <t>ИГ-3584</t>
  </si>
  <si>
    <t>4670159035848</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</si>
  <si>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10х14,5см. Цвет микс.</t>
  </si>
  <si>
    <t>203052</t>
  </si>
  <si>
    <t>Водная игра с кольцами "Машинка", 10х12,7см, цвет микс ( Арт. ИГ-3582)</t>
  </si>
  <si>
    <t>ИГ-3582</t>
  </si>
  <si>
    <t>4670159035824</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</si>
  <si>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10х12,7см. Цвет микс.</t>
  </si>
  <si>
    <t>203048</t>
  </si>
  <si>
    <t>Водная игра с кольцами "Робот", цвет микс ( Арт. ИГ-3580)</t>
  </si>
  <si>
    <t>ИГ-3580</t>
  </si>
  <si>
    <t>4670159035800</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</si>
  <si>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t>
  </si>
  <si>
    <t>225349</t>
  </si>
  <si>
    <t>Водная игра с кольцами, 15,5х7,5х2см., микс (Арт. ИВ-5631)</t>
  </si>
  <si>
    <t>ИВ-5631</t>
  </si>
  <si>
    <t>4670159156314</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</si>
  <si>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Размер: 15,5х7,5х2 см. В пакете.</t>
  </si>
  <si>
    <t>225346</t>
  </si>
  <si>
    <t>Водная игра с кольцами, 7,5х6,5см., микс (Арт. ИВ-5628)</t>
  </si>
  <si>
    <t>ИВ-5628</t>
  </si>
  <si>
    <t>4670159156284</t>
  </si>
  <si>
    <t>Водная игра с кольцами - та самая игра, которую многие помнят c детства, только в новом оригинальном оформлении. Нажимайте кнопку, чтобы подбросить колечки вверх в потоке воды, стараясь поймать их на палочки. Игрушка развивает логику, мышление, а также мелкую моторику рук. Цвет: микс. Размер: 7,5х6,5 см. В пакете.</t>
  </si>
  <si>
    <t>225347</t>
  </si>
  <si>
    <t>Водная игра с кольцами,16х15х2,5 микс (Арт. ИВ-5629)</t>
  </si>
  <si>
    <t>ИВ-5629</t>
  </si>
  <si>
    <t>4670159156291</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</si>
  <si>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В пакете.</t>
  </si>
  <si>
    <t>153891</t>
  </si>
  <si>
    <t>Водная игра с кольцами"Пожарная машина"(15,5*2,2*9,5CM) (цвет-микс, в пакете) (арт. 1962269)</t>
  </si>
  <si>
    <t>1962269</t>
  </si>
  <si>
    <t>4680088472492</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</si>
  <si>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15,5х2,2х9,5 см.</t>
  </si>
  <si>
    <t>225351</t>
  </si>
  <si>
    <t>Водная игра с шариками 6,6х7см., микс (Арт. ИВ-5633)</t>
  </si>
  <si>
    <t>ИВ-5633</t>
  </si>
  <si>
    <t>4670159156338</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</si>
  <si>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Размер: 6,6х7 см. В пакете.</t>
  </si>
  <si>
    <t>226357</t>
  </si>
  <si>
    <t>Водная игра-брелок (6,5*2,5*9,5см) ( 24 шт. в ш/б) (арт.ИВ-6002) кратно 24</t>
  </si>
  <si>
    <t>ИВ-6002</t>
  </si>
  <si>
    <t>4670159160021</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</si>
  <si>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6,5х2,5х9,5 см. Материал: пластик. Упаковка: шоу-бокс. Количество в шоубоксе: 24 штуки.</t>
  </si>
  <si>
    <t>226355</t>
  </si>
  <si>
    <t>Водная игра-брелок (6,7*2,5*8,4см) (24 шт. в ш/б) (арт.ИВ-6001) кратно 24</t>
  </si>
  <si>
    <t>ИВ-6001</t>
  </si>
  <si>
    <t>4670159160014</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</si>
  <si>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6,7х2,5х8,4 см. Материал: пластик. Упаковка: шоу-бокс. Количество в шоубоксе: 24 штуки.</t>
  </si>
  <si>
    <t>183659</t>
  </si>
  <si>
    <t>Игра водная с кольцами "КОСМОС", размер 16*10см (18 шт. в ш/б) )Арт. ИВ-3338) кратно 18</t>
  </si>
  <si>
    <t>ИВ-3338</t>
  </si>
  <si>
    <t>4620129733380</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</si>
  <si>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16х10 см. В шоубоксе 18 штук.</t>
  </si>
  <si>
    <t>04. ГОЛОВОЛОМКИ</t>
  </si>
  <si>
    <t>Другие ТМ</t>
  </si>
  <si>
    <t>196764</t>
  </si>
  <si>
    <t>Головоломка (8,2х5,5х0,4 см). "Пятнашки" (12 элементов,4 вида микс,в пак.) ( Арт. Y1481087)</t>
  </si>
  <si>
    <t>Y1481087</t>
  </si>
  <si>
    <t>4620129794879</t>
  </si>
  <si>
    <t>Пятнашки — это игра, которой уже очень много лет, но она не становится от этого менее интересной и актуальной. Эта игра отлично развивает логическое мышление, заставляя играющего просчитывать различные комбинации на несколько ходов вперед. Головоломка не только позволяет весело провести время, но и развивает мелкую моторику, сообразительность, способствует развитию усидчивости и терпения. В наборе: 12 элементов, микс 4 вида. Материал: пластик. Размер: 8,2х5,5х0,4 см. Упаковка: пакет.</t>
  </si>
  <si>
    <t>11. МЯЧИКИ-ПОПРЫГУНЧИКИ, ЕЖКИ</t>
  </si>
  <si>
    <t>МЯЧ ППУ</t>
  </si>
  <si>
    <t>188855</t>
  </si>
  <si>
    <t>Мяч мягкий ППУ "Веселые цифры"(6,3см,12шт. в пакете) ( Арт. ММ-6119) кратно 12</t>
  </si>
  <si>
    <t>ММ-6119</t>
  </si>
  <si>
    <t>4620129761192</t>
  </si>
  <si>
    <t>Мягкий мяч из пенополиуретана (ППУ) понравится любому ребенку! Такая интересная игрушка сможет надолго удержать внимание даже самых озорных детей. С мячиком можно играть как на улице, так и в помещении. Размер: 6,3 см.</t>
  </si>
  <si>
    <t>197091</t>
  </si>
  <si>
    <t>Мяч мягкий ППУ (6,3 см) "Бабочки" (в пак.) кратно 12 ( Арт. ММ-9817)</t>
  </si>
  <si>
    <t>ММ-9817</t>
  </si>
  <si>
    <t>4620129798174</t>
  </si>
  <si>
    <t>Мягкий мяч из пенополиуретана (ППУ) понравится любому ребенку! Такая интересная игрушка сможет надолго удержать внимание даже самых озорных детей. С мячиком можно играть как на улице, так и в помещении. Размер: 6,3 см. В пакете 12 штук.</t>
  </si>
  <si>
    <t>МЯЧ СВЕТОВОЙ</t>
  </si>
  <si>
    <t>С водой (отгрузка товара до 0°C)</t>
  </si>
  <si>
    <t>183627</t>
  </si>
  <si>
    <t>Мяч световой с  верёвкой "В МИРЕ ЖИВОТНЫХ" 6,5 см (12 шт. в шоубоксе) (арт. ИК-3327) кратно 12</t>
  </si>
  <si>
    <t>ИК-3327</t>
  </si>
  <si>
    <t>4620129733274</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</si>
  <si>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Размер: 6,5 см. В шоубоксе 12 штук. Изготовлены из полимерного материала. В шоубоксе: 12 шт.</t>
  </si>
  <si>
    <t>183636</t>
  </si>
  <si>
    <t xml:space="preserve">Мяч световой с  верёвкой "РАДУГА" 6,5 см (12 шт. в шоубоксе) (арт. ИК-3333) кратно 12               </t>
  </si>
  <si>
    <t>ИК-3333</t>
  </si>
  <si>
    <t>4620129733335</t>
  </si>
  <si>
    <t>201960</t>
  </si>
  <si>
    <t>Мяч световой с веревкой "Девочка" 6,5см, пищит, кратно 12 ( Арт. ИК-2953)</t>
  </si>
  <si>
    <t>ИК-2953</t>
  </si>
  <si>
    <t>4670159029533</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</si>
  <si>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Особенности: световые и звуковые эффекты. Диаметр: 6,5 см. В шоубоксе: 12 шт.</t>
  </si>
  <si>
    <t>201958</t>
  </si>
  <si>
    <t>Мяч световой с веревкой "Дельфин" 6,5см, пищит ( Арт. ИК-2951) кратно 12</t>
  </si>
  <si>
    <t>ИК-2951</t>
  </si>
  <si>
    <t>4670159029519</t>
  </si>
  <si>
    <t>201953</t>
  </si>
  <si>
    <t>Мяч световой с веревкой "Дино" 6,5см, пищит ( Арт. ИК-2947) кратно 12</t>
  </si>
  <si>
    <t>ИК-2947</t>
  </si>
  <si>
    <t>4670159029472</t>
  </si>
  <si>
    <t>201952</t>
  </si>
  <si>
    <t>Мяч световой с веревкой "Дино" 6,5см, пищит, кратно 12 ( Арт. ИК-2946)</t>
  </si>
  <si>
    <t>ИК-2946</t>
  </si>
  <si>
    <t>4670159029465</t>
  </si>
  <si>
    <t>201957</t>
  </si>
  <si>
    <t>Мяч световой с веревкой "Динозавр" 6,5см, пищит ( Арт. ИК-2950) кратно 12</t>
  </si>
  <si>
    <t>ИК-2950</t>
  </si>
  <si>
    <t>4670159029502</t>
  </si>
  <si>
    <t>201951</t>
  </si>
  <si>
    <t>Мяч световой с веревкой "Ромашка" 6,5см, пищит ( Арт. ИК-2945) кратно 12</t>
  </si>
  <si>
    <t>ИК-2945</t>
  </si>
  <si>
    <t>4670159029458</t>
  </si>
  <si>
    <t>МЯЧ-ПОПРЫГУН</t>
  </si>
  <si>
    <t>201533</t>
  </si>
  <si>
    <t>Мяч-прыгун 2,7см, в пакете ( Арт. TQ118-06) кратно 100</t>
  </si>
  <si>
    <t>TQ118-06</t>
  </si>
  <si>
    <t>4670159027324</t>
  </si>
  <si>
    <t>Яркие, динамичные попрыгунчики-мячи позволят устроить отличную активную игру детям на свежем воздухе. Играть с такими мячиками невероятно весело — ребенок изучает форму, цвета, учится следить за движениями мяча, ловить его. С помощью каучуковых мячей можно научить ребенка полезным навыкам: подбрасывать, кидать, ловить, следить за траекторией полета, а также развивать ловкость рук, моторику, внимание и реакцию. Мяч попрыгун станет ребенку хорошим подарком, который можно всегда и везде брать с собой. Прыгуны можно использовать для массажа кистей рук и стоп, для занятия гимнастикой. Размер: 2,7 см. В пакете 100 шт.</t>
  </si>
  <si>
    <t>201535</t>
  </si>
  <si>
    <t>Мяч-прыгун 2,7см, в пакете ( Арт. TQ118-08) кратно 100</t>
  </si>
  <si>
    <t>TQ118-08</t>
  </si>
  <si>
    <t>4670159027331</t>
  </si>
  <si>
    <t>201556</t>
  </si>
  <si>
    <t>Мяч-прыгун 3,2см, в пакете (  Арт. TQ118-46) кратно 100</t>
  </si>
  <si>
    <t>TQ118-46</t>
  </si>
  <si>
    <t>4670159027485</t>
  </si>
  <si>
    <t>Яркие, динамичные попрыгунчики-мячи позволят устроить отличную активную игру детям на свежем воздухе. Играть с такими мячиками невероятно весело — ребенок изучает форму, цвета, учится следить за движениями мяча, ловить его. С помощью каучуковых мячей можно научить ребенка полезным навыкам: подбрасывать, кидать, ловить, следить за траекторией полета, а также развивать ловкость рук, моторику, внимание и реакцию. Мяч попрыгун станет ребенку хорошим подарком, который можно всегда и везде брать с собой. Прыгуны можно использовать для массажа кистей рук и стоп, для занятия гимнастикой. Размер: 3,2 см. В пакете 100 шт.</t>
  </si>
  <si>
    <t>201553</t>
  </si>
  <si>
    <t>Мяч-прыгун 3,2см, кратно 100 в пакете ( Арт. TQ118-38)</t>
  </si>
  <si>
    <t>TQ118-38</t>
  </si>
  <si>
    <t>4670159027447</t>
  </si>
  <si>
    <t>201557</t>
  </si>
  <si>
    <t>Мяч-прыгун 3,2см, кратно 100 в пакете ( Арт. TQ118-48)</t>
  </si>
  <si>
    <t>TQ118-48</t>
  </si>
  <si>
    <t>4670159027508</t>
  </si>
  <si>
    <t>Яркие, динамичные попрыгунчики-мячи позволят устроить отличную активную игру детям на свежем воздухе. Играть с такими мячиками невероятно весело — ребенок изучает форму, цвета, учится следить за движениями мяча, ловить его. С помощью каучуковых мячей можно научить ребенка полезным навыкам: подбрасывать, кидать, ловить, следить за траекторией полета, а также развивать ловкость рук, моторику, внимание и реакцию. Мяч попрыгун станет ребенку хорошим подарком, который можно всегда и везде брать с собой. Прыгуны можно использовать для массажа кистей рук и стоп, для занятия гимнастикой.Размер: 3,2 см. В пакете 100 шт.</t>
  </si>
  <si>
    <t>201545</t>
  </si>
  <si>
    <t>Мяч-прыгун 3,2см, кратно 15 в баночке ( Арт. TQ118-37)</t>
  </si>
  <si>
    <t>TQ118-37</t>
  </si>
  <si>
    <t>4670159027430</t>
  </si>
  <si>
    <t>Яркие, динамичные попрыгунчики-мячи позволят устроить отличную активную игру детям на свежем воздухе. Играть с такими мячиками невероятно весело — ребенок изучает форму, цвета, учится следить за движениями мяча, ловить его. С помощью каучуковых мячей можно научить ребенка полезным навыкам: подбрасывать, кидать, ловить, следить за траекторией полета, а также развивать ловкость рук, моторику, внимание и реакцию. Мяч попрыгун станет ребенку хорошим подарком, который можно всегда и везде брать с собой. Прыгуны можно использовать для массажа кистей рук и стоп, для занятия гимнастикой. Размер: 3,2 см. В баночке 15 шт.</t>
  </si>
  <si>
    <t>18. НАКЛЕЙКИ СВЕТЯЩИЕСЯ В ТЕМНОТЕ</t>
  </si>
  <si>
    <t>198674</t>
  </si>
  <si>
    <t>Набор наклеек флюоресцентных. Лайк (4 штуки) в пакете (29х24 см) (Арт. 1900387)</t>
  </si>
  <si>
    <t>1900387</t>
  </si>
  <si>
    <t>4670159008583</t>
  </si>
  <si>
    <t>Порадуйте детей необычным подарком! Набор наклеек флуоресцентных "Лайк" предназначен для оформления детской комнаты. Чтобы ребенок не боялся в темноте наклейте их рядом с кроваткой на потолок или мебель. Стены комнаты – еще одно любимое место декора. Помимо украшений наклейки могут нести еще и вспомогательную функцию – их крепят на розетки и выключатели с целью быстро сориентироваться в темноте. Не забывают и про входные двери, которые можно обрамить светящейся аркой.  Наклейки заряжаются от дневного, а также от любых источников домашнего света. Упаковка: пакет. Количество: 4 штуки. Размер: 29х24 см.</t>
  </si>
  <si>
    <t>198673</t>
  </si>
  <si>
    <t>Набор наклеек флюоресцентных. Париж (3 штуки) в пакете (29х25 см) (Арт. 1900381)</t>
  </si>
  <si>
    <t>1900381</t>
  </si>
  <si>
    <t>4670159008576</t>
  </si>
  <si>
    <t>Порадуйте детей необычным подарком! Набор наклеек флуоресцентных "Париж" предназначен для оформления детской комнаты. Чтобы ребенок не боялся в темноте наклейте их рядом с кроваткой на потолок или мебель. Стены комнаты – еще одно любимое место декора. Помимо украшений наклейки могут нести еще и вспомогательную функцию – их крепят на розетки и выключатели с целью быстро сориентироваться в темноте. Не забывают и про входные двери, которые можно обрамить светящейся аркой.  Наклейки заряжаются от дневного, а также от любых источников домашнего света. Упаковка: пакет. Количество: 3 штуки. Размер: 29х25 см.</t>
  </si>
  <si>
    <t>19. ТЯНУЧКИ</t>
  </si>
  <si>
    <t>19.1 Резиновые (отгрузка товара до 0°C)</t>
  </si>
  <si>
    <t>224963</t>
  </si>
  <si>
    <t>Антистресс-тянучка "Животные", в шоу-боксе, цв.микс, кратно 100 (Арт.ИК-5339)</t>
  </si>
  <si>
    <t>ИК-5339</t>
  </si>
  <si>
    <t>4670159153399</t>
  </si>
  <si>
    <t>Тянущиеся игрушки-антистресс можно мять и растягивать сколько угодно! Отличный антистресс для детей, подростков и взрослых. Подойдут как украшение или подарок на новый год, день рождения и просто приятный подарок без повода. Игрушка-антистресс развивает моторику рук и пальцев детей. Цвет: микс. В шоубоксе.</t>
  </si>
  <si>
    <t>224995</t>
  </si>
  <si>
    <t>Антистресс-тянучка "Зверята", пакете, цв.микс, кратно 100 (Арт.ИК-5350)</t>
  </si>
  <si>
    <t>ИК-5350</t>
  </si>
  <si>
    <t>4670159153504</t>
  </si>
  <si>
    <t>Тянущиеся игрушки-антистресс можно мять и растягивать сколько угодно! Отличный антистресс для детей, подростков и взрослых. Подойдут как украшение или подарок на новый год, день рождения и просто приятный подарок без повода. Игрушка-антистресс развивает моторику рук и пальцев детей. Цвет: микс. В пакете.</t>
  </si>
  <si>
    <t>224994</t>
  </si>
  <si>
    <t>Антистресс-тянучка "Палочка-2", пакете, цв.микс, кратно 50 (Арт.ИК-5349)</t>
  </si>
  <si>
    <t>ИК-5349</t>
  </si>
  <si>
    <t>4670159153498</t>
  </si>
  <si>
    <t>224993</t>
  </si>
  <si>
    <t>Антистресс-тянучка "Палочка", пакете, цв.микс, кратно 50 (Арт.ИК-5348)</t>
  </si>
  <si>
    <t>ИК-5348</t>
  </si>
  <si>
    <t>4670159153481</t>
  </si>
  <si>
    <t>224965</t>
  </si>
  <si>
    <t>Антистресс-тянучка "Скелет", в шоу-боксе, цв.микс, кратно 80 (Арт.ИК-5340)</t>
  </si>
  <si>
    <t>ИК-5340</t>
  </si>
  <si>
    <t>4670159153405</t>
  </si>
  <si>
    <t>19.2 Пластиковые</t>
  </si>
  <si>
    <t>226424</t>
  </si>
  <si>
    <t>Тянучка "Радуга", 6 шт. в пакете (арт.АНТ-6132)</t>
  </si>
  <si>
    <t>АНТ-6132</t>
  </si>
  <si>
    <t>4670159161325</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</si>
  <si>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Материал: пластик. Упаковка: пакет. Количество в пакете: 6 шт.</t>
  </si>
  <si>
    <t>226420</t>
  </si>
  <si>
    <t>Тянучка светящаяся "Гусеница" 120 шт. в шоубоксе (арт. АНТ-6126)</t>
  </si>
  <si>
    <t>АНТ-6126</t>
  </si>
  <si>
    <t>4670159161264</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</si>
  <si>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Светится. Материал: пластик. Упаковка: шоубокс. Каждая единица упакована в пакетик. Количество в шоубоксе:</t>
  </si>
  <si>
    <t>226423</t>
  </si>
  <si>
    <t>Тянучка светящаяся "Лев" в пакете (арт.АНТ-6131)</t>
  </si>
  <si>
    <t>АНТ-6131</t>
  </si>
  <si>
    <t>4670159161318</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</si>
  <si>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Светится. Материал: пластик. Упаковка: пакет.</t>
  </si>
  <si>
    <t>226422</t>
  </si>
  <si>
    <t>Тянучка светящаяся "Пришелец" в пакете (арт.АНТ-6130)</t>
  </si>
  <si>
    <t>АНТ-6130</t>
  </si>
  <si>
    <t>4670159161301</t>
  </si>
  <si>
    <t>20. ЛЕТАЮЩИЙ СПИННЕР</t>
  </si>
  <si>
    <t>240691</t>
  </si>
  <si>
    <t>Летающий спиннер (8*8*5,5см, Емкость аккумулятора:100mAh, коробка) красный (арт. ИЛГ-6143)</t>
  </si>
  <si>
    <t>ИЛГ-6143</t>
  </si>
  <si>
    <t>4670159161431</t>
  </si>
  <si>
    <t>Летающий спиннер - это удивительное устройство, которое сочетает в себе функциональность и развлечение. Имеет размеры 8х8х5,5 см и оснащен аккумулятором емкостью 100 мАч. Спиннер не только поможет вам расслабиться и снять стресс, но и станет отличным украшением вашего рабочего стола. Материал: металл, пластик. Цвет: красный. В коробке с окном. Возраст: 14+.</t>
  </si>
  <si>
    <t>02. ИГРУШКИ ИЗ ПЛАСТИКА (собственное производство)</t>
  </si>
  <si>
    <t>01. СПОРТИВНЫЕ И ЛЕТНИЕ ИГРЫ И ИГРУШКИ</t>
  </si>
  <si>
    <t>01. ПЕСОЧНЫЕ НАБОРЫ</t>
  </si>
  <si>
    <t>НАБОРЫ ДЛЯ ПЕСОЧНИЦЫ</t>
  </si>
  <si>
    <t>150219</t>
  </si>
  <si>
    <t>Песочный набор"Замок 2"(вед.,лопат.,граб.,лейка,4 форм.)в сетке(19,5х17,5х17) (арт.И-8409) цвет микс</t>
  </si>
  <si>
    <t>И-8409</t>
  </si>
  <si>
    <t>4680088438092</t>
  </si>
  <si>
    <t>Песочный набор "Замок 2" предназначен для игр в песочнице, на песчаном пляже или с водой. Выполнен в интересном и оригинальном дизайне.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ведерко, лопатка, грабли, 4 формочки, лейка. Габаритные размеры: ведро (20*21*21 см), чайник (11*9*10, см), ложка (27*9.5 см), грабли (23*10 см), кокосовое дерево (13.5*13.5*3 см)，солнце (14*14*4 см), самолет (15*9*5 см), дерево (13*13*3 см). Упаковано в сетку.</t>
  </si>
  <si>
    <t>03. ИГРУШКИ ДЛЯ МАЛЫШЕЙ</t>
  </si>
  <si>
    <t>01. ТРАНСПОРТ (игрушки из пластика)</t>
  </si>
  <si>
    <t>Машинка Turbo</t>
  </si>
  <si>
    <t>Машинка Turbo "V-MAX"</t>
  </si>
  <si>
    <t>187909</t>
  </si>
  <si>
    <t>Машинка  Turbo "V-MAX" оранжевая 40 см ( Арт. И-5855)</t>
  </si>
  <si>
    <t>И-5855</t>
  </si>
  <si>
    <t>4620129758550</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</si>
  <si>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оранжевая.</t>
  </si>
  <si>
    <t>Машинки Военная техника</t>
  </si>
  <si>
    <t>Танки</t>
  </si>
  <si>
    <t>196767</t>
  </si>
  <si>
    <t xml:space="preserve"> Танк "Тайфун" 39,6 см И-9832 </t>
  </si>
  <si>
    <t>И-9832</t>
  </si>
  <si>
    <t>4620129798327</t>
  </si>
  <si>
    <t>Игрушечный танк "Тайфун" понравится любому мальчишке! Он непременно порадует ребенка своей детальным исполнением. Играя с ним, малыш будет развивать воображение, познавательное мышление, моторику, координацию, внимание и ловкость. Размер: 39,6 см.</t>
  </si>
  <si>
    <t>04. СОРТЕРЫ (ЛОГИКА ФОРМ)</t>
  </si>
  <si>
    <t>067641</t>
  </si>
  <si>
    <t>ШНУРОВКА "ЯБЛОКО" (Арт. И-7504)</t>
  </si>
  <si>
    <t>И-7504</t>
  </si>
  <si>
    <t>4665303175044</t>
  </si>
  <si>
    <t>Шнуровка "ЯБЛОКО" развивает мелкую моторику, обучает навыкам шнуровки, способствует развитию таких качеств как терпение, усидчивость и внимание. Подходит детям от 3 лет. Изготовлена из безопасного пластика.</t>
  </si>
  <si>
    <t>07. ЛОТО ПЛАСТИКОВОЕ</t>
  </si>
  <si>
    <t>026764</t>
  </si>
  <si>
    <t>ЛОТО ПЛАСТИКОВОЕ 24 фишки. ДЛЯ МАЛЫШЕЙ (Арт. ИН-6007)</t>
  </si>
  <si>
    <t>ИН-6007</t>
  </si>
  <si>
    <t>9785378160075</t>
  </si>
  <si>
    <t>Перед Вами познавательная игра, которая позволит весело провести время как детям, так и взрослым. Она развивает логическое и ассоциативное мышление, помогает в дошкольной подготовке. В этой игре могут принимать участие от 2 до 4 игроков в возрасте от 3-х лет.</t>
  </si>
  <si>
    <t>026009</t>
  </si>
  <si>
    <t>ЛОТО ПЛАСТИКОВОЕ 24 фишки. ДОМАШНИЕ ЖИВОТНЫЕ (Арт. ИН-6008)</t>
  </si>
  <si>
    <t>ИН-6008</t>
  </si>
  <si>
    <t>9785378160082</t>
  </si>
  <si>
    <t>027562</t>
  </si>
  <si>
    <t>ЛОТО ПЛАСТИКОВОЕ 36 фишек. АЗБУКА (Арт. ИН-8080)</t>
  </si>
  <si>
    <t>ИН-8080</t>
  </si>
  <si>
    <t>9785378180806</t>
  </si>
  <si>
    <t>027523</t>
  </si>
  <si>
    <t>ЛОТО ПЛАСТИКОВОЕ 36 фишек. ЖИВОТНЫЙ МИР (Арт. ИН-8082)</t>
  </si>
  <si>
    <t>ИН-8082</t>
  </si>
  <si>
    <t>9785378180820</t>
  </si>
  <si>
    <t>НОВАЯ КОРОБКА</t>
  </si>
  <si>
    <t>177677</t>
  </si>
  <si>
    <t xml:space="preserve">ЛОТО ПЛАСТИКОВОЕ 36 фишек. Весёлые цифры (Арт. ИН-4260) </t>
  </si>
  <si>
    <t>ИН-4260</t>
  </si>
  <si>
    <t>4610144842600</t>
  </si>
  <si>
    <t>Перед Вами познавательная игра, которая позволит весело провести время как детям, так и взрослым. Она развивает логическое и ассоциативное мышление, помогает в дошкольной подготовке. В этой игре могут принимать участие от 2 до 6 игроков в возрасте от 3-х лет.           
Состав игры:
6 карточек
36 фишек
2-6 игроков
10+ минут
3+</t>
  </si>
  <si>
    <t>08. ДОМИНО ПЛАСТИКОВОЕ</t>
  </si>
  <si>
    <t>Домино большое</t>
  </si>
  <si>
    <t>064901</t>
  </si>
  <si>
    <t>ДОМИНО БОЛЬШОЕ. ДЕТСКОЕ ДОМИНО (Арт. ИН-5991)</t>
  </si>
  <si>
    <t>ИН-5991</t>
  </si>
  <si>
    <t>4665303159914</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</si>
  <si>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Предназначено для 2-4 игроков от 3-х лет.</t>
  </si>
  <si>
    <t>064902</t>
  </si>
  <si>
    <t>ДОМИНО БОЛЬШОЕ. ДОМАШНИЕ ЖИВОТНЫЕ (Арт. ИН-5992)</t>
  </si>
  <si>
    <t>ИН-5992</t>
  </si>
  <si>
    <t>4665303159921</t>
  </si>
  <si>
    <t>217267</t>
  </si>
  <si>
    <t>ДОМИНО БОЛЬШОЕ. ЛЕСНЫЕ ЗВЕРИ  (Арт.И-1926)</t>
  </si>
  <si>
    <t>И-1926</t>
  </si>
  <si>
    <t>4670159116264</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</si>
  <si>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Материал: пластик.</t>
  </si>
  <si>
    <t>085886</t>
  </si>
  <si>
    <t>ДОМИНО БОЛЬШОЕ. НУЖНЫЙ ТРАНСПОРТ (Арт. ИН-3301)</t>
  </si>
  <si>
    <t>ИН-3301</t>
  </si>
  <si>
    <t>4665305433012</t>
  </si>
  <si>
    <t>Домино в пластиковом футляре</t>
  </si>
  <si>
    <t>035871</t>
  </si>
  <si>
    <t>29. ДОМИНО ПЛАСТИКОВОЕ В ПЛАСТИКОВОМ ФУТЛЯРЕ. ДЛЯ МАЛЫШЕЙ (Арт. ИН-0278)</t>
  </si>
  <si>
    <t>ИН-0278</t>
  </si>
  <si>
    <t>4665295402784</t>
  </si>
  <si>
    <t>035464</t>
  </si>
  <si>
    <t>31. ДОМИНО ПЛАСТИКОВОЕ В ПЛАСТИКОВОМ ФУТЛЯРЕ. МОЕ ПЕРВОЕ ДОМИНО (Арт. ИН-0280)</t>
  </si>
  <si>
    <t>ИН-0280</t>
  </si>
  <si>
    <t>4665295402807</t>
  </si>
  <si>
    <t>211544</t>
  </si>
  <si>
    <t xml:space="preserve">36.ДОМИНО ПЛАСТИКОВОЕ В ПЛАСТИКОВОМ ФУТЛЯРЕ. ИЗУЧАЕМ ЦВЕТА  (Арт. ИН-8099) </t>
  </si>
  <si>
    <t>ИН-8099</t>
  </si>
  <si>
    <t>4670159080992</t>
  </si>
  <si>
    <t>Перед Вами популярная игра, созданная специально для малышей с использованием ярких и красочных картинок. Игра способствует развитию памяти, внимания, мелкой моторики рук. Предназначено для 2-4 игроков от 3-х лет.</t>
  </si>
  <si>
    <t>Домино для самых маленьких</t>
  </si>
  <si>
    <t>032659</t>
  </si>
  <si>
    <t>15. ДОМИНО ПЛАСТИКОВОЕ. ДЛЯ ДЕВОЧЕК (Арт. ИН-4863)</t>
  </si>
  <si>
    <t>ИН-4863</t>
  </si>
  <si>
    <t>9785378248636</t>
  </si>
  <si>
    <t>024285</t>
  </si>
  <si>
    <t>20. ДОМИНО ПЛАСТИКОВОЕ. ЖИВОТНЫЕ (Арт. ИН-0971)</t>
  </si>
  <si>
    <t>ИН-0971</t>
  </si>
  <si>
    <t>9785378109715</t>
  </si>
  <si>
    <t>Логическое домино</t>
  </si>
  <si>
    <t>097310</t>
  </si>
  <si>
    <t>Логическое Домино АЛФАВИТ Арт. ИД-5424</t>
  </si>
  <si>
    <t>ИД-5424</t>
  </si>
  <si>
    <t>4665306654249</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</si>
  <si>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Предназначено для 2 до 4 игроков от 3 х лет.</t>
  </si>
  <si>
    <t>097309</t>
  </si>
  <si>
    <t>Логическое Домино АССОЦИАЦИИ Арт. ИД-5425</t>
  </si>
  <si>
    <t>ИД-5425</t>
  </si>
  <si>
    <t>4665306654256</t>
  </si>
  <si>
    <t>097314</t>
  </si>
  <si>
    <t>Логическое Домино ВЕСЕЛАЯ МАТЕМАТИКА Арт. ИД-5429</t>
  </si>
  <si>
    <t>ИД-5429</t>
  </si>
  <si>
    <t>4665306654294</t>
  </si>
  <si>
    <t>097311</t>
  </si>
  <si>
    <t>Логическое Домино ЖИВОТНЫЕ Арт. ИД-5426</t>
  </si>
  <si>
    <t>ИД-5426</t>
  </si>
  <si>
    <t>4665306654263</t>
  </si>
  <si>
    <t>153151</t>
  </si>
  <si>
    <t>Логическое Домино МАМА И МАЛЫШИ Арт. ИН-7476</t>
  </si>
  <si>
    <t>ИН-7476</t>
  </si>
  <si>
    <t>4680088473765</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</si>
  <si>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t>
  </si>
  <si>
    <t>097312</t>
  </si>
  <si>
    <t>Логическое Домино ПРОФЕССИИ Арт. ИД-5427</t>
  </si>
  <si>
    <t>ИД-5427</t>
  </si>
  <si>
    <t>4665306654270</t>
  </si>
  <si>
    <t>10. МОЗАИКА (Серия "Мозаикин")</t>
  </si>
  <si>
    <t>068389</t>
  </si>
  <si>
    <t>04. Серия "Мозайкин". Мозаика-чемодан со схемами в коробке (Арт. И-7495)</t>
  </si>
  <si>
    <t>И-7495</t>
  </si>
  <si>
    <t>4665303174955</t>
  </si>
  <si>
    <t>Мозаика-чемодан серии "Мозайкин" придется по душе любому ребенку! Она откроет перед малышом неограниченные возможности создания композиций как по шаблону картинки, так и исходя из своего воображения. Такие занятия способствуют развитию внимательности, мелкой моторики, творческих способностей, реакции и зрительного восприятия. В коробке.</t>
  </si>
  <si>
    <t>11. МОЗАИКА (Серия "Мозайкин для малышей")</t>
  </si>
  <si>
    <t>171253</t>
  </si>
  <si>
    <t>Серия "Мозайкин для малышей". Мозаика 12 картинок в коробке  (32 фишки + 2 глазок) Арт. М-7166</t>
  </si>
  <si>
    <t>М-7166</t>
  </si>
  <si>
    <t>4610144871662</t>
  </si>
  <si>
    <t>Мозаика серии "Мозайкин для малышей" придется по душе любому ребенку! Малышам нужно будет заполнять отверстия в картинках соответствующими по цвету элементами, а также размещать в определённых местах пуговки-глазки. Такое занятие способствует развитию внимательности, мелкой моторики, творческих способностей, реакции и зрительного восприятия. В набор входит 12 картинок в плёнке (32 фишки + 2 глазок).</t>
  </si>
  <si>
    <t>16. КУБИКИ ПЛАСТИКОВЫЕ</t>
  </si>
  <si>
    <t>02. КУБИКИ ПЛАСТИКОВЫЕ (6 шт.)</t>
  </si>
  <si>
    <t>028786</t>
  </si>
  <si>
    <t>КУБИКИ ПЛАСТИКОВЫЕ 6 шт. АЗБУКА В КАРТИНКАХ (зелёная) (Арт. К06-9740)</t>
  </si>
  <si>
    <t>К06-9740</t>
  </si>
  <si>
    <t>9785378197408</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</si>
  <si>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6 шт.</t>
  </si>
  <si>
    <t>062640</t>
  </si>
  <si>
    <t>КУБИКИ ПЛАСТИКОВЫЕ 6 шт. АЗБУКА В КАРТИНКАХ (красная) (Арт.К06-9006)</t>
  </si>
  <si>
    <t>К06-9006</t>
  </si>
  <si>
    <t>4665301890062</t>
  </si>
  <si>
    <t>027409</t>
  </si>
  <si>
    <t>КУБИКИ ПЛАСТИКОВЫЕ 6 шт. ЖИВОТНЫЕ (Арт. К06-6936)</t>
  </si>
  <si>
    <t>К06-6936</t>
  </si>
  <si>
    <t>9785378169368</t>
  </si>
  <si>
    <t>021504</t>
  </si>
  <si>
    <t>КУБИКИ ПЛАСТИКОВЫЕ 6 шт. МАШИНКИ (Арт.К06-8032)</t>
  </si>
  <si>
    <t>К06-8032</t>
  </si>
  <si>
    <t>9785378080328</t>
  </si>
  <si>
    <t>028739</t>
  </si>
  <si>
    <t>КУБИКИ ПЛАСТИКОВЫЕ 6 шт. Я УЧУСЬ СЧИТАТЬ (Арт. К06-9743)</t>
  </si>
  <si>
    <t>К06-9743</t>
  </si>
  <si>
    <t>9785378197439</t>
  </si>
  <si>
    <t>03. КУБИКИ ПЛАСТИКОВЫЕ (9 шт.)</t>
  </si>
  <si>
    <t>027512</t>
  </si>
  <si>
    <t>КУБИКИ ПЛАСТИКОВЫЕ 9 шт. БУКВЫ (Арт. К09-8152)</t>
  </si>
  <si>
    <t>К09-8152</t>
  </si>
  <si>
    <t>9785378181520</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</si>
  <si>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9 шт.</t>
  </si>
  <si>
    <t>04. КУБИКИ ПЛАСТИКОВЫЕ (12 шт.)</t>
  </si>
  <si>
    <t>027263</t>
  </si>
  <si>
    <t>КУБИКИ ПЛАСТИКОВЫЕ. 12 шт. АЛФАВИТ (Арт. К012-8073)</t>
  </si>
  <si>
    <t>К012-8073</t>
  </si>
  <si>
    <t>9785378080731</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</si>
  <si>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12 шт.</t>
  </si>
  <si>
    <t>03. ПАЗЛЫ</t>
  </si>
  <si>
    <t>03. ПАЗЛЫ (Рыжий кот)</t>
  </si>
  <si>
    <t>01.ПАЗЛЫ В ШОУ-БОКСАХ</t>
  </si>
  <si>
    <t>01. 12 ЭЛЕМЕНТОВ (поле - 17,5х13 см, коробка - 6,5х9х2,5 см, 4 дизайна по 8 шт. в боксе)</t>
  </si>
  <si>
    <t>264144</t>
  </si>
  <si>
    <t>ПАЗЛЫ 12 элементов. ДОМАШНИЕ ЛЮБИМЦЫ (Арт. П12-2402) кратно 32</t>
  </si>
  <si>
    <t>П12-2402</t>
  </si>
  <si>
    <t>4670419725021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</si>
  <si>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t>
  </si>
  <si>
    <t>220072</t>
  </si>
  <si>
    <t>ПАЗЛЫ 12 элементов. ЗАБАВНЫЕ КОТИКИ №16 (Арт. П12-2544) кратно 32</t>
  </si>
  <si>
    <t>П12-2544</t>
  </si>
  <si>
    <t>4670159125440</t>
  </si>
  <si>
    <t>201629</t>
  </si>
  <si>
    <t>ПАЗЛЫ 12 элементов. КОРОЛЕВСТВО ПОНИ № 3 (Арт. П12-2715) кратно 32</t>
  </si>
  <si>
    <t>П12-2715</t>
  </si>
  <si>
    <t>4670159027157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</si>
  <si>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Размер поля: 17,5х13 см.</t>
  </si>
  <si>
    <t>201630</t>
  </si>
  <si>
    <t>ПАЗЛЫ 12 элементов. КРУТОЙ ВИРАЖ № 9 (Арт. П12-2716) кратно 32</t>
  </si>
  <si>
    <t>П12-2716</t>
  </si>
  <si>
    <t>4670159027164</t>
  </si>
  <si>
    <t>039431</t>
  </si>
  <si>
    <t>ПАЗЛЫ 12 элементов. КРУТЫЕ АВТОМОБИЛИ (Арт. П12-1555) кратно 32</t>
  </si>
  <si>
    <t>П12-1555</t>
  </si>
  <si>
    <t>4665295415555</t>
  </si>
  <si>
    <t>052318</t>
  </si>
  <si>
    <t>ПАЗЛЫ 12 элементов. ФЕРМА (Арт. П12-5640) кратно 32</t>
  </si>
  <si>
    <t>П12-5640</t>
  </si>
  <si>
    <t>4665299656404</t>
  </si>
  <si>
    <t>161921</t>
  </si>
  <si>
    <t>ПАЗЛЫ 12 элементов. ЧУДЕСНЫЕ ЕДИНОРОГИ №25 (Арт. П12-2909) кратно 32</t>
  </si>
  <si>
    <t>П12-2909</t>
  </si>
  <si>
    <t>4610144829090</t>
  </si>
  <si>
    <t>257697</t>
  </si>
  <si>
    <t>ПАЗЛЫ 12 элементов. ЯРКИЕ ПРИКЛЮЧЕНИЯ кратно 32 (арт.П12-7644)</t>
  </si>
  <si>
    <t>П12-7644</t>
  </si>
  <si>
    <t>4670159276449</t>
  </si>
  <si>
    <t>02. 24 ЭЛЕМЕНТА (поле - 18х13 см, коробка - 6,5х9х2,5 см, 4 дизайна по 8 шт. в боксе)</t>
  </si>
  <si>
    <t>041138</t>
  </si>
  <si>
    <t>ПАЗЛЫ 24 элемента. АВТОТРАНСФОРМЕРЫ (Арт. П24-3913) кратно 32</t>
  </si>
  <si>
    <t>П24-3913</t>
  </si>
  <si>
    <t>9785378239139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</si>
  <si>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t>
  </si>
  <si>
    <t>073570</t>
  </si>
  <si>
    <t>ПАЗЛЫ 24 элемента. ДИНОЗАВРЫ (Арт. П24-9914) кратно 32</t>
  </si>
  <si>
    <t>П24-9914</t>
  </si>
  <si>
    <t>4665303199149</t>
  </si>
  <si>
    <t>267608</t>
  </si>
  <si>
    <t>ПАЗЛЫ 24 элемента. ЛУЧШИЕ ПАЗЛЫ ДЛЯ МАЛЬЧИКОВ (Арт. П24-3469) кратно 32</t>
  </si>
  <si>
    <t>П24-3469</t>
  </si>
  <si>
    <t>4670419734696</t>
  </si>
  <si>
    <t>267609</t>
  </si>
  <si>
    <t>ПАЗЛЫ 24 элемента. ЛУЧШИЙ ПОДАРОК ДЛЯ МАЛЬЧИКОВ (Арт. П24-3470) кратно 32</t>
  </si>
  <si>
    <t>П24-3470</t>
  </si>
  <si>
    <t>4670419734702</t>
  </si>
  <si>
    <t>080084</t>
  </si>
  <si>
    <t>ПАЗЛЫ 24 элемента. МЕГАГОНКИ (Арт. П24-8512) кратно 32</t>
  </si>
  <si>
    <t>П24-8512</t>
  </si>
  <si>
    <t>4665304685122</t>
  </si>
  <si>
    <t>128223</t>
  </si>
  <si>
    <t>ПАЗЛЫ 24 элемента. МИР ТРАНСФОРМЕРОВ №12 (Арт. П24-5630) кратно 32</t>
  </si>
  <si>
    <t>П24-5630</t>
  </si>
  <si>
    <t>4665308056300</t>
  </si>
  <si>
    <t>267605</t>
  </si>
  <si>
    <t>ПАЗЛЫ 24 элемента. ПАЗЛЫ ДЛЯ ДЕВОЧЕК (Арт. П24-3467) кратно 32</t>
  </si>
  <si>
    <t>П24-3467</t>
  </si>
  <si>
    <t>4670419734672</t>
  </si>
  <si>
    <t>253148</t>
  </si>
  <si>
    <t>ПАЗЛЫ 24 элемента. ЧУДЕСНЫЕ ЕДИНОРОГИ №27 (Арт. П24-6622) кратно 32</t>
  </si>
  <si>
    <t>П24-6622</t>
  </si>
  <si>
    <t>4670159266228</t>
  </si>
  <si>
    <t>128225</t>
  </si>
  <si>
    <t>ПАЗЛЫ 24 элемента. ЧУДЕСНЫЕ ПОНИ №3 (Арт. П24-5632) кратно 32</t>
  </si>
  <si>
    <t>П24-5632</t>
  </si>
  <si>
    <t>4665308056324</t>
  </si>
  <si>
    <t>03. 35 ЭЛЕМЕНТОВ (поле - 18х13 см, коробка - 6,5х9х2,5 см, 4 дизайна по 8 шт. в боксе)</t>
  </si>
  <si>
    <t>201631</t>
  </si>
  <si>
    <t>ПАЗЛЫ 35 элементов. ЗАБАВНЫЕ КОТИКИ  №8 (Арт. П35-2717) кратно 32</t>
  </si>
  <si>
    <t>П35-2717</t>
  </si>
  <si>
    <t>4670159027171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</si>
  <si>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 Размер поля: 18х13 см.</t>
  </si>
  <si>
    <t>201632</t>
  </si>
  <si>
    <t>ПАЗЛЫ 35 элементов. КОРОЛЕВСТВО ПОНИ №2 (Арт. П35-2718) кратно 32</t>
  </si>
  <si>
    <t>П35-2718</t>
  </si>
  <si>
    <t>4670159027188</t>
  </si>
  <si>
    <t>263911</t>
  </si>
  <si>
    <t>ПАЗЛЫ 35 элементов. КРАСИВЫЕ ПАЗЛЫ ДЛЯ ДЕВОЧЕК (Арт. П35-2385) кратно 32</t>
  </si>
  <si>
    <t>П35-2385</t>
  </si>
  <si>
    <t>4670419723850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</si>
  <si>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t>
  </si>
  <si>
    <t>201633</t>
  </si>
  <si>
    <t>ПАЗЛЫ 35 элементов. КРУТОЙ ВИРАЖ №8 (Арт. П35-2719) кратно 32</t>
  </si>
  <si>
    <t>П35-2719</t>
  </si>
  <si>
    <t>4670159027195</t>
  </si>
  <si>
    <t>263909</t>
  </si>
  <si>
    <t>ПАЗЛЫ 35 элементов. ЛУЧШИЕ ПАЗЛЫ ДЛЯ МАЛЬЧИКОВ (Арт. П35-2384) кратно 32</t>
  </si>
  <si>
    <t>П35-2384</t>
  </si>
  <si>
    <t>4670419723843</t>
  </si>
  <si>
    <t>201634</t>
  </si>
  <si>
    <t>ПАЗЛЫ 35 элементов. МИР ДИНОЗАВРОВ  №43 (Арт. П35-2720) кратно 32</t>
  </si>
  <si>
    <t>П35-2720</t>
  </si>
  <si>
    <t>4670159027201</t>
  </si>
  <si>
    <t>04. 54 ЭЛЕМЕНТА (поле - 17,5х13 см, коробка - 6,5х9х2,5 см, 4 дизайна по 8 шт. в боксе)</t>
  </si>
  <si>
    <t>261359</t>
  </si>
  <si>
    <t>ПАЗЛЫ 54 элемента. КОТЯТА С ЩЕНКАМИ (Арт. П54-8712) кратно 32</t>
  </si>
  <si>
    <t>П54-8712</t>
  </si>
  <si>
    <t>4670159287124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</si>
  <si>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54 шт.</t>
  </si>
  <si>
    <t>261358</t>
  </si>
  <si>
    <t>ПАЗЛЫ 54 элемента. ЛЮБИМЫЕ ПАЗЛЫ ДЛЯ ДЕВОЧЕК (Арт. П54-8711) кратно 32</t>
  </si>
  <si>
    <t>П54-8711</t>
  </si>
  <si>
    <t>04670159287117</t>
  </si>
  <si>
    <t>261355</t>
  </si>
  <si>
    <t>ПАЗЛЫ 54 элемента. МИЛЫЕ ПАЗЛЫ ДЛЯ ДЕВОЧЕК (Арт. П54-8708) кратно 32</t>
  </si>
  <si>
    <t>П54-8708</t>
  </si>
  <si>
    <t>4670159287087</t>
  </si>
  <si>
    <t>264142</t>
  </si>
  <si>
    <t>ПАЗЛЫ 54 элемента. МИР МОЩНЫХ ТРАНСФОРМЕРОВ (Арт. П54-2500) кратно 32</t>
  </si>
  <si>
    <t>П54-2500</t>
  </si>
  <si>
    <t>4670419725007</t>
  </si>
  <si>
    <t>261356</t>
  </si>
  <si>
    <t>ПАЗЛЫ 54 элемента. МИР ПАЗЛОВ ДЛЯ МАЛЬЧИКОВ (Арт. П54-8709) кратно 32</t>
  </si>
  <si>
    <t>П54-8709</t>
  </si>
  <si>
    <t>4670159287094</t>
  </si>
  <si>
    <t>261357</t>
  </si>
  <si>
    <t>ПАЗЛЫ 54 элемента. ПОДАРОК ДЛЯ МАЛЬЧИКОВ (Арт. П54-8710) кратно 32</t>
  </si>
  <si>
    <t>П54-8710</t>
  </si>
  <si>
    <t>4670159287100</t>
  </si>
  <si>
    <t>264143</t>
  </si>
  <si>
    <t>ПАЗЛЫ 54 элемента. ПОДВОДНЫЙ МИР (Арт. П54-2501) кратно 32</t>
  </si>
  <si>
    <t>П54-2501</t>
  </si>
  <si>
    <t>4670419725014</t>
  </si>
  <si>
    <t>028590</t>
  </si>
  <si>
    <t>ПАЗЛЫ 54 элемента. ТРАНСПОРТ (Арт. П54-3667) кратно 32</t>
  </si>
  <si>
    <t>П54-3667</t>
  </si>
  <si>
    <t>9785378136674</t>
  </si>
  <si>
    <t>06. 80 ЭЛЕМЕНТОВ (поле - 16,5х22,5 см, коробка - 13х9х2,5 см, 4 дизайна по 4 шт. в боксе)</t>
  </si>
  <si>
    <t>070694</t>
  </si>
  <si>
    <t>ПАЗЛЫ 80 элементов. ВНЕДОРОЖНИК (Арт. П80-5929) кратно 16</t>
  </si>
  <si>
    <t>П80-5929</t>
  </si>
  <si>
    <t>4665303159297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</si>
  <si>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80 шт.</t>
  </si>
  <si>
    <t>239685</t>
  </si>
  <si>
    <t>ПАЗЛЫ 80 элементов. КРУТОЙ ВИРАЖ №17 (Арт. Ф80-2005) кратно 16</t>
  </si>
  <si>
    <t>Ф80-2005</t>
  </si>
  <si>
    <t>4670159220053</t>
  </si>
  <si>
    <t>239686</t>
  </si>
  <si>
    <t>ПАЗЛЫ 80 элементов. МИР ДИНОЗАВРОВ №52 (Арт. Ф80-2006) кратно 16</t>
  </si>
  <si>
    <t>Ф80-2006</t>
  </si>
  <si>
    <t>4670159220060</t>
  </si>
  <si>
    <t>239687</t>
  </si>
  <si>
    <t>ПАЗЛЫ 80 элементов. МИР ТРАНСФОРМЕРОВ №31 (Арт. Ф80-2007) кратно 16</t>
  </si>
  <si>
    <t>Ф80-2007</t>
  </si>
  <si>
    <t>4670159220077</t>
  </si>
  <si>
    <t>239688</t>
  </si>
  <si>
    <t>ПАЗЛЫ 80 элементов. ПОНИ №7 (Арт. Ф80-2008) кратно 16</t>
  </si>
  <si>
    <t>Ф80-2008</t>
  </si>
  <si>
    <t>4670159220084</t>
  </si>
  <si>
    <t>239684</t>
  </si>
  <si>
    <t>ПАЗЛЫ 80 элементов. СКАЗОЧНЫЕ ПРИНЦЕССЫ (Арт. Ф80-2004) кратно 16</t>
  </si>
  <si>
    <t>Ф80-2004</t>
  </si>
  <si>
    <t>4670159220046</t>
  </si>
  <si>
    <t xml:space="preserve">08. 120 ЭЛЕМЕНТОВ (панорама) поле коробка </t>
  </si>
  <si>
    <t>220424</t>
  </si>
  <si>
    <t>ПАЗЛЫ-ПАНОРАМА 120 элементов в ассортименте (кратно 8)</t>
  </si>
  <si>
    <t>П-120-Л</t>
  </si>
  <si>
    <t xml:space="preserve">Пазлы-панорама 120 элементов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t>
  </si>
  <si>
    <t>09. 120 ЭЛЕМЕНТОВ (поле - 16,5х22,5 см, коробка - 18х13х2,5 см, 4 дизайна по 2 шт. в боксе)</t>
  </si>
  <si>
    <t>028742</t>
  </si>
  <si>
    <t>ПАЗЛЫ 120 элементов. ДЕТСКИЕ СКАЗКИ (Арт. П120-8294) кратно 8</t>
  </si>
  <si>
    <t>П120-8294</t>
  </si>
  <si>
    <t>4670159220176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</si>
  <si>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120 шт.</t>
  </si>
  <si>
    <t>239690</t>
  </si>
  <si>
    <t>ПАЗЛЫ 120 элементов. ЕДИНОРОГИ №7 (Арт. П120-2010) кратно 8</t>
  </si>
  <si>
    <t>П120-2010</t>
  </si>
  <si>
    <t>4670159220107</t>
  </si>
  <si>
    <t>028820</t>
  </si>
  <si>
    <t>ПАЗЛЫ 120 элементов. КРАСИВЫЕ КАРТИНКИ (Арт. П120-8290) кратно 8</t>
  </si>
  <si>
    <t>П120-8290</t>
  </si>
  <si>
    <t>4670159220183</t>
  </si>
  <si>
    <t>239691</t>
  </si>
  <si>
    <t>ПАЗЛЫ 120 элементов. МИР ДИНОЗАВРОВ №53 (Арт. П120-2011) кратно 8</t>
  </si>
  <si>
    <t>П120-2011</t>
  </si>
  <si>
    <t>4670159220114</t>
  </si>
  <si>
    <t>239692</t>
  </si>
  <si>
    <t>ПАЗЛЫ 120 элементов. МИР ТРАНСФОРМЕРОВ №26 (Арт. П120-2012) кратно 8</t>
  </si>
  <si>
    <t>П120-2012</t>
  </si>
  <si>
    <t>4670159220121</t>
  </si>
  <si>
    <t>239693</t>
  </si>
  <si>
    <t>ПАЗЛЫ 120 элементов. ПРИКЛЮЧЕНИЯ КОТЯТ (Арт. П120-2013) кратно 8</t>
  </si>
  <si>
    <t>П120-2013</t>
  </si>
  <si>
    <t>4670159220138</t>
  </si>
  <si>
    <t>02. ПАЗЛЫ ДЛЯ ДЕТЕЙ ДО 500 ЭЛЕМЕНТОВ.</t>
  </si>
  <si>
    <t>01. ПАЗЛЫ-РАМКИ и ПАЗЛЫ-РАМКИ АЛФАВИТ</t>
  </si>
  <si>
    <t>ПАЗЛЫ-РАМКИ С ФИГУРНЫМИ ЭЛЕМЕНТАМИ</t>
  </si>
  <si>
    <t>175813</t>
  </si>
  <si>
    <t>ПАЗЛ-РАМКА с фигурными элементами ЕДИНОРОГИ (Арт. П20-9359)</t>
  </si>
  <si>
    <t>П20-9359</t>
  </si>
  <si>
    <t>4610144893596</t>
  </si>
  <si>
    <t xml:space="preserve">Пазл-рамка с фигурными элементами "Единороги" понравится любому ребенку! Такая занимательная игра прекрасно развивает мелкую моторику рук, память и внимание. Пазлы изготовлены из картона высокого качества. </t>
  </si>
  <si>
    <t>208391</t>
  </si>
  <si>
    <t>ПАЗЛ-РАМКА с фигурными элементами ПОНИ И ДЕВОЧКА (Арт. П20-6385)</t>
  </si>
  <si>
    <t>П20-6385</t>
  </si>
  <si>
    <t>4670159063858</t>
  </si>
  <si>
    <t>Пазл-рамка с фигурными элементами "Пони и девочка" понравится любому ребенку! Такая занимательная игра прекрасно развивает мелкую моторику рук, память и внимание. Пазлы изготовлены из картона высокого качества.</t>
  </si>
  <si>
    <t>175797</t>
  </si>
  <si>
    <t>ПАЗЛ-РАМКА с фигурными элементами ФЕРМА (Арт. П20-9358)</t>
  </si>
  <si>
    <t>П20-9358</t>
  </si>
  <si>
    <t>4610144893589</t>
  </si>
  <si>
    <t xml:space="preserve">Пазл-рамка с фигурными элементами "Ферма" понравится любому ребенку! Такая занимательная игра прекрасно развивает мелкую моторику рук, память и внимание. Пазлы изготовлены из картона высокого качества. </t>
  </si>
  <si>
    <t>03. ПАЗЛЫ МЯГКИЕ ДЛЯ МАЛЫШЕЙ (ИЗОЛОН)</t>
  </si>
  <si>
    <t>207167</t>
  </si>
  <si>
    <t>Пазлы мягкие для малышей МАМА И МАЛЫШ (изолон) (Арт. П-5804)</t>
  </si>
  <si>
    <t>П-5804</t>
  </si>
  <si>
    <t>4670159058045</t>
  </si>
  <si>
    <t>Мягкие пазлы созданы специально для самых маленьких! Яркие, мягкие и крупные детали абсолютно безопасны для малышей, а разнообразие картинок-сюжетов не оставит равнодушным ни одного маленького привереду. Такой пазл тренирует фантазию, логику, внимание и моторику рук. Материал: изолон.</t>
  </si>
  <si>
    <t>207168</t>
  </si>
  <si>
    <t>Пазлы мягкие для малышей СКАЗКИ (изолон) (Арт. П-5805)</t>
  </si>
  <si>
    <t>П-5805</t>
  </si>
  <si>
    <t>4670159058052</t>
  </si>
  <si>
    <t>207170</t>
  </si>
  <si>
    <t>Пазлы мягкие для малышей ФЕЯ И ЕДИНОРОГИ (изолон) (Арт. П-5806)</t>
  </si>
  <si>
    <t>П-5806</t>
  </si>
  <si>
    <t>4670159058069</t>
  </si>
  <si>
    <t>05.СОБЕРИ СВОЕГО ПЕРСОНАЖА</t>
  </si>
  <si>
    <t>233860</t>
  </si>
  <si>
    <t>ПАЗЛЫ 3в1. СОБЕРИ СВОЕГО ПЕРСОНАЖА. МОНСТРЫ (Арт. П-9278)</t>
  </si>
  <si>
    <t>П-9278</t>
  </si>
  <si>
    <t>4670159192787</t>
  </si>
  <si>
    <t>Представляем пазл 3в1 "Монстры". Это увлекательная игра для детей и взрослых, которая поможет развить логическое мышление и мелкую моторику.  Пазл выполнен из качественных материалов, что обеспечивает его долговечность и безопасность для детей.</t>
  </si>
  <si>
    <t>233859</t>
  </si>
  <si>
    <t>ПАЗЛЫ 3в1. СОБЕРИ СВОЕГО ПЕРСОНАЖА. ПРИНЦЕССЫ (Арт. П-9277)</t>
  </si>
  <si>
    <t>П-9277</t>
  </si>
  <si>
    <t>4670159192770</t>
  </si>
  <si>
    <t>Представляем пазл 3в1 "Принцессы". Это увлекательная игра для детей и взрослых, которая поможет развить логическое мышление и мелкую моторику. Пазл состоит из трех частей, каждая из которых представляет собой отдельного персонажа - принцессу. Пазл выполнен из качественных материалов, что обеспечивает его долговечность и безопасность для детей.</t>
  </si>
  <si>
    <t>06. ДВУСТОРОННИЙ ПАЗЛ</t>
  </si>
  <si>
    <t>193227</t>
  </si>
  <si>
    <t>Двусторонний пазл 6+1. 24 элемента. ДОМАШНИЕ ЛЮБИМЦЫ (Арт. П24-8039)</t>
  </si>
  <si>
    <t>П24-8039</t>
  </si>
  <si>
    <t>4620129780391</t>
  </si>
  <si>
    <t>Веселые и познавательные пазлы по праву входят в список лучших игр для детей, особенно из-за множества преимуществ, которые они приносят малышу. Доказано, что головоломки помогает ребенку более эффективно развивать концентрацию и память. В коробке целых 6 двухсторонних пазлов! Пазлы состоят из крупных элементов большой толщины, специально предназначенных для самых маленьких. Соберите 6 пазлов и объедините их в один!</t>
  </si>
  <si>
    <t>10. АЛФАВИТ-ПАЗЛ</t>
  </si>
  <si>
    <t>173068</t>
  </si>
  <si>
    <t>АЛФАВИТ-ПАЗЛ 34 элемента. ДИНОЗАВРИК (Арт. П34-8036)</t>
  </si>
  <si>
    <t>П34-8036</t>
  </si>
  <si>
    <t>4610144880367</t>
  </si>
  <si>
    <t>Изучение букв можно превратить в интересную игру! Для изучения алфавита необходимо постоянное повторение пройденного материала. Не загружайте своего ребенка, превратите обучение в развивающую игру. Алфавит в виде милой улитки поможет ребенку в увлекательной игровой форме познакомиться с буквами, а также запомнить их порядковое расположение в алфавите. Собирайте вместе с малышом пазл и проговаривайте на каждую букву подходящее слово. Количество элементов: 34 шт.</t>
  </si>
  <si>
    <t>173066</t>
  </si>
  <si>
    <t>АЛФАВИТ-ПАЗЛ 34 элемента. КОТЁНОК (Арт. П34-8035)</t>
  </si>
  <si>
    <t>П34-8035</t>
  </si>
  <si>
    <t>4610144880350</t>
  </si>
  <si>
    <t>173038</t>
  </si>
  <si>
    <t>АЛФАВИТ-ПАЗЛ 34 элемента. УЛИТКА (Арт. П34-8034)</t>
  </si>
  <si>
    <t>П34-8034</t>
  </si>
  <si>
    <t>4610144880343</t>
  </si>
  <si>
    <t>173034</t>
  </si>
  <si>
    <t>АЛФАВИТ-ПАЗЛ 34 элемента. ЧЕРЕПАШКА (Арт. П34-8033)</t>
  </si>
  <si>
    <t>П34-8033</t>
  </si>
  <si>
    <t>4610144880336</t>
  </si>
  <si>
    <t>11. НАПОЛЬНЫЕ ПАЗЛЫ</t>
  </si>
  <si>
    <t>24 элемента</t>
  </si>
  <si>
    <t>157614</t>
  </si>
  <si>
    <t>НАПОЛЬНЫЕ ПАЗЛЫ 24 элемента. ИЗУЧАЕМ ВРЕМЕНА ГОДА (поле 660х470) (Арт. ИН-2433)</t>
  </si>
  <si>
    <t>ИН-2433</t>
  </si>
  <si>
    <t>4665308124337</t>
  </si>
  <si>
    <t>Детский коврик-пазл является уникальным изделием, он оптимально подойдет для развития и игры детей практически в любом возрасте. Изделие очень функционально, так как одновременно используется в качестве игрушки, напольного покрытия и оригинального декоративного элемента. Так, ребенок может сложить головоломку и дальше играть на ней. Такие коврики в собранном виде очень удобны и комфортны для малыша. Количество элементов: 24 шт. Размер поля: 660х470 см.</t>
  </si>
  <si>
    <t>13. ПАЗЛЫ НАЙДИ ГЕРОЯ</t>
  </si>
  <si>
    <t>180095</t>
  </si>
  <si>
    <t>Пазл Виммельбух 24эл. "Космос" (поле 32х47,5см, найди 41 персонажа) (Арт. П24-1662)</t>
  </si>
  <si>
    <t>П24-1662</t>
  </si>
  <si>
    <t>4620129716628</t>
  </si>
  <si>
    <t>Яркий пазл "Космос" интересно не только собирать, но и рассматривать. Ведь герои картинки разбежались по полям пазла и ребенку предстоит всех их отыскать. Пазлы стимулируют развитие логики, наблюдательности, внимательности, а так же просто являются интересным и увлекательным занятием. Когда пазл будет собран, можно предложить ребенку найти на большой картинке все маленькие детали, которые изображены на полях пазла. Таким образом пазл превращается в увлекательный виммельбух. Рассматривайте яркие иллюстрации, ищите детали, следите за персонажами и придумывайте свои истории! Пазл состоит из 24 элементов, выполнен из прочного картона.</t>
  </si>
  <si>
    <t>16. МАКСИ-ПАЗЛЫ (2 в1)</t>
  </si>
  <si>
    <t>233954</t>
  </si>
  <si>
    <t xml:space="preserve"> МАКСИ-ПАЗЛЫ 2 в 1. ПРАЗДНИЧНОЕ НАСТРОЕНИЕ (24 и 24 эл.) (арт. П24-9467)</t>
  </si>
  <si>
    <t>П24-9467</t>
  </si>
  <si>
    <t>4670159194675</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</si>
  <si>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и 24 шт.</t>
  </si>
  <si>
    <t>209733</t>
  </si>
  <si>
    <t>20. МАКСИ-ПАЗЛЫ 2 в 1. ЕДИНОРОГИ + ДИНОЗАВРЫ №4 (24 и 24 эл.)  (Арт. П24-7246)</t>
  </si>
  <si>
    <t>П24-7246</t>
  </si>
  <si>
    <t>4670159072461</t>
  </si>
  <si>
    <t>209740</t>
  </si>
  <si>
    <t>23. МАКСИ-ПАЗЛЫ 2 в 1. ТРАНСФОРМЕРЫ + ТАЧКИ № 1 (24 и 24 эл.)  (Арт. П24-7249)</t>
  </si>
  <si>
    <t>П24-7249</t>
  </si>
  <si>
    <t>4670159072492</t>
  </si>
  <si>
    <t>209742</t>
  </si>
  <si>
    <t>24. МАКСИ-ПАЗЛЫ 2 в 1. ВАЖНЫЙ ТРАНСПОРТ № 6 (35 и 35 эл.) (Арт. П35-7250)</t>
  </si>
  <si>
    <t>П35-7250</t>
  </si>
  <si>
    <t>4670159072508</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</si>
  <si>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и 35 шт.</t>
  </si>
  <si>
    <t>209745</t>
  </si>
  <si>
    <t>25. МАКСИ-ПАЗЛЫ 2 в 1. ЕДИНОРОГИ + ДИНОЗАВРЫ № 3 (35 и 35 эл.)  (Арт. П35-7251)</t>
  </si>
  <si>
    <t>П35-7251</t>
  </si>
  <si>
    <t>4670159072515</t>
  </si>
  <si>
    <t>209748</t>
  </si>
  <si>
    <t>26. МАКСИ-ПАЗЛЫ 2 в 1. ЛЮБИМЫЕ ИСТОРИИ № 2 (35 и 35 эл.)  (Арт. П35-7252)</t>
  </si>
  <si>
    <t>П35-7252</t>
  </si>
  <si>
    <t>4670159072522</t>
  </si>
  <si>
    <t>209750</t>
  </si>
  <si>
    <t>27. МАКСИ-ПАЗЛЫ 2 в 1. СКАЗКИ ИЗ ДЕТСТВА № 2 (35 и 35 эл.)  (Арт. П35-7253)</t>
  </si>
  <si>
    <t>П35-7253</t>
  </si>
  <si>
    <t>4670159072539</t>
  </si>
  <si>
    <t>211550</t>
  </si>
  <si>
    <t>29. МАКСИ-ПАЗЛЫ 2 в 1. ЗАБАВНЫЕ ЖИВОТНЫЕ №4  (15 и 24 эл.) (Арт. ПМ15-24-8101)</t>
  </si>
  <si>
    <t>ПМ15-24-8101</t>
  </si>
  <si>
    <t>4670159081012</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</si>
  <si>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и 24 шт.</t>
  </si>
  <si>
    <t>211553</t>
  </si>
  <si>
    <t>30. МАКСИ-ПАЗЛЫ 2 в 1. МИР ДИНОЗАВРОВ  №50 (15 и 24 эл.) (Арт. ПМ15-24-8102)</t>
  </si>
  <si>
    <t>ПМ15-24-8102</t>
  </si>
  <si>
    <t>4670159081029</t>
  </si>
  <si>
    <t>211563</t>
  </si>
  <si>
    <t>33. МАКСИ-ПАЗЛЫ 2 в 1. ПОНИ И ДИНОЗАВРЫ №1 (24 и 35 эл.) (Арт. ПМ24-35-8105)</t>
  </si>
  <si>
    <t>ПМ24-35-8105</t>
  </si>
  <si>
    <t>4670159081050</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</si>
  <si>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и 35 шт.</t>
  </si>
  <si>
    <t xml:space="preserve">17. ПАЗЛЫ (2 в1)  </t>
  </si>
  <si>
    <t>211567</t>
  </si>
  <si>
    <t>ПАЗЛЫ 2 в 1. 104 и 104 элемента. ВОЛШЕБНИКИ И МОНСТРЫ №1 (Арт. П104-8108)</t>
  </si>
  <si>
    <t>П104-8108</t>
  </si>
  <si>
    <t>4670159081081</t>
  </si>
  <si>
    <t>Пазлы 2в1 – 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и 104 шт.</t>
  </si>
  <si>
    <t>211570</t>
  </si>
  <si>
    <t>ПАЗЛЫ 2 в 1. 104 и 104 элемента. МИР АНИМЕ №4 (Арт. П104-8109)</t>
  </si>
  <si>
    <t>П104-8109</t>
  </si>
  <si>
    <t>4670159081098</t>
  </si>
  <si>
    <t>211622</t>
  </si>
  <si>
    <t>ПАЗЛЫ 2 в 1. 104 и 160 элемента. ВОЕННАЯ ТЕХНИКА №3 (Арт. П104-160-8131)</t>
  </si>
  <si>
    <t>П104-160-8131</t>
  </si>
  <si>
    <t>4670159081319</t>
  </si>
  <si>
    <t>Пазлы 2в1 – 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и 160 шт.</t>
  </si>
  <si>
    <t>211623</t>
  </si>
  <si>
    <t>ПАЗЛЫ 2 в 1. 104 и 160 элемента. ЕДИНОРОГИ И ПОНИ №1 (Арт. П104-160-8132)</t>
  </si>
  <si>
    <t>П104-160-8132</t>
  </si>
  <si>
    <t>4670159081326</t>
  </si>
  <si>
    <t>211625</t>
  </si>
  <si>
    <t>ПАЗЛЫ 2 в 1. 104 и 160 элемента. МИР АНИМЕ №3 (Арт. П104-160-8133)</t>
  </si>
  <si>
    <t>П104-160-8133</t>
  </si>
  <si>
    <t>4670159081333</t>
  </si>
  <si>
    <t>211629</t>
  </si>
  <si>
    <t>ПАЗЛЫ 2 в 1. 104 и 160 элемента. ПРИНЦЕССЫ №3 (Арт. П104-160-8134)</t>
  </si>
  <si>
    <t>П104-160-8134</t>
  </si>
  <si>
    <t>4670159081340</t>
  </si>
  <si>
    <t>209752</t>
  </si>
  <si>
    <t>ПАЗЛЫ 2 в 1. 60 и 104 элемента. ТРАНСФОРМЕРЫ + ТАЧКИ №2 (Арт. П60-104-7255)</t>
  </si>
  <si>
    <t>П60-104-7255</t>
  </si>
  <si>
    <t>4670159072553</t>
  </si>
  <si>
    <t>Пазлы 2в1 – 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и 104 шт.</t>
  </si>
  <si>
    <t>21. ПАЗЛЫ (4 в 1)  (9,16, 25, 36 эл.)</t>
  </si>
  <si>
    <t>193985</t>
  </si>
  <si>
    <t>ПАЗЛЫ 4 в 1 ЕДИНОРОГИ НА ПРОГУЛКЕ (9,16, 25, 36 эл.) (Арт. П-8385)</t>
  </si>
  <si>
    <t>П-8385</t>
  </si>
  <si>
    <t>4620129783859</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</si>
  <si>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Произведено в России. Количество элементов: 9, 16, 25 и 36 шт.</t>
  </si>
  <si>
    <t>193988</t>
  </si>
  <si>
    <t>ПАЗЛЫ 4 в 1 КОСМИЧЕСКИЙ ВИРАЖ (9,16, 25, 36 эл.) (Арт. П-8388)</t>
  </si>
  <si>
    <t>П-8388</t>
  </si>
  <si>
    <t>4620129783880</t>
  </si>
  <si>
    <t>193990</t>
  </si>
  <si>
    <t>ПАЗЛЫ 4 в 1 ПРИКЛЮЧЕНИЯ ПИРАТОВ (9,16, 25, 36 эл.) (Арт. П-8390)</t>
  </si>
  <si>
    <t>П-8390</t>
  </si>
  <si>
    <t>4620129783903</t>
  </si>
  <si>
    <t>23. МАКСИ-ПАЗЛЫ ДЛЯ МАЛЫШЕЙ (2-3 элемента)</t>
  </si>
  <si>
    <t>033976</t>
  </si>
  <si>
    <t>МАКСИ-ПАЗЛЫ. ДЛЯ ДЕВОЧЕК (Арт. ПМ-3386)</t>
  </si>
  <si>
    <t>ПМ-3386</t>
  </si>
  <si>
    <t>9785378233861</t>
  </si>
  <si>
    <t>Макси-пазлы — отличная развивающая игра для самых маленьких. С её помощью у ребёнка будут развиваться наблюдательность, ассоциативное мышление, мелкая моторика рук. Вы с малышом с удовольствием проведёте время, собирая забавные красочные фигурки, которые состоят из 2-3 частей.</t>
  </si>
  <si>
    <t>033963</t>
  </si>
  <si>
    <t>МАКСИ-ПАЗЛЫ. ДЛЯ МАЛЬЧИКОВ (Арт. ПМ-3387)</t>
  </si>
  <si>
    <t>ПМ-3387</t>
  </si>
  <si>
    <t>9785378233878</t>
  </si>
  <si>
    <t>021175</t>
  </si>
  <si>
    <t>МАКСИ-ПАЗЛЫ. ДОМАШНИЕ ЖИВОТНЫЕ (Арт. ПМ-7977)</t>
  </si>
  <si>
    <t>ПМ-7977</t>
  </si>
  <si>
    <t>9785378079773</t>
  </si>
  <si>
    <t>021176</t>
  </si>
  <si>
    <t>МАКСИ-ПАЗЛЫ. ЖИВОТНЫЕ (Арт. ПМ-7975)</t>
  </si>
  <si>
    <t>ПМ-7975</t>
  </si>
  <si>
    <t>9785378079759</t>
  </si>
  <si>
    <t>028518</t>
  </si>
  <si>
    <t>МАКСИ-ПАЗЛЫ. ЛЮБИМЫЕ СКАЗКИ "РЕПКА" (Арт. ПМ-8491)</t>
  </si>
  <si>
    <t>ПМ-8491</t>
  </si>
  <si>
    <t>9785378184910</t>
  </si>
  <si>
    <t>27. 60 ЭЛЕМЕНТОВ (поле - 33х24 см, коробка - 19х14х3,5 см)</t>
  </si>
  <si>
    <t>215295</t>
  </si>
  <si>
    <t>ПАЗЛЫ 60 элементов. ЗАБАВНЫЕ ЖИВОТНЫЕ № 6 (Арт. П60-0430)</t>
  </si>
  <si>
    <t>П60-0430</t>
  </si>
  <si>
    <t>4670159104308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</si>
  <si>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шт.</t>
  </si>
  <si>
    <t>215309</t>
  </si>
  <si>
    <t>ПАЗЛЫ 60 элементов. МАГИ ВОЛК И ЛИСА (Арт. П60-0434)</t>
  </si>
  <si>
    <t>П60-0434</t>
  </si>
  <si>
    <t>4670159104346</t>
  </si>
  <si>
    <t>32.  АКЦИЯ. ПАЗЛЫ (уменьшенная коробка 18х12,7х3,5 см)</t>
  </si>
  <si>
    <t>06. МАКСИ-ПАЗЛЫ 35 элементов</t>
  </si>
  <si>
    <t>233991</t>
  </si>
  <si>
    <t>МАКСИ-ПАЗЛЫ 35 элементов. МИР ДИНОЗАВРОВ №49 (арт. ПУ35-9482)</t>
  </si>
  <si>
    <t>ПУ35-9482</t>
  </si>
  <si>
    <t>4670159194828</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</si>
  <si>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шт.</t>
  </si>
  <si>
    <t>15. ПАЗЛЫ 160 элементов</t>
  </si>
  <si>
    <t>205584</t>
  </si>
  <si>
    <t>ПАЗЛЫ 160 элементов. АНИМЭ-ПРИНЦЕССА (Арт. УК160-5002)</t>
  </si>
  <si>
    <t>УК160-5002</t>
  </si>
  <si>
    <t>4670159050025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</si>
  <si>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160 шт.</t>
  </si>
  <si>
    <t>230067</t>
  </si>
  <si>
    <t>ПАЗЛЫ 160 элементов. Семейка-монстров  (арт.ПУ160-7720)</t>
  </si>
  <si>
    <t>ПУ160-7720</t>
  </si>
  <si>
    <t>4670159177203</t>
  </si>
  <si>
    <t>16. ПАЗЛЫ 260 элементов</t>
  </si>
  <si>
    <t>220745</t>
  </si>
  <si>
    <t>ПАЗЛЫ 260 элементов. МИР ДИНОЗАВРОВ №51 (Арт. ПУ-2903)</t>
  </si>
  <si>
    <t>ПУ-2903</t>
  </si>
  <si>
    <t>4670159129035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</si>
  <si>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шт.</t>
  </si>
  <si>
    <t>220746</t>
  </si>
  <si>
    <t>ПАЗЛЫ 260 элементов. ПРИКЛЮЧЕНИЕ САМУРАЕВ (Арт. ПУ-2904)</t>
  </si>
  <si>
    <t>ПУ-2904</t>
  </si>
  <si>
    <t>4670159129042</t>
  </si>
  <si>
    <t>03. ПАЗЛЫ ОТ 500 ЭЛЕМЕНТОВ</t>
  </si>
  <si>
    <t>01. ПАЗЛЫ (TOPpuzzle) (специальное предложенеие)</t>
  </si>
  <si>
    <t>3. 1500 ЭЛЕМЕНТОВ (поле - 58х85 см, коробка - 23,5х16,5х8,9 см)</t>
  </si>
  <si>
    <t>ГОРОДА</t>
  </si>
  <si>
    <t>145453</t>
  </si>
  <si>
    <t>TOPpuzzle. ПАЗЛЫ 1500 элементов. ПРИМОРСКИЙ ГОРОД НА ЗАКАТЕ (Арт. ХТП1500-1591)</t>
  </si>
  <si>
    <t>ХТП1500-1591</t>
  </si>
  <si>
    <t>4680088415918</t>
  </si>
  <si>
    <t>Пазл "Приморский город на закате"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1500 шт. Размер поля: 58х85 см. Коробка 23,5х16,5х8,9 см.</t>
  </si>
  <si>
    <t>ЖИВОТНЫЕ</t>
  </si>
  <si>
    <t>145449</t>
  </si>
  <si>
    <t>TOPpuzzle. ПАЗЛЫ 1500 элементов. КОМПАНИЯ ЩЕНКОВ В САДУ (Арт. ХТП1500-1588)</t>
  </si>
  <si>
    <t>ХТП1500-1588</t>
  </si>
  <si>
    <t>4680088415888</t>
  </si>
  <si>
    <t xml:space="preserve">Пазл "Компания щенков в саду"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1500 шт. </t>
  </si>
  <si>
    <t>ПЕЙЗАЖ</t>
  </si>
  <si>
    <t>150671</t>
  </si>
  <si>
    <t>TOPpuzzle. ПАЗЛЫ 1500 элементов. РОМАНТИЧЕСКИЙ ЗАКАТ В ВЕНЕЦИИ (Арт. ГИТП1500-4846)</t>
  </si>
  <si>
    <t>ГИТП1500-4846</t>
  </si>
  <si>
    <t>4680088448466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</si>
  <si>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t>
  </si>
  <si>
    <t>03. 1000 ЭЛЕМЕНТОВ (поле - 68,5х48,1 см, коробка - 35,5х23,5х5 см)</t>
  </si>
  <si>
    <t>142930</t>
  </si>
  <si>
    <t>ПАЗЛЫ 1000 элементов. ВЕНЕЦИАНСКОЕ КАФЕ (Арт. Ф1000-3726)</t>
  </si>
  <si>
    <t>Ф1000-3726</t>
  </si>
  <si>
    <t>4665308237266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</si>
  <si>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1000 шт.</t>
  </si>
  <si>
    <t>204096</t>
  </si>
  <si>
    <t>ПАЗЛЫ 1000 элементов. НИДЕРЛАНДЫ. ВИД НА АМСТЕРДАМ (Арт. ШТП1000-4296)</t>
  </si>
  <si>
    <t>ШТП1000-4296</t>
  </si>
  <si>
    <t>4670159042969</t>
  </si>
  <si>
    <t>204099</t>
  </si>
  <si>
    <t>ПАЗЛЫ 1000 элементов. ЯПОНИЯ. ВЕЧЕРНЯЯ ЙОКОГАМА (Арт. ШТП1000-4298)</t>
  </si>
  <si>
    <t>ШТП1000-4298</t>
  </si>
  <si>
    <t>4670159042983</t>
  </si>
  <si>
    <t>198434</t>
  </si>
  <si>
    <t>ПАЗЛЫ 1000 элементов. ЩЕНКИ КОРГИ В САДУ (Арт. Ф1000-0757)</t>
  </si>
  <si>
    <t>Ф1000-0757</t>
  </si>
  <si>
    <t>4670159007579</t>
  </si>
  <si>
    <t>ПРИРОДА</t>
  </si>
  <si>
    <t>235820</t>
  </si>
  <si>
    <t>ПАЗЛЫ 1000 элементов. ПРАЗДНИК НА БЕРЕГУ (Арт. П1000-0508)</t>
  </si>
  <si>
    <t>П1000-0508</t>
  </si>
  <si>
    <t>4670159205081</t>
  </si>
  <si>
    <t>Пазлы — популярная занимательная игра, которая развивает мелкую моторику рук, память, внимание посредством собирания яркой и красочной картинки. Пазлы "1000 элементов" — это множество разнообразных дизайнов, среди которых каждый может выбрать для себя самый интересный. Произведено в России.</t>
  </si>
  <si>
    <t>04. 1500 ЭЛЕМЕНТОВ (поле - 58х85 см, коробка - 35,5х23,5х5 см)</t>
  </si>
  <si>
    <t>133275</t>
  </si>
  <si>
    <t xml:space="preserve">ПАЗЛЫ 1500 элементов. БОЛЬШОЙ ТИГР НА ЗАКАТЕ (Арт. ГИП1500-0628) </t>
  </si>
  <si>
    <t>ГИП1500-0628</t>
  </si>
  <si>
    <t>4665308106289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</si>
  <si>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t>
  </si>
  <si>
    <t>206735</t>
  </si>
  <si>
    <t>ПАЗЛЫ 1500 элементов. МАЛАЙЗИЯ. КУАЛА-ЛУМПУР ПОД ЛУНОЙ (Арт. ШТК1500-5649)</t>
  </si>
  <si>
    <t>ШТК1500-5649</t>
  </si>
  <si>
    <t>4670159056492</t>
  </si>
  <si>
    <t>201610</t>
  </si>
  <si>
    <t>ПАЗЛЫ 1500 элементов. ПУШИСТЫЕ ДРУЗЬЯ В САДУ (Арт. Ф1500-2703)</t>
  </si>
  <si>
    <t>Ф1500-2703</t>
  </si>
  <si>
    <t>4670159027034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</si>
  <si>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Произведено в России.</t>
  </si>
  <si>
    <t>133277</t>
  </si>
  <si>
    <t xml:space="preserve">ПАЗЛЫ 1500 элементов. ТИГР НА ДЕРЕВЕ (Арт. ФП1500-0681) </t>
  </si>
  <si>
    <t>ФП1500-0681</t>
  </si>
  <si>
    <t>4665308106814</t>
  </si>
  <si>
    <t xml:space="preserve">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t>
  </si>
  <si>
    <t>05. 2000 ЭЛЕМЕНТОВ (поле - 92*68 см)</t>
  </si>
  <si>
    <t>209399</t>
  </si>
  <si>
    <t>ПАЗЛЫ 2000 элементов. ТВОРЧЕСКОЕ НАСТРОЕНИЕ (Арт. Ф2000-6987)</t>
  </si>
  <si>
    <t>Ф2000-6987</t>
  </si>
  <si>
    <t>4670159069874</t>
  </si>
  <si>
    <t>Пазл "ТВОРЧЕСКОЕ НАСТРОЕНИЕ"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 поля: 92х68 см.</t>
  </si>
  <si>
    <t>06. НАБОРЫ ПАЗЛОВ 2в1 (500+500)</t>
  </si>
  <si>
    <t>143828</t>
  </si>
  <si>
    <t>НАБОРЫ ПАЗЛОВ 2в1 (500+500) ВЕЛИЧЕСТВЕННЫЕ КОРАБЛИ (Арт. ХП500-4306)</t>
  </si>
  <si>
    <t>ХП500-4306</t>
  </si>
  <si>
    <t>4665308243069</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</si>
  <si>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</si>
  <si>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07. НАБОРЫ ПАЗЛОВ 2в1 (1000+1000)</t>
  </si>
  <si>
    <t>172100</t>
  </si>
  <si>
    <t>НАБОРЫ ПАЗЛОВ 2в1 (1000+1000) ДИКИЙ МИР (Арт. ХП1000-7663)</t>
  </si>
  <si>
    <t>ХП1000-7663</t>
  </si>
  <si>
    <t>4610144876636</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</si>
  <si>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1000+1000 шт.</t>
  </si>
  <si>
    <t>08. НАБОРЫ ПАЗЛОВ 2в1 (500+1000)</t>
  </si>
  <si>
    <t>143944</t>
  </si>
  <si>
    <t>НАБОРЫ ПАЗЛОВ 2в1 (500+1000) В МИРЕ КОШЕК (Арт. ХП500-1000-4486)</t>
  </si>
  <si>
    <t>ХП500-1000-4486</t>
  </si>
  <si>
    <t>4665308244868</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</si>
  <si>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500+1000 шт.</t>
  </si>
  <si>
    <t>143942</t>
  </si>
  <si>
    <t>НАБОРЫ ПАЗЛОВ 2в1 (500+1000) ВЕНЕЦИЯ И АМСТЕРДАМ (Арт. ХП500-1000-4484)</t>
  </si>
  <si>
    <t>ХП500-1000-4484</t>
  </si>
  <si>
    <t>4665308244844</t>
  </si>
  <si>
    <t>143943</t>
  </si>
  <si>
    <t>НАБОРЫ ПАЗЛОВ 2в1 (500+1000) ВЕСЕЛЫЕ СОБАЧКИ (Арт. ХП500-1000-4485)</t>
  </si>
  <si>
    <t>ХП500-1000-4485</t>
  </si>
  <si>
    <t>4665308244851</t>
  </si>
  <si>
    <t>143948</t>
  </si>
  <si>
    <t>НАБОРЫ ПАЗЛОВ 2в1 (500+1000) УМИРОТВОРЯЮЩИЕ ПЕЙЗАЖИ (Арт. ХП500-1000-4490)</t>
  </si>
  <si>
    <t>ХП500-1000-4490</t>
  </si>
  <si>
    <t>4665308244905</t>
  </si>
  <si>
    <t>09. НАБОРЫ ПАЗЛОВ 5 в1 (1000+2х500+2х360)</t>
  </si>
  <si>
    <t>204497</t>
  </si>
  <si>
    <t>НАБОРЫ ПАЗЛОВ 5 В 1 (1000+2х500+2х360) ПРЕКРАСНЫЕ ЖИВОТНЫЕ (Арт. ПМК-4549)</t>
  </si>
  <si>
    <t>ПМК-4549</t>
  </si>
  <si>
    <t>4670159045496</t>
  </si>
  <si>
    <t>Набор пазлов 5в1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2х500, 2х360 и 1000 шт.</t>
  </si>
  <si>
    <t>04. ПАЗЛЫ (Artpuzzle)</t>
  </si>
  <si>
    <t xml:space="preserve"> 500 элементов</t>
  </si>
  <si>
    <t xml:space="preserve">ГОРОДА И СТРАНЫ </t>
  </si>
  <si>
    <t>215428</t>
  </si>
  <si>
    <t>Artpuzzle. ПАЗЛЫ 500 элементов. ВЕНЕЦИАНСКИЙ КАРНАВАЛ (Арт. Ф500-0438)</t>
  </si>
  <si>
    <t>Ф500-0438</t>
  </si>
  <si>
    <t>4670159104384</t>
  </si>
  <si>
    <t>Пазлы Artpuzzle 500 элементов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Размер коробки: 235х180х50 мм. Размер поля: 470х330 мм.</t>
  </si>
  <si>
    <t>215449</t>
  </si>
  <si>
    <t>Artpuzzle. ПАЗЛЫ 500 элементов. НОЧНОЙ МЕГАПОЛИС (Арт. ХК500-0448)</t>
  </si>
  <si>
    <t>ХК500-0448</t>
  </si>
  <si>
    <t>4670159104483</t>
  </si>
  <si>
    <t>215429</t>
  </si>
  <si>
    <t>Artpuzzle. ПАЗЛЫ 500 элементов. РУССКАЯ КОЛЛЕКЦИЯ. ИТАЛИЯ. (Арт. РУК500-0439)</t>
  </si>
  <si>
    <t>РУК500-0439</t>
  </si>
  <si>
    <t>4670159104391</t>
  </si>
  <si>
    <t>215412</t>
  </si>
  <si>
    <t>Artpuzzle. ПАЗЛЫ 500 элементов. БЕЛЫЕ СОВЫ (Арт. Х500-0437)</t>
  </si>
  <si>
    <t>Х500-0437</t>
  </si>
  <si>
    <t>4670159104377</t>
  </si>
  <si>
    <t>1000 элементов</t>
  </si>
  <si>
    <t>215477</t>
  </si>
  <si>
    <t>Artpuzzle. ПАЗЛЫ 1000 элементов. ХИЩНЫЙ ТИГР (Арт. ШТК1000-0571)</t>
  </si>
  <si>
    <t>ШТК1000-0571</t>
  </si>
  <si>
    <t>4670159105718</t>
  </si>
  <si>
    <t>Пазлы Artpuzzle 1000 элементов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Пазлы изготовляются только из картона высокого качества. Размер коробки: 235х180х50 мм. Размер поля: 470х670 мм.</t>
  </si>
  <si>
    <t>07. ПАЗЛЫ контурные (Jazzle / Madd Capp США)</t>
  </si>
  <si>
    <t>200695</t>
  </si>
  <si>
    <t>Контурный пазл  «Акула», 100 детал., 5+ Размер собранного пазла 96,5 x 58,4см (арт.4013)</t>
  </si>
  <si>
    <t>4013</t>
  </si>
  <si>
    <t>0040232318016</t>
  </si>
  <si>
    <t>Контурный пазл «Акула»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100 элементов. Возраст 5+. Упаковка: картонная коробка 27,94 х 24,13 x 7,62 см.</t>
  </si>
  <si>
    <t>202203</t>
  </si>
  <si>
    <t>Контурный пазл  «Волк», 550 детал., 10+ Размер собранного пазла 61 x 81,3см (арт.3003)</t>
  </si>
  <si>
    <t>3003</t>
  </si>
  <si>
    <t>040232343261</t>
  </si>
  <si>
    <t>Контурный пазл  «Волк»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550 (реально 535) элементов. Возраст 10+. Упаковка: картонная коробка 24 x 29 x 8см. Размер собранного пазла 61 x 81,3 см .</t>
  </si>
  <si>
    <t>200693</t>
  </si>
  <si>
    <t>Контурный пазл  «Тигр», 550 детал., 10+ Размер собранного пазла 71,1 x 68,6см (арт.3005)</t>
  </si>
  <si>
    <t>3005</t>
  </si>
  <si>
    <t>0040232343216</t>
  </si>
  <si>
    <t>Контурный пазл  «Тигр»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550 (реально 586) элементов. Возраст 10+. Упаковка: картонная коробка 24 x 29 x 8см.</t>
  </si>
  <si>
    <t>09.ПАЗЛЫ магнитные (Jazzle)</t>
  </si>
  <si>
    <t>227599</t>
  </si>
  <si>
    <t>Пазл магн.-книжка"Акула".16дет.,3+ Игр.поле 18*18см.(арт.22304)игр.головоломка</t>
  </si>
  <si>
    <t>22304</t>
  </si>
  <si>
    <t>4640253670061</t>
  </si>
  <si>
    <t>Магнитный набор по типу книжки в картонном кейсе с удобными ручками. Игровое поле 18х18 см, 16 ярких элементов. Благодаря магнитной основе, собранная картинка прочно держится на месте, не позволяя деталям соскользнуть или потеряться. Эта развивающая игрушка поможет ребенку развить логическое мышление, воображение, мелкую моторику и координацию движений. И подарит малышу часы увлекательного времяпровождения.</t>
  </si>
  <si>
    <t>227596</t>
  </si>
  <si>
    <t xml:space="preserve">Пазл магн.-книжка"Дельфин и Осьминог".16дет.,3+ Игр.поле 18*18см.(арт.22301)игр.головоломка </t>
  </si>
  <si>
    <t>22301</t>
  </si>
  <si>
    <t>4640253670016</t>
  </si>
  <si>
    <t>227598</t>
  </si>
  <si>
    <t>Пазл магн.-книжка"Зайцы на лужайке".16дет.,3+ Игр.поле 18*18см.(арт.22303)игр.головоломка</t>
  </si>
  <si>
    <t>22303</t>
  </si>
  <si>
    <t>4640253670054</t>
  </si>
  <si>
    <t>227597</t>
  </si>
  <si>
    <t>Пазл магн.-книжка"Обезьяны забияки".16дет.,3+ Игр.поле 18*18см.(арт.22302)игр.головоломка</t>
  </si>
  <si>
    <t>22302</t>
  </si>
  <si>
    <t>4640253670047</t>
  </si>
  <si>
    <t>227602</t>
  </si>
  <si>
    <t>Пазл магн."Зайка"с карт.в мет.пенале(1 куколка+5 карт.с компл.одежды)Р-р  8,5*13,5см.(арт.22312)</t>
  </si>
  <si>
    <t>22312</t>
  </si>
  <si>
    <t>4640253670399</t>
  </si>
  <si>
    <t>Игровой набор с одеждой и аксессуарами - отличный подарок для ребенка по любому поводу. Разнообразие цветов и дизайнов позволяет создавать большое количество образов, помогает воплотить самые смелые идеи, развивает фантазию и навыки ролевой игры. Игра с элементами мелкой моторики развивает интеллект, внимание и память ребенка. В наборе 1 герой и 5 карточек с комплектами одежды и аксессуаров. Удобный пенал для хранения.</t>
  </si>
  <si>
    <t>227601</t>
  </si>
  <si>
    <t>Пазл магн."Русалочка"с карт.в мет.пенале(1 куколка+5 карт.с компл.одежды)Р-р  8,5*13,5см.(арт.22311)</t>
  </si>
  <si>
    <t>22311</t>
  </si>
  <si>
    <t>4640253670382</t>
  </si>
  <si>
    <t>Игровой набор с одеждой и аксессуарами - отличный подарок для девочки по любому поводу. Разнообразие цветов и дизайнов позволяет создавать большое количество образов, помогает воплотить самые смелые идеи, развивает фантазию, навыки ролевой игры и учит самостоятельно подбирать наряды. Игра с элементами мелкой моторики развивает интеллект, внимание и память ребенка. В наборе 1 куколка и 5 карточек с комплектами одежды и аксессуаров. Удобный пенал для хранения.</t>
  </si>
  <si>
    <t>04. НАСТОЛЬНЫЕ ИГРЫ</t>
  </si>
  <si>
    <t xml:space="preserve">00. BRIGHT KIDS </t>
  </si>
  <si>
    <t xml:space="preserve"> 00. Логические игры (импорт)</t>
  </si>
  <si>
    <t>214512</t>
  </si>
  <si>
    <t>Головоломка. Серия "Веселое IQ-развитие". Лесной патруль (4 уровня сложности,60 заданий)(Арт.И-7831)</t>
  </si>
  <si>
    <t>И-7831</t>
  </si>
  <si>
    <t>4670159078319</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</si>
  <si>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Поместите фигурки оленей на поле так, как указано в одном из заданий. Разместите все оставшиеся детали головоломки на игровом поле и помните – у каждого задания есть только одно правильное решение. В игре содержатся 60 заданий 4 уровней сложности. В комплект игры входят: игровое поле, 4 фигурки оленей, 4 игровые детали ландшафта, буклет с правилами и заданиями.</t>
  </si>
  <si>
    <t>214510</t>
  </si>
  <si>
    <t>Головоломка. Серия "Веселое IQ-развитие". Путешествие (3 уровня сложности, 60 заданий)(Арт.И-7829)</t>
  </si>
  <si>
    <t>И-7829</t>
  </si>
  <si>
    <t>4670159078296</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</si>
  <si>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Головоломка содержит 60 различных заданий с постепенно повышающимся уровнем сложности, что позволяет не просто совершенствовать навыки, но закреплять уже приобретённые в процессе игры. Разместите на игровом поле ограждения и транспорт того вида, в том количестве и на тех местах, как указано в выбранном задании, а затем постарайтесь его выполнить. Успешно завершив одно, переходите к следующему. Но если задание вызывает трудность, правильный ответ всегда можно найти в буклете с правилами. Особенности: 3 уровня сложности, 60 заданий.</t>
  </si>
  <si>
    <t>202790</t>
  </si>
  <si>
    <t>Головоломка. Серия "Веселое IQ-развитие". Спаси пингвинят (5 уровней сложности,40 заданий) (ИК-8713)</t>
  </si>
  <si>
    <t>ИК-8713</t>
  </si>
  <si>
    <t>4620129787130</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</si>
  <si>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карточку желаемого уровня сложности и вставьте ее в игровое поле.
2. Расставьте пингвинов по цветам и количеству, используя подсказки на карточке.
В набор входит: игровое поле, пингвины - 16 шт., двухсторонние игровые карточки - 20 шт., цветная инструкция с решением.</t>
  </si>
  <si>
    <t>202791</t>
  </si>
  <si>
    <t>Головоломка. Серия "Веселое IQ-развитие".В погоне за призом(4 уровня сложности,48 заданий)( ИК-8714)</t>
  </si>
  <si>
    <t>ИК-8714</t>
  </si>
  <si>
    <t>4620129787147</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</si>
  <si>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задание желаемого уровня сложности и расставьте все детали как показано в задании.
2. В каждом задании указаны цвета грибочков на тропинках, которые вы можете использовать для решения. Расположите их в нужном порядке и помогите зверятам добраться до приза.
В набор входит: игровое поле, детали тропинки - 5 шт., фигурки животных- 2 шт., приз, деревья - 3 шт., цветная инструкция с заданиями и решениями.
Размер игрового поля - 21х21 см.</t>
  </si>
  <si>
    <t>202788</t>
  </si>
  <si>
    <t>Головоломка. Серия "Веселое IQ-развитие".Логическая змейка(3 уровня сложности,50 заданий) ( ИК-8711)</t>
  </si>
  <si>
    <t>ИК-8711</t>
  </si>
  <si>
    <t>4620129787116</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</si>
  <si>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карточку желаемого уровня сложности и вставьте в игровое поле. Расставьте все детали как показано на изображении.
2. С помощью остальных частей соберите змейку от головы до хвоста. В более сложных заданиях необходимо собрать двух разных змеек.
В набор входит: игровое поле, бортики для поля - 2 шт., деревья - 5 шт., двухсторонние элементы змейки - 34 шт., двухсторонние карточки - 25 шт., цветная инструкция с решениями.</t>
  </si>
  <si>
    <t>214513</t>
  </si>
  <si>
    <t>Головоломка. Серия "Веселое IQ-развитие".На верном пути(3 уровня сложности,60 заданий)(Арт. И-7832)</t>
  </si>
  <si>
    <t>И-7832</t>
  </si>
  <si>
    <t>4670159078326</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</si>
  <si>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Выберите карточку с заданиями и поместите ее в игровое поле. Найдите подходящие друг другу пары изображений на карточке и соедините их тропинками! Будьте внимательны плитки с тропинками имеют две стороны. Важно, чтобы все детали оказались на игровом поле и не оставалось разорванных участков пути. В комплект входят игровое поле с отсеком для хранения деталей, 9 двусторонних плиток, 30 двусторонних карточек, 60 заданий.</t>
  </si>
  <si>
    <t>202786</t>
  </si>
  <si>
    <t>Головоломка. Серия "Веселое IQ-развитие".Умная ферма (4 уровня сложности,60 заданий) ( Арт. ИК-8709)</t>
  </si>
  <si>
    <t>ИК-8709</t>
  </si>
  <si>
    <t>4620129787093</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</si>
  <si>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Выберете задание желаемого уровня сложности и расставьте все детали, как указано в задании.
2. Разделите луг на пастбища, используя ограды так, чтобы у каждого вида животного был свой лужок.
В набор входит: игровое поле; корытца для воды - 3шт; ограждения - 7 шт.; фигуки животных - 8 шт.; цветная инструкция с заданиями и решениями.</t>
  </si>
  <si>
    <t>202792</t>
  </si>
  <si>
    <t>Головоломка.Серия "Веселое IQ-развитие".Покорители космоса(4 уровня сложности,160 заданий)( ИК-8715)</t>
  </si>
  <si>
    <t>ИК-8715</t>
  </si>
  <si>
    <t>4620129787154</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</si>
  <si>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Соберите космическое игровое поле из четырех пластин. Выберите задание желаемого оровня сложности из инструкции. Расставьте все детали как указано в задании.
2. С помощью остальных элементов посторойте маршрут так, чтобы звездолет доставил груз к космическому кораблю.
В состав входит: игровое поле, звездолет, зарядная батарея - 2 шт., элементы дороги - 42 шт., цветная инструкция с заданиями и решениями.</t>
  </si>
  <si>
    <t>214508</t>
  </si>
  <si>
    <t>Головоломка.Серия"Веселое IQ-развитие".Кролики и морковки(4уровня сложности, 40 заданий)(Арт.И-7828)</t>
  </si>
  <si>
    <t>И-7828</t>
  </si>
  <si>
    <t>4670159078289</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</si>
  <si>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В игре 4 уровня сложности, 40 заданий. Одно задание — настольная игра, в которую можно играть вдвоём, чтобы помочь ребёнку в том числе и помочь понять важность соблюдения правил при игре в настольные игры и не только. Головоломка также помогает в концентрации внимания, развитии зрительно-моторной координации движений, и прекрасно подходит для совместного времяпрепровождения родителей с ребёнком.</t>
  </si>
  <si>
    <t>214514</t>
  </si>
  <si>
    <t>Головоломка.Серия"Веселое IQ-развитие".Логическая рыбалка(3 уровня сложност.60 заданий)(Арт. И-7833)</t>
  </si>
  <si>
    <t>И-7833</t>
  </si>
  <si>
    <t>4670159078333</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</si>
  <si>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Она состоит из трех уровней сложности и 60 заданий. Головоломка "Логическая рыбалка" предлагает игрокам использовать свои логические навыки и стратегическое мышление для решения различных задач. Цель игры - поймать на крючок определенную рыбу, следуя определенным правилам, предложенным в задании. Для выполнения заданий требуется анализировать ситуацию, принимать во внимание различные факторы и принимать сообразительные решения. Головоломка "Логическая рыбалка" подходит для детей и взрослых, которые желают провести время с пользой, развивая свои умственные способности. Она помогает тренировать логику, усидчивость, аналитическое мышление и способность к решению проблем.</t>
  </si>
  <si>
    <t>214515</t>
  </si>
  <si>
    <t>Игрушка развив. – головолом.Весёлое IQ-развит.Охота за сокров.(4 уровня слож,48 заданий)(Арт.И-9566)</t>
  </si>
  <si>
    <t>И-9566</t>
  </si>
  <si>
    <t>4670159095668</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</si>
  <si>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Эта головоломка состоит из 48 заданий и 4 уровней. Каждый уровень предлагает уникальные и нестандартные головоломки, которые будут требовать от вас логического мышления, внимания к деталям и креативного подхода. Охота за сокровищами - это тематика игры, которая добавляет к развлечению элементы приключения и задачи. Вам предстоит решить различные загадки и головоломки, чтобы найти искомые сокровища. Каждый раз, когда вы решаете задачу, вы шагаете ближе к цели и открываете новые уровни сложности.</t>
  </si>
  <si>
    <t>01. Игры на магнитах</t>
  </si>
  <si>
    <t>132644</t>
  </si>
  <si>
    <t>BRIGHT KIDS. Весёлые магнитики. ВРЕМЕНА ГОДА Арт. (ИН-7611)</t>
  </si>
  <si>
    <t>ИН-7611</t>
  </si>
  <si>
    <t>4665308076117</t>
  </si>
  <si>
    <t>Развивающая и обучающая магнитная игра познакомит малыша с временами года: зимой и летом, а также играми, которые связаны с ними. В этом ребёнку помогут магнитные фигурки - их можно крепить с одной из двух сторон на красочное игровое поле.</t>
  </si>
  <si>
    <t>132648</t>
  </si>
  <si>
    <t>BRIGHT KIDS. Весёлые магнитики. ДОМАШНИЕ ЖИВОТНЫЕ Арт. (ИН-7612)</t>
  </si>
  <si>
    <t>ИН-7612</t>
  </si>
  <si>
    <t>4665308076124</t>
  </si>
  <si>
    <t>Развивающая и обучающая магнитная игра познакомит малыша с животными, которые обитают на ферме и дома. В этом ребёнку помогут магнитные фигурки милых зверят - их можно крепить с одной из двух сторон на красочное игровое поле.</t>
  </si>
  <si>
    <t>137234</t>
  </si>
  <si>
    <t>BRIGHT KIDS. Магнитная мода.  ПРИНЦЕССА И ПРИНЦ  (ИН-2425)</t>
  </si>
  <si>
    <t>ИН-2425</t>
  </si>
  <si>
    <t>4665308124252</t>
  </si>
  <si>
    <t>Этот игровой набор понравится каждому ребёнку, который любит фантазировать. Он поможет весело провести время. Выбирайте и примеряйте магнитные наряды на кукол. 
Развивает воображение, мелкую моторику, логическое мышление, цветовое восприятие, воображение, усидчивость.</t>
  </si>
  <si>
    <t>02. Обучающие пазлы</t>
  </si>
  <si>
    <t>136151</t>
  </si>
  <si>
    <t>BRIGHT KIDS. Умный паровозик. УЧИМ БУКВЫ И ЦВЕТА (ИН-7634)</t>
  </si>
  <si>
    <t>ИН-7634</t>
  </si>
  <si>
    <t>4665308076346</t>
  </si>
  <si>
    <t>Умный паровозик "Учим буквы и цвета" - это уникальная развивающая игра, которая не оставит равнодушным ни одного ребенка. Этот развивающий набор предлагает ребёнку выучить алфавит и животных, тем самым помогая развить память, внимательность, усидчивость, мелкую моторику и цветовое восприятие.</t>
  </si>
  <si>
    <t>136153</t>
  </si>
  <si>
    <t>BRIGHT KIDS. Умный паровозик. УЧИМ ЖИВОТНЫХ И ЦВЕТА (ИН-7636)</t>
  </si>
  <si>
    <t>ИН-7636</t>
  </si>
  <si>
    <t>4665308076360</t>
  </si>
  <si>
    <t>Умный паровозик "Учим жвотных и цвета" - это уникальная развивающая игра, которая не оставит равнодушным ни одного ребенка. Этот развивающий набор предлагает ребёнку выучить разновидности диких животных и континенты, тем самым помогая развить память, внимательность, усидчивость, мелкую моторику и цветовое восприятие.</t>
  </si>
  <si>
    <t>136152</t>
  </si>
  <si>
    <t>BRIGHT KIDS. Умный паровозик. УЧИМ ФИГУРЫ И ЦВЕТА (ИН-7635)</t>
  </si>
  <si>
    <t>ИН-7635</t>
  </si>
  <si>
    <t>4665308076353</t>
  </si>
  <si>
    <t>Умный паровозик "Учим фигуры и цвета" - это уникальная развивающая игра, которая не оставит равнодушным ни одного ребенка. Этот развивающий набор предлагает ребёнку выучить геометрические фигуры и разнообразные предметы, тем самым помогая развить память, внимательность, усидчивость, мелкую моторику и цветовое восприятие.</t>
  </si>
  <si>
    <t>136150</t>
  </si>
  <si>
    <t>BRIGHT KIDS. Умный паровозик. УЧИМ ЦИФРЫ И ЦВЕТА (ИН-7633)</t>
  </si>
  <si>
    <t>ИН-7633</t>
  </si>
  <si>
    <t>4665308076339</t>
  </si>
  <si>
    <t>Умный паровозик "Учим цифры и цвета" - это уникальная развивающая игра, которая не оставит равнодушным ни одного ребенка. Этот развивающий набор предлагает ребёнку выучить цифры, счет до 10, сложение и вычитание и разновидности животных, тем самым помогая развить память, внимательность, усидчивость, мелкую моторику и цветовое восприятие.</t>
  </si>
  <si>
    <t>03. Развивающие пазлы</t>
  </si>
  <si>
    <t>145880</t>
  </si>
  <si>
    <t>BRIGHT KIDS. Развивающая игра-пазл. ЛЮБИМЫЕ СКАЗКИ Арт. (ИН-1684)</t>
  </si>
  <si>
    <t>ИН-1684</t>
  </si>
  <si>
    <t>4680088416847</t>
  </si>
  <si>
    <t>"Любимые сказки"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32 пазла, из которых ваш малыш может выкладывать картинки с красочными персонажами и словами. Этот замечательный пазл поможет провести время с пользой, но весело. Собирая его малыш не только выучит героев сказок, но и будет развивать память, внимательность, усидчивость, мелкую моторику, речь, творческое мышление и наальные навыки чтения. Состав игры: 32 пазла, 4 сказки, правила игры. Время игры: 10+ минут.
Количество игроков: 1+. Возрастное ограничение: 3+.</t>
  </si>
  <si>
    <t>145883</t>
  </si>
  <si>
    <t>BRIGHT KIDS. Развивающая игра-пазл. МИР СКАЗОК Арт. (ИН-1685)</t>
  </si>
  <si>
    <t>ИН-1685</t>
  </si>
  <si>
    <t>4680088416854</t>
  </si>
  <si>
    <t>"Мир сказок"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32 пазла, из которых ваш малыш может выкладывать картинки с красочными персонажами и словами. Этот замечательный пазл поможет провести время с пользой, но весело. Собирая его малыш не только выучит героев сказок, но и будет развивать память, внимательность, усидчивость, мелкую моторику, речь, творческое мышление и наальные навыки чтения. Состав игры: 32 пазла, 4 сказки, правила игры. Время игры: 10+ минут.
Количество игроков: 1+. Возрастное ограничение: 3+.</t>
  </si>
  <si>
    <t>04. Обучающие игры</t>
  </si>
  <si>
    <t>136277</t>
  </si>
  <si>
    <t>BRIGHT KIDS. Обучающая игра. БУКВЫ, СЛОГИ И СЛОВА English Арт. (ИН-7632)</t>
  </si>
  <si>
    <t>ИН-7632</t>
  </si>
  <si>
    <t>4665308076322</t>
  </si>
  <si>
    <t>Обучающая игра "Буквы, слоги и слова" - это уникальная развивающая игра, которая не оставит равнодушным ни одного ребенка. Этот развивающий набор предлагает ребёнку выучить английский алфавит и научиться читать по слогам, тем самым помогая развить память, внимательность, усидчивость, мелкую моторику и цветовое восприятие.</t>
  </si>
  <si>
    <t>05. Развивающие игры</t>
  </si>
  <si>
    <t>177827</t>
  </si>
  <si>
    <t>BRIGHT KIDS. Живые пазлы. КОСМИЧЕСКОЕ ПРИКЛЮЧЕНИЕ (ИН-3412)</t>
  </si>
  <si>
    <t>ИН-3412</t>
  </si>
  <si>
    <t>4620129704120</t>
  </si>
  <si>
    <t>Данная игра разработана совместно с педагогами и психологами, а также с учётом многолетнего опыта нашей компании в производстве детских игр. Благодаря оригинальному дизайну, увлекательному игровому процессу и наивысшему качеству она надолго станет одной из самых любимых и полезных игр Вашего ребёнка.
С этими фигурками-пазлами Ваш малыш отправится в удивительное приключение во времена динозавров. Каждая фигурка состоит из нескольких элементов, один из которых подвижный. Таким образом ребёнок сможет разыгрывать различные сценки и развивать мелкую моторику.
Состав игры:
- 6 фигурок-пазлов с подвижными элементами
Время игры: 10+ минут.
Количество игроков: 1+. Возраст: 3+.</t>
  </si>
  <si>
    <t>01. РАЗВИВАЮЩИЕ ИГРЫ ДЛЯ МАЛЫШЕЙ</t>
  </si>
  <si>
    <t>02. ХОДИЛКИ</t>
  </si>
  <si>
    <t>01. МИНИ-ИГРЫ (пакет, игр.поле, фишки, кубик)</t>
  </si>
  <si>
    <t>118255</t>
  </si>
  <si>
    <t>МИНИ-ИГРЫ. В МИРЕ ЕДИНОРОГОВ. (Арт. ИН-2606)</t>
  </si>
  <si>
    <t>ИН-2606</t>
  </si>
  <si>
    <t>4665307826065</t>
  </si>
  <si>
    <t>Что может быть интересней, чем игры с друзьями? «В МИРЕ ЕДИНОРОГОВ» — увлекательная настольная игра с невероятными приключениями для весёлого времяпровождения! А лёгкие правила игры осилят даже самые маленькие игроки! В наборе: игровое поле 42х28,5 см, 4 фишки, кубик, инструкция. Возрастное ограничение: 3+.</t>
  </si>
  <si>
    <t>118228</t>
  </si>
  <si>
    <t>МИНИ-ИГРЫ. ВОЛШЕБНЫЙ МИР ПОНИ. (Арт. ИН-2603)</t>
  </si>
  <si>
    <t>ИН-2603</t>
  </si>
  <si>
    <t>4665307826034</t>
  </si>
  <si>
    <t>Что может быть интересней, чем игры с друзьями? «ВОЛШЕБНЫЙ МИР ПОНИ» — увлекательная настольная игра с невероятными приключениями для весёлого времяпровождения! А лёгкие правила игры осилят даже самые маленькие игроки! В наборе: игровое поле 42х28,5 см, 4 фишки, кубик, инструкция. Возрастное ограничение: 3+.</t>
  </si>
  <si>
    <t>02. МАКСИ-ИГРЫ (пакет, игр.поле, фишки, кубик)</t>
  </si>
  <si>
    <t>МАКСИ-ИГРЫ</t>
  </si>
  <si>
    <t>220991</t>
  </si>
  <si>
    <t>МАКСИ-ИГРЫ.  КРУТЫЕ ДЕВЧОНКИ  (ИН-3066)</t>
  </si>
  <si>
    <t>ИН-3066</t>
  </si>
  <si>
    <t>4670159130628</t>
  </si>
  <si>
    <t>Что может быть интересней, чем игры с друзьями? «Крутые девчонки» — увлекательная настольная игра с невероятными приключениями для весёлого времяпровождения! А лёгкие правила игры осилят даже самые маленькие игроки!</t>
  </si>
  <si>
    <t>09.ИГРА-ХОДИЛКА+ПАЗЛ</t>
  </si>
  <si>
    <t>231385</t>
  </si>
  <si>
    <t>Игра -ходилка+пазл. ВОКРУГ ЗЕМЛИ (арт.ИН-8203)</t>
  </si>
  <si>
    <t>ИН-8203</t>
  </si>
  <si>
    <t>4670159182030</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</si>
  <si>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игры-ходилки осилят даже самые маленькие игроки! Произведено в России. Возрастное ограничение: 3+.</t>
  </si>
  <si>
    <t>231386</t>
  </si>
  <si>
    <t>Игра -ходилка+пазл. ПРАВИЛА ДОРОЖНОГО ДВИЖЕНИЯ (арт.ИН-8204)</t>
  </si>
  <si>
    <t>ИН-8204</t>
  </si>
  <si>
    <t>4670159182047</t>
  </si>
  <si>
    <t>231387</t>
  </si>
  <si>
    <t>Игра -ходилка+пазл. ПРИНЦЕССЫ (арт.ИН-8205)</t>
  </si>
  <si>
    <t>ИН-8205</t>
  </si>
  <si>
    <t>4670159182054</t>
  </si>
  <si>
    <t>231388</t>
  </si>
  <si>
    <t>Игра -ходилка+пазл. ТРАНСПОРТ  (арт.ИН-8206)</t>
  </si>
  <si>
    <t>ИН-8206</t>
  </si>
  <si>
    <t>4670159182061</t>
  </si>
  <si>
    <t>06. ПОДГОТОВКА К ШКОЛЕ</t>
  </si>
  <si>
    <t>01. УМНЫЕ ДЕТКИ</t>
  </si>
  <si>
    <t>180510</t>
  </si>
  <si>
    <t>Игра настольная  "Первые знания". Учим цвета. Арт. ИН-2088</t>
  </si>
  <si>
    <t>ИН-2088</t>
  </si>
  <si>
    <t>4620129720885</t>
  </si>
  <si>
    <t>Перед Вами развивающая игра "Первые знания. Учим цвета" с особенным комплексом занятий, которая поможет детям получить знания и первичные представления о цветах. Игра направлена на познавательное развитие личности ребенка. В ней дети не только узнают новое, но и учатся общаться. Людей повсюду окружает большое количество разных цветов, и, конечно же, маленькому ребенку все их сразу запомнить не просто. С помощью этой настольной игры ребенок быстро и легко освоит все основные цвета. Возрастное ограничение: 3+.</t>
  </si>
  <si>
    <t>180515</t>
  </si>
  <si>
    <t>Игра настольная  "Первые знания". Фрукты, овощи, ягоды. Арт. ИН-2090</t>
  </si>
  <si>
    <t>ИН-2090</t>
  </si>
  <si>
    <t>4620129720908</t>
  </si>
  <si>
    <t>Перед Вами развивающая игра "Первые знания. Фрукты, овощи, ягоды" с особенным комплексом занятий, которая поможет детям получить знания и первичные представления о флоре. Игра направлена на познавательное развитие личности ребенка. В ней дети не только узнают новое, но и учатся общаться. Людей повсюду окружает большое количество разных фруктов, овощей, ягод, и, конечно же, маленькому ребенку все их сразу запомнить не просто. С помощью этой настольной игры ребенок быстро и легко получит знания об окружающем мире. Возрастное ограничение: 3+.</t>
  </si>
  <si>
    <t>05. ВОЛШЕБНЫЙ СУНДУЧОК (24 карточки)</t>
  </si>
  <si>
    <t>146316</t>
  </si>
  <si>
    <t>Волшебный сундучок. АЗБУКА ДЛЯ МАЛЫШЕЙ Арт. ИН-1717</t>
  </si>
  <si>
    <t>ИН-1717</t>
  </si>
  <si>
    <t>4680088417172</t>
  </si>
  <si>
    <t>Волшебный сундучок «АЗБУКА ДЛЯ МАЛЫШЕЙ»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</si>
  <si>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146317</t>
  </si>
  <si>
    <t>Волшебный сундучок. МАМЫ И ДЕТКИ Арт. ИН-1718</t>
  </si>
  <si>
    <t>ИН-1718</t>
  </si>
  <si>
    <t>4680088417189</t>
  </si>
  <si>
    <t>Волшебный сундучок «МАМЫ И ДЕТКИ»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</si>
  <si>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146319</t>
  </si>
  <si>
    <t>Волшебный сундучок. ОКРУЖАЮЩИЙ МИР Арт. ИН-2720</t>
  </si>
  <si>
    <t>ИН-2720</t>
  </si>
  <si>
    <t>4680088417202</t>
  </si>
  <si>
    <t>Волшебный сундучок «ОКРУЖАЮЩИЙ МИР»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</si>
  <si>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146318</t>
  </si>
  <si>
    <t>Волшебный сундучок. ЦИФРЫ, СЧЁТ И ЦВЕТА Арт. ИН-2729</t>
  </si>
  <si>
    <t>ИН-2729</t>
  </si>
  <si>
    <t>4680088417196</t>
  </si>
  <si>
    <t>Волшебный сундучок «ЦИФРЫ, СЧЁТ И ЦВЕТА»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</si>
  <si>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22. УМНЫЙ МАЛЫШ. 5 в 1 лото, обучающий пазл, пазл-картинка, 2 игры-ходилки</t>
  </si>
  <si>
    <t>167749</t>
  </si>
  <si>
    <t>Умный малыш 5 в 1. ИЗУЧАЕМ ФРУКТЫ, ОВОЩИ И ЯГОДЫ (Арт. ИН-9393)</t>
  </si>
  <si>
    <t>ИН-9393</t>
  </si>
  <si>
    <t>4680088493930</t>
  </si>
  <si>
    <t>Обучающая игра «Умный малыш»  с особенным комплексом занятий для малышей, которые только начинают учиться. Мы собрали для вас 5 самых интересных и познавательных заданий в наборе «Изучаем фрукты, овощи и ягоды», которые обучат и увлекут даже самых заядлых непосед, а красочные картинки и подача материала в игровой форме дадут хороший результат.
Количество игроко: 2-6. Возраст: 3+. Время игры: 10+ минут</t>
  </si>
  <si>
    <t>07. РАЗВИТИЕ ПАМЯТИ, ЛОГИКИ И ВНИМАНИЯ</t>
  </si>
  <si>
    <t>06. АССОЦИАЦИИ ЦЕПОЧКОЙ (Новая коробка)</t>
  </si>
  <si>
    <t>157654</t>
  </si>
  <si>
    <t>АССОЦИАЦИИ-ЦЕПОЧКОЙ. ЧТО ГДЕ РАСТЕТ (Новая коробка) Арт. ИН-1412</t>
  </si>
  <si>
    <t>ИН-1412</t>
  </si>
  <si>
    <t>4610144804127</t>
  </si>
  <si>
    <t>Развивающие игры серии "Ассоциации" предназначены для малышей в возрасте от 3-х лет для занятий дома и в детском саду. Придумывайте с детьми свои забавные варианты ассоциативных игр для прогулок, детских праздников или дальних поездок, здесь все зависит от фантазии и поставленной задачи. Играть в такие игры легко, весело и очень полезно, это увлекательное развлечение и прекрасный инструмент для развития и обучения. Эта серия способствует развитию мелкой моторики рук, речи, внимания и памяти.</t>
  </si>
  <si>
    <t>10. ДОМИНО + ПАЗЛЫ</t>
  </si>
  <si>
    <t>076780</t>
  </si>
  <si>
    <t>ДОМИНО + ПАЗЛЫ (18 элементов). СЧЕТ (Арт. ИН-6758)</t>
  </si>
  <si>
    <t>ИН-6758</t>
  </si>
  <si>
    <t>4665304667586</t>
  </si>
  <si>
    <t xml:space="preserve">ДОМИНО "СЧЕТ" — популярная игра, созданная специально для малышей с использованием ярких и красочных картинок. Учит ребенка думать, логически размышлять, анализировать. Эта игра направлена на развитие внимания, образного восприятия и зрительной памяти. Красочные картинки сделают игру яркой и занимательной, а мини-пазл на 18 элементов подарит еще больше увлекательных моментов. Предназначено для 2-4 игроков от 3-х лет. </t>
  </si>
  <si>
    <t>11. ЛОТО + ПАЗЛЫ</t>
  </si>
  <si>
    <t>159699</t>
  </si>
  <si>
    <t>ЛОТО (30 фишек) + ПАЗЛЫ (24 элемента). ДЛЯ МАЛЫШЕЙ (Арт. ИН-1245)</t>
  </si>
  <si>
    <t>ИН-1245</t>
  </si>
  <si>
    <t>4610144812450</t>
  </si>
  <si>
    <t>Набор "ЛОТО+ПАЗЛЫ ДЛЯ МАЛЫШЕЙ" понравится любому ребенку! Он отлично подойдет для как для тихого семейного вечера, так и для отдыха в большой шумной компании. Лото из 30 фишек поможет научиться находить нужный предмет среди группы, а также развить внимательность, наблюдательность и память. Красочный пазл на 24 элемента, входящий в комплект, поднимет настроение всем игрокам и разнообразит досуг! Возрастное ограничение: 3+.</t>
  </si>
  <si>
    <t>18. МЕМО + ПАЗЛЫ</t>
  </si>
  <si>
    <t>114305</t>
  </si>
  <si>
    <t>МЕМО (30 фишек) + ПАЗЛЫ (24 элемента). ЖИВОТНЫЕ РОССИИ (Арт. МП-0368) другой стандарт</t>
  </si>
  <si>
    <t>МП-0368</t>
  </si>
  <si>
    <t>4665304703680</t>
  </si>
  <si>
    <t>Мемо - одна из любимых детских игр. Легкие правила и красивые красочные картинки непременно заинтересуют ребенка, а все полезные навыки усвоят в игровой форме, что очень важно в развитии ребенка. Игра развивает внимательность, наблюдательность и память, а красочный пазл, идущий в комплекте, поднимет настроение всем игрокам. Комплектация: 30 фишек, пазлы 24 элемента. Произведено в России. Возрастное ограничение: 3+.</t>
  </si>
  <si>
    <t>114306</t>
  </si>
  <si>
    <t>МЕМО (30 фишек) + ПАЗЛЫ (24 элемента). ТРАНСПОРТ (Арт. МП-0370) другой стандарт</t>
  </si>
  <si>
    <t>МП-0370</t>
  </si>
  <si>
    <t>4665304703703</t>
  </si>
  <si>
    <t>Мемо - одна из любимых детских игр. Легкие правила и красивые красочные картинки непременно заинтересуют ребенка, а все полезные навыки усвоят в игровой форме, что очень важно в развитии ребенка. Игра развивает внимательность, наблюдательность и память, а красочный пазл, идущий в комплекте, поднимет настроение всем игрокам. Комплектация: 30 фишек, пазлы 24 элемента. Произведено в России для детей от 3-х лет.</t>
  </si>
  <si>
    <t>20. ИГРЫ НА МАГНИТАХ</t>
  </si>
  <si>
    <t>150675</t>
  </si>
  <si>
    <t>ИГРЫ НА МАГНИТАХ. Весёлое обучение. Динозавры (ИН-4725)</t>
  </si>
  <si>
    <t>ИН-4725</t>
  </si>
  <si>
    <t>4680088447254</t>
  </si>
  <si>
    <t>«Динозавры» - развивающий набор, который поможет вам познакомить вашего ребёнка с разными видами динозавров. Играя с этим набором, малыш будет развивать память, внимательность, усидчивость, мелкую моторику, цветовое восприятие.
Комплектация: 24 магнита. Возраст: 3+.</t>
  </si>
  <si>
    <t>126728</t>
  </si>
  <si>
    <t>ИГРЫ НА МАГНИТАХ. Зверюшки у кормушки (ИН-8997)</t>
  </si>
  <si>
    <t>ИН-8997</t>
  </si>
  <si>
    <t>4665308020042</t>
  </si>
  <si>
    <t>«Зверюшки у кормушки» - развивающий набор, который поможет вам познакомить вашего ребёнка с разными видами зверюшек и тем, что они едят. Играя с этим набором, малыш будет развивать память, внимательность, усидчивость, мелкую моторику, цветовое восприятие.</t>
  </si>
  <si>
    <t>126729</t>
  </si>
  <si>
    <t>ИГРЫ НА МАГНИТАХ. Мамы и детки (ИН-8998)</t>
  </si>
  <si>
    <t>ИН-8998</t>
  </si>
  <si>
    <t>4665308020059</t>
  </si>
  <si>
    <t>«Мамы и детки» - развивающий набор, который поможет вам познакомить вашего ребёнка с мамами и детками животных. Играя с этим набором, малыш будет развивать память, внимательность, усидчивость, мелкую моторику, цветовое восприятие.</t>
  </si>
  <si>
    <t xml:space="preserve">23. РАЗВИВАЮЩИЕ РАМКИ-ВКЛАДЫШИ </t>
  </si>
  <si>
    <t>151368</t>
  </si>
  <si>
    <t>Игры малышам. Рамка-вкладыш "Цифры и счет" (Арт. И-5658)</t>
  </si>
  <si>
    <t>И-5658</t>
  </si>
  <si>
    <t>4680088455587</t>
  </si>
  <si>
    <t>Сегодня, когда существует огромное многообразие развивающих игр, модулей, приспособлений, рамки-вкладыши по-прежнему остаются востребованными и актуальными. Рамка-вкладыш "Цифры и счет" придется по душе всем малышам! Благодаря ей, у детей разрабатывается мелкая моторика рук, что очень благотворно влияет на стимуляцию мозговой деятельности, закладываются основы пространственного и логического мышления, тактильного восприятия и цветоощущения.</t>
  </si>
  <si>
    <t>24. КАРТОЧКИ СОРТЕРЫ</t>
  </si>
  <si>
    <t>171417</t>
  </si>
  <si>
    <t>Карточки-сортеры  "Алфавит" (32 карты) Арт. И-7280</t>
  </si>
  <si>
    <t>И-7280</t>
  </si>
  <si>
    <t>4610144872805</t>
  </si>
  <si>
    <t>Карточи-сортеры "Алфавит"- это основа для интеллектуального развития ребенка, тренажёр, который будет развивать его когнитивные способности, такие как изучение форм и их различие, логики, и станет любимой игрой вашего малыша. Правила игры простые. Малышу необходимо разложить карточки и правильно подобрать под них букву. Далее вставить букву в центральную часть карточки и попробовать составить слова из этих букв. В наборе: 32 ярких и красочных карточки.</t>
  </si>
  <si>
    <t>171420</t>
  </si>
  <si>
    <t>Карточки-сортеры  "Любимые фигуры" (32 карты) Арт. И-7281</t>
  </si>
  <si>
    <t>И-7281</t>
  </si>
  <si>
    <t>4610144872812</t>
  </si>
  <si>
    <t>Карточи-сортеры "Любимые фигуры"- это основа для интеллектуального развития ребенка, тренажёр, который будет развивать его когнитивные способности, такие как изучение форм и их различие, логики, и станет любимой игрой вашего малыша. Правила игры простые. Малышу необходимо разложить карточки и правильно подобрать под них фигуру. Далее вставить фигуру в центральную часть карточки, посмотреть на разные стороны карточек и сказать, чем они отличаются. В наборе: 32 двусторонние карточки.</t>
  </si>
  <si>
    <t>171413</t>
  </si>
  <si>
    <t>Карточки-сортеры  "Формы, цвета, узоры" (32 карты) Арт. И-7279</t>
  </si>
  <si>
    <t>И-7279</t>
  </si>
  <si>
    <t>4610144872799</t>
  </si>
  <si>
    <t>Карточи-сортеры "Формы, цвета, узоры"- это основа для интеллектуального развития ребенка, тренажёр, который будет развивать его когнитивные способности, такие как изучение форм и их различие, логики, и станет любимой игрой вашего малыша. Правила игры простые. Малышу необходимо разложить карточки и правильно подобрать под них фигуру. Далее вставить фигуру в центральную часть карточки, и назвать все формы и цвета на каждой карточке. В наборе: 32 двусторонние карточки.</t>
  </si>
  <si>
    <t>09. ИГРЫ С МАРКЕРОМ</t>
  </si>
  <si>
    <t>171410</t>
  </si>
  <si>
    <t>Карточки с маркером IQ игры Пиши-Рисуй-Стирай "3D ИГРЫ" (40 шт., 72 игры) Арт. ИН-7277</t>
  </si>
  <si>
    <t>ИН-7277</t>
  </si>
  <si>
    <t>4610144872775</t>
  </si>
  <si>
    <t>Карточки с маркером серии Пиши-Рисуй-Стирай "3D ИГРЫ"" — отличный набор из 72 логических игр для развития малыша. В комплект входит маркер с губкой на колпачке для вытирания маркера и 40 карточек. При желании можно использовать любые водные фломастеры. На карточках представлены увлекательные задания, которые помогут ребенку развить мелкую моторику рук, внимание, зрение, цветовое восприятие, память и мышление. Компактный размер позволит брать набор в дорогу. Рекомендовано детям старше 4 лет.</t>
  </si>
  <si>
    <t>11. ИГРЫ 40 КАРТ</t>
  </si>
  <si>
    <t>172611</t>
  </si>
  <si>
    <t>Игра "Учим английский. Стихи договорки для запоминания слов" (40 карт, 80 слов) ИН-7887</t>
  </si>
  <si>
    <t>ИН-7887</t>
  </si>
  <si>
    <t>4610144878869</t>
  </si>
  <si>
    <t xml:space="preserve">Занимательная игра "Учим английский. Стихи поговорки для запоминания слов" понравится и детям, и взрослым! Она состоит из 40 двусторонних карт. Такую игру удобно брать с собой в поездку, в гости или на вечеринку. Главная особенность этой игры состоит в том, что в ней необязательно устанавливать победителя, можно просто играть для развлечения и проверять собственные способности. </t>
  </si>
  <si>
    <t>02. ВИКТОРИНЫ</t>
  </si>
  <si>
    <t>00. ВИКТОРИНА</t>
  </si>
  <si>
    <t>055058</t>
  </si>
  <si>
    <t>ВИКТОРИНА. 100 карточек. ВИКТОРИНА ДЛЯ ДЕТЕЙ. ЗАРЯДКА ДЛЯ УМА (Арт. ИН-6395)</t>
  </si>
  <si>
    <t>ИН-6395</t>
  </si>
  <si>
    <t>4665299663952</t>
  </si>
  <si>
    <t>"Зарядка для ума" придется по вкусу как большой компании, так и парочке друзей. Пробелы в знаниях не станут помехой для приобщения к этой игре, ведь здесь вовсе не обязательно знать точные ответы, главное, предположить, догадаться, что же может скрываться в ответе. И если Ваш ответ будет максимально близким к отгадке, то именно Вы и получите победные баллы, которые запросто приведут Вас к оглушительному триумфу! Игра предназначена для 2 и более игроков. Произведено в России. Возрастное ограничение: 3+.</t>
  </si>
  <si>
    <t>055059</t>
  </si>
  <si>
    <t>ВИКТОРИНА. 100 карточек. ВИКТОРИНА ДЛЯ ДЕТЕЙ. КТО УМНЫЙ (Арт. ИН-6396)</t>
  </si>
  <si>
    <t>ИН-6396</t>
  </si>
  <si>
    <t>4665299663969</t>
  </si>
  <si>
    <t>Настольная игра "Кто умный?" соединила в себе принцип таких известных и любимых в народе забав, как "Мафия" и викторины. Игрокам предстоит обсуждать, насколько правдивы утверждения, приведённые в карточках. Однако это вовсе не означает, что при этом необходимо давать правильный ответ. Ведь главное, чтобы никто не узнал, кто из вас кто! В этой игре побеждает не самый умный, а самый мудрый! Предназначена для 2-4 игроков. Произведено в России. Возрастное ограничение: 3+.</t>
  </si>
  <si>
    <t>055055</t>
  </si>
  <si>
    <t>ВИКТОРИНА. 100 карточек. ВИКТОРИНА СИЛЬНЫХ. ЭНЦИКЛОПЕДИЯ ВОПРОСОВ (Арт. ИН-6392)</t>
  </si>
  <si>
    <t>ИН-6392</t>
  </si>
  <si>
    <t>4665299663921</t>
  </si>
  <si>
    <t>Ну что, Вы готовы ринуться в бой ради победы и доказать, кто здесь самый эрудированный, начитанный и вообще умница, каких свет не видывал? Что ж, тогда Вы на верном пути. Карточная игра "Энциклопедия вопросов" - именно то, что Вам нужно! Она расставит все по местам. Если Вы не боитесь найти ответы на самые каверзные вопросы, то смелее в бой! Каждому игроку предстоит отвечать на вопросы и подниматься вверх по лестнице знаний. Тот, кто справится первым, тот и станет победителем! Игра предназначена для 2-4 игроков. Произведено в России. Возрастное ограничение: 3+.</t>
  </si>
  <si>
    <t>03. ВИКТОРИНЫ (ЭКОНОМИЧЕСКИЕ)</t>
  </si>
  <si>
    <t>127885</t>
  </si>
  <si>
    <t>ВИКТОРИНА 500 вопросов. Богатеи (Арт. ИН-4926)</t>
  </si>
  <si>
    <t>ИН-4926</t>
  </si>
  <si>
    <t>4665308048268</t>
  </si>
  <si>
    <t>Красочная и яркая игра-викторина на 500 вопросов "Богатеи"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</si>
  <si>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127886</t>
  </si>
  <si>
    <t>ВИКТОРИНА 500 вопросов. Думай и зарабатывай (Арт. ИН-4927)</t>
  </si>
  <si>
    <t>ИН-4927</t>
  </si>
  <si>
    <t>4665308048275</t>
  </si>
  <si>
    <t>Красочная и яркая игра-викторина на 500 вопросов "Думай и зарабатывай"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</si>
  <si>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127887</t>
  </si>
  <si>
    <t>ВИКТОРИНА 500 вопросов. Знания - деньги (Арт. ИН-4928)</t>
  </si>
  <si>
    <t>ИН-4928</t>
  </si>
  <si>
    <t>4665308048282</t>
  </si>
  <si>
    <t>Красочная и яркая игра-викторина на 500 вопросов "Знания - деньги"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</si>
  <si>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127889</t>
  </si>
  <si>
    <t>ВИКТОРИНА 500 вопросов. Умные и богатые (Арт. ИН-4929)</t>
  </si>
  <si>
    <t>ИН-4929</t>
  </si>
  <si>
    <t>4665308048299</t>
  </si>
  <si>
    <t>Красочная и яркая игра-викторина на 500 вопросов "Умные и богатые"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</si>
  <si>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04. ЭЛЕКТРОННЫЕ ВИКТОРИНЫ</t>
  </si>
  <si>
    <t>153215</t>
  </si>
  <si>
    <t>Электронная Викторина "Подготовка к школе" 6+ (Арт. ИН-7290)</t>
  </si>
  <si>
    <t>ИН-7290</t>
  </si>
  <si>
    <t>4680088472904</t>
  </si>
  <si>
    <t>В электровикторине "Подготовка к школе"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Особенности: 280 вопросов, 10 карточек, 10 тем, система электронного контроля (свет и звук), обучение дорожных знаков, повторение счёта, ознакомление со сталицами, развитие логики и внимании. Размер коробки: 39х25х4 см. Возрастное ограничение: 6+.</t>
  </si>
  <si>
    <t>153221</t>
  </si>
  <si>
    <t>Электронная Викторина "Учим азбуку и счет" 4+ (Арт. ИН-7295)</t>
  </si>
  <si>
    <t>ИН-7295</t>
  </si>
  <si>
    <t>4680088472959</t>
  </si>
  <si>
    <t>В электровикторине "Учим азбуку и счет"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Особенности: 280 вопросов, 10 карточек, 10 тем, система электронного контроля (звук и свет), чтение слов, повторение счёта, тренировка логики и внимательности. Размер коробки: 39х25х4 см. Возрастное ограничение: 4+.</t>
  </si>
  <si>
    <t>04. ИГРЫ ДЛЯ ВЕЧЕРИНОК</t>
  </si>
  <si>
    <t>ТВИСТ (игра в коробке для компании друзей)</t>
  </si>
  <si>
    <t>084370</t>
  </si>
  <si>
    <t>СУПЕР-ТВИСТ + КРОКОПАТИ + МАФИЯ (Арт. ИР-5474)</t>
  </si>
  <si>
    <t>ИР-5474</t>
  </si>
  <si>
    <t>4665299654745</t>
  </si>
  <si>
    <t>Теперь любимые игры в одной коробке! Словесная игра "Крокодил", командная ролевая игра "Мафия", весёлая игра на гибкость "Супер-Твист" - гарантированное веселье для Вас и Ваших друзей. Произведено в России. Возрастное ограничение: 12+.</t>
  </si>
  <si>
    <t>05. КАРТОЧНЫЕ ИГРЫ</t>
  </si>
  <si>
    <t>КАРТОЧНЫЕ ИГРЫ ДЛЯ ВСЕЙ СЕМЬИ</t>
  </si>
  <si>
    <t>183275</t>
  </si>
  <si>
    <t>Dooblio "Космос"  (60 карт) (Арт. ИН-3257)</t>
  </si>
  <si>
    <t>ИН-3257</t>
  </si>
  <si>
    <t>4620129732574</t>
  </si>
  <si>
    <t>Это простая и захватывающая игра на внимание, которая познакомит вас с планетами, звёздами, спутниками и всем тем, что находится в космосе! Внутри ждут карты с уникальными картинками, везде есть общие элементы. Ищите совпадения быстрее всех и побеждайте! В компекте: 60 круглых карт. Возрастное ограничение: 6+.</t>
  </si>
  <si>
    <t>161393</t>
  </si>
  <si>
    <t>КАРТОДИЛ. 100 карточек Арт. ИН-2749</t>
  </si>
  <si>
    <t>ИН-2749</t>
  </si>
  <si>
    <t>4610144827492</t>
  </si>
  <si>
    <t>Игра «Крокодил» способна развеселить абсолютно любую компанию, независимо от ее возраста и взглядов, в ней раскрываются актерские способности и смекалка игроков. Стоит только начать играть, как у всех участников появляются азарт и небывалый задор в глазах. Это отличное развлечение для любого праздника или посиделок дома в кругу семьи и друзей. В набор входят 100 карточек из плотного картона, упакованных в компактную коробку, благодаря чему игру удобно брать с собой в гости или в дорогу. Возрастное ограничение: 6+.</t>
  </si>
  <si>
    <t>154734</t>
  </si>
  <si>
    <t>ФАНТЫ. В дорогу (Арт. ИН-8742)</t>
  </si>
  <si>
    <t>ИН-8742</t>
  </si>
  <si>
    <t>4680088487427</t>
  </si>
  <si>
    <t>Фанты — это идеальная семейная словесная настольная игра для детей и взрослых, сочетающая в себе игровое развлечение и обучение не только в часы досуга, но и в дороге. Включайте фантазию и сообразительность! В набор входит 100 карточек с оригинальными заданиями и правила. Предназначена для детей от 4 лет.</t>
  </si>
  <si>
    <t>154731</t>
  </si>
  <si>
    <t>ФАНТЫ. Развивашки (Арт. ИН-8741)</t>
  </si>
  <si>
    <t>ИН-8741</t>
  </si>
  <si>
    <t>4680088487410</t>
  </si>
  <si>
    <t>Фанты — это идеальная семейная словесная настольная игра для детей и взрослых, сочетающая в себе игровое развлечение и обучение, специально созданная для молодых мам и их детей. Эта увлекательная и развивающая игра подходит для детей от 5 лет и старше, а также для подростков и взрослых, и будет особенно интересна в школе и на детских праздниках. Комплект "ФАНТЫ. Развивашки" включает 100 ярких карточек с познавательными заданиями, правилами и правильными ответами. Ребёнок сможет угадывать, выполнять задания и соревноваться с друзьями, в то же время тренируя свою реакцию и логику.</t>
  </si>
  <si>
    <t>КАРТОЧНЫЕ ОБУЧАЮЩИЕ ИГРЫ</t>
  </si>
  <si>
    <t>181468</t>
  </si>
  <si>
    <t>Буквы и слоги (ИН-9424)</t>
  </si>
  <si>
    <t>ИН-9424</t>
  </si>
  <si>
    <t>4620129704243</t>
  </si>
  <si>
    <t>«Буквы и слоги» - обучающая настольная игра. Благодаря 4 различным её разнообразным весёлым вариантам малыш разовьёт внимание, реакцию, сообразительность, научится быстро подбирать слоги, буквы и составлять разнообразные слова.
Состав игры: 54 карточки (109х74 мм), правила игры 4 игры в 1! Возраст: 3+. Количество игроков: 1+. Время игры: 15+.</t>
  </si>
  <si>
    <t>181451</t>
  </si>
  <si>
    <t>Весёлые головоломки (ИН-3417)</t>
  </si>
  <si>
    <t>ИН-3417</t>
  </si>
  <si>
    <t>4620129704175</t>
  </si>
  <si>
    <t>«Весёлые головоломки» - настольная карточная игра. Получите больше очков, чем другие игроки, проявляя смекалку и реакцию в 4 разнообразных вариантах решения ребусов.
Состав игры: 54 карточки (109х74 мм), правила игры 4 игры в 1! Возраст: 3+. Количество игроков: 1+. Время игры: 15+.</t>
  </si>
  <si>
    <t>181466</t>
  </si>
  <si>
    <t>Город профессий  (ИН-9423)</t>
  </si>
  <si>
    <t>ИН-9423</t>
  </si>
  <si>
    <t>4620129704236</t>
  </si>
  <si>
    <t>«Город профессий» - это не одна игра, а целых четыре, каждая из которых не только научит ребят, как называются те или иные профессии и какими инструментами пользуются их представители, но и разовьёт логику, реакцию и ассоциативное мышление.
Состав игры: 54 карточки (109х74 мм), правила игры 4 игры в 1! Возраст: 3+. Количество игроков: 2+. Время игры: 15+.</t>
  </si>
  <si>
    <t>181458</t>
  </si>
  <si>
    <t>Неправильные глаголы (ИН-3419)</t>
  </si>
  <si>
    <t>ИН-3419</t>
  </si>
  <si>
    <t>4620129704199</t>
  </si>
  <si>
    <t>В английском языке есть группа глаголов, чьи формы прошедшего времени являются исключениями по отношению к общему грамматическому правилу их формирования. Такие глаголы и их соответствующие формы следует заучивать наизусть. Игра «Английские неправильные глаголы» поможет любому быстро и в доступной форме выучить наиболее популярные неправильные глаголы.
Состав игры: 54 карточки (109х74 мм), правила игры 4 игры в 1! Возраст: 3+. Количество игроков: 7+. Время игры: 15+.</t>
  </si>
  <si>
    <t>181473</t>
  </si>
  <si>
    <t>Рассказы по картинкам (ИН-9425)</t>
  </si>
  <si>
    <t>ИН-9425</t>
  </si>
  <si>
    <t>4620129704250</t>
  </si>
  <si>
    <t>«Рассказы по картинкам» - обучающая игра, которая в лёгкой и увлекательной форме познакомит ребёнка с самыми известными сказками, научит его сочинять свои, разовьёт логическое мышление, реакцию и способность проводить ассоциации.
Состав игры: 54 карточки (109х74 мм), правила игры 4 игры в 1! Возраст: 3+. Количество игроков: 2+. Время игры: 15+.</t>
  </si>
  <si>
    <t>181465</t>
  </si>
  <si>
    <t>Учим цифры и счёт  (ИН-9422)</t>
  </si>
  <si>
    <t>ИН-9422</t>
  </si>
  <si>
    <t>4620129704229</t>
  </si>
  <si>
    <t>«Учим цифры и счёт» - обучающая настольная игра. Она познакомит ребёнка и с простыми математическими действиями, такими как сложение и вычитание, так и с теми, которые посложнее - умножение и деление. Кроме того малыш узнает понятия «больше» и «меньше», научится соотносить названия цифр с их изображениями, а также поймёт, как показывать их на пальцах, и узнает, как же определить, сколько забавных зверюшек прячется на карточках.
Состав игры:
54 карточки (109х74 мм), правила игры 5 игр в 1! Возраст: 3+. Количество игроков: 1+. Время игры: 15+.</t>
  </si>
  <si>
    <t>05. НАСТОЛЬНЫЕ ЭКШН ИГРЫ</t>
  </si>
  <si>
    <t>ЭКШН ИГРЫ</t>
  </si>
  <si>
    <t>197685</t>
  </si>
  <si>
    <t>Игра наст."Детективная схема"(29,5х29,5х4,5)(1игр.поле,12меток детк.,40колец,54карт.)(Арт.Y25458003)</t>
  </si>
  <si>
    <t>Y25458003</t>
  </si>
  <si>
    <t>4670159003014</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</si>
  <si>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"Детективная схема"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29,5х29,5х4,5 см. В комплекте: 1 игровое поле,12 меток,40 колец, 54 карточки. В коробке.</t>
  </si>
  <si>
    <t>197680</t>
  </si>
  <si>
    <t>Игра наст."Цвето-табло"(21х20,5х4,6 см)(2 игр.диска,1 колокол,30 карт.,16 кружков)(Арт. Y25458026)</t>
  </si>
  <si>
    <t>Y25458026</t>
  </si>
  <si>
    <t>4670159002963</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</si>
  <si>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"Цвето-табло"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21х20,5х4,6 см. В комплекте: 2 игровых диска,1 колокол,30 карточек,16 кружков. В коробке.</t>
  </si>
  <si>
    <t>197674</t>
  </si>
  <si>
    <t>Игра настольная "Спорт игра"(21х20,5х4,6)(разм. игр.поля 37х27, 4 крышки,1 кубик) ( Арт. Y25458047)</t>
  </si>
  <si>
    <t>Y25458047</t>
  </si>
  <si>
    <t>4670159002925</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</si>
  <si>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Инструкция к игре:
1. Собрать игровые блоги и выбрать себе цвет для старта.
2. Первый игрок бросает кубик и делает столько ходов, сколько выпало на кубике, на картинке будет написано какое упражнение вам необходимо сделать.
3. Затем вращайте стрелку, вам выпадет еще одно одно действия (повторение упражнения столько раз сколько написано, бросать кубик еще раз, перейти на клетку вперед, вернуться на два шага назад или же снова стать на старт).
Настольная игра "Спорт игра"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игрового поля: 37х27 см. В комплекте: 4 крышки,1 кубик. В коробке.</t>
  </si>
  <si>
    <t>197686</t>
  </si>
  <si>
    <t>Игра настольная "Угадайка"(1 игр.диск,32 карт.) ( Арт. Y25458035)</t>
  </si>
  <si>
    <t>Y25458035</t>
  </si>
  <si>
    <t>4670159003021</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</si>
  <si>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Инструкция к игре:
1. Соберите игровое поле с зеркалом и положите карточки картинкой вниз в центре стола.
2. Первый игрок кладет карточку (не подглядывая) на стержень игрового поля с зеркалом и крутит один раз.
3. Игроки должны угадать изображение на карточке по отражению в зеркале. Кто угадал больше всего карточек, тот и выиграл. Настольная игра "Угадайка" развивает зрительную память, внимание, сообразительность, логику,  воображение и образное мышление, тем самым оказывают полезное влияние на ребенка. В комплекте: 1 игровой диск, 32 карточки. В коробке.</t>
  </si>
  <si>
    <t>200991</t>
  </si>
  <si>
    <t>Настольная игра. Игромания. Брызгающая акула (26,5х7,8х26,5см) ( Арт. Y18723216)</t>
  </si>
  <si>
    <t>Y18723216</t>
  </si>
  <si>
    <t>4670159023296</t>
  </si>
  <si>
    <t>«Брызгающая акула» – это веселая динамичная игра, которая порадует всех участников и родителей. Суть игры - доставать из пасти морского жителя зубы. Если сделать это неаккуратно, то акула выпустит струю воды.  Игра продолжается до тех пор, пока у акулы не будут вырваны все зубы, а победителем становится тот, то соберет больше акульих зубов. Игра развивает внимание, мелкую моторику и логическое мышление. Размер: 26,5х7,8х26,5см. В коробке.</t>
  </si>
  <si>
    <t>200989</t>
  </si>
  <si>
    <t>Настольная игра. Копилка. Динозавр (27х12,8х27см) ( Арт. Y18723218)</t>
  </si>
  <si>
    <t>Y18723218</t>
  </si>
  <si>
    <t>4670159023272</t>
  </si>
  <si>
    <t>Настольная игра "Копилка. Динозавр" раасчитана на 2-4 игрока и придется по душе взрослым и детям! Правила довольно просты: игрокам по очереди нужно вращать стрелку, располеженную в центре игрового поля для выбора действия, если стрелка указывает на монетку в копилке, ее нужно закинуть в "копилку- динозавр", если молоток, то нужно ударить молоточком по кнопке на динозавре, копилка расколется на пополам и приз ваш! Выигрывает тот, кто больше соберет монеток. Размер: 27х12,8х27см. В коробке.</t>
  </si>
  <si>
    <t>233138</t>
  </si>
  <si>
    <t>Развивающая настольная игра "Динозаврики" 50,2х17,2х18см (арт.Y24961067)</t>
  </si>
  <si>
    <t>Y24961067</t>
  </si>
  <si>
    <t>4670159188773</t>
  </si>
  <si>
    <t>Развивающая настольная игра Динозаврики" - это увлекательное путешествие в мир древних существ! Эта игра поможет вашему ребенку развить логическое мышление, воображение и мелкую моторику рук. Игра подходит для детей от 3 лет и старше. Подарите своему ребенку возможность окунуться в увлекательный мир динозавров. Размер игры: 502х172х180 мм. В коробке.</t>
  </si>
  <si>
    <t>06. ТВОРЧЕСТВО (мозаика, аппликации)</t>
  </si>
  <si>
    <t>02. ХОЛСТЫ ДЛЯ РИСОВАНИЯ С КРАСКАМИ</t>
  </si>
  <si>
    <t>02. Холсты для рисования на картоне</t>
  </si>
  <si>
    <t>238702</t>
  </si>
  <si>
    <t>Набор холстов на картоне. 40х50 см (хлопок, 2шт в наборе) (Арт. Х-1807)</t>
  </si>
  <si>
    <t>Х-1807</t>
  </si>
  <si>
    <t>4670159217817</t>
  </si>
  <si>
    <t>Набор холстов на картоне представляет собой набор высококачественных холстов, выполненных на прочной картонной основе. Они идеально подходят для рисования маслом, акрилом или другими видами красок. Этот набор позволит вам создавать красивые произведения и показать свои творческие способности. Размер: 40х50 см. Материал: хлопок, картон. В наборе 2 шт. Упаковка: плёнка, стикер, картонный уголок. Плотность холста: 280г/м2. Толщина холста: 3 мм. Холсты покрыты двумя слоями акрилового грунта.</t>
  </si>
  <si>
    <t>07.Холсты с красками 15х15 см (7 акриловых красок по 2 мл)</t>
  </si>
  <si>
    <t>210993</t>
  </si>
  <si>
    <t>Холст с красками 15х15 см. Розовый единорог (Арт. Х-7421)</t>
  </si>
  <si>
    <t>Х-7421</t>
  </si>
  <si>
    <t>4670159074212</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</si>
  <si>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комплекте: холст, акриловые краски. Размер: 15х15 см.</t>
  </si>
  <si>
    <t>12. Холсты с красками 20х20 см по номерам (в коробке)</t>
  </si>
  <si>
    <t>Детские</t>
  </si>
  <si>
    <t>Малыши животные</t>
  </si>
  <si>
    <t>237219</t>
  </si>
  <si>
    <t>Холст с красками 20х20 по номер. в кор "Малыши-животные" (16цв) Красочная обезьянка (арт. Х-0634)</t>
  </si>
  <si>
    <t>Х-0634</t>
  </si>
  <si>
    <t>4670159206118</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</si>
  <si>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20х20 см. Материал: хлопок, пластик, дерево, полимерный материал (акрил), металл, бумага. Упаковка: коробка. Количество цветов: 14 шт.</t>
  </si>
  <si>
    <t>Остатки маркируем - Новинки не маркируем</t>
  </si>
  <si>
    <t>244829</t>
  </si>
  <si>
    <t>Холст с красками 20х20 по номер. в кор "Малыши-животные" (16цв) Красочный лемур (арт.Х-6304)</t>
  </si>
  <si>
    <t>Х-6304</t>
  </si>
  <si>
    <t>4640163456571</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</si>
  <si>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20х20 см. Материал: хлопок, пластик, дерево, полимерный материал (акрил), металл, бумага. Упаковка: коробка. Количество цветов: 16 шт.</t>
  </si>
  <si>
    <t>18.Холсты с красками 22х30 см по номерам (в коробке)</t>
  </si>
  <si>
    <t>ДЕТСКИЕ</t>
  </si>
  <si>
    <t>213240</t>
  </si>
  <si>
    <t>Холст с красками 22х30 по номер. в кор. (17цв.) Любознательный кот (Арт. Х-4013)</t>
  </si>
  <si>
    <t>Х-4013</t>
  </si>
  <si>
    <t>4670159090137</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</si>
  <si>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17 акриловых красок. Размер: 22х30 см.</t>
  </si>
  <si>
    <t>24.Холсты с красками 30х40 см по номерам (в коробке)</t>
  </si>
  <si>
    <t xml:space="preserve">  ТМ Джаззл (4 кисти+клинья)</t>
  </si>
  <si>
    <t>ЦВЕТЫ И НАТЮРМОРТЫ</t>
  </si>
  <si>
    <t>225176</t>
  </si>
  <si>
    <t>Холст с красками 30х40 см по номер. Свежесть (Арт. 112364) Джаззл</t>
  </si>
  <si>
    <t>112364</t>
  </si>
  <si>
    <t>4670159154020</t>
  </si>
  <si>
    <t>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Размер: 30х40 см. Возрастное ограничение: 14+. Продукция со сроком годности. Материал: хлопок, пластик, дерево, полимерный материал (акрил), металл, бумага. В коробке.</t>
  </si>
  <si>
    <t>223031</t>
  </si>
  <si>
    <t>Холст с красками 30х40 см по номерам (в коробке) (30цв.) Нежное небо Венеции (Арт.Х-4134)</t>
  </si>
  <si>
    <t>Х-4134</t>
  </si>
  <si>
    <t>4670159141020</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</si>
  <si>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 Материал: хлопок, пластик, дерево, полимерный материал (акрил), металл, бумага. Упаковка: коробка.</t>
  </si>
  <si>
    <t>223049</t>
  </si>
  <si>
    <t>Холст с красками 30х40 см по номерам (в коробке) (30цв.) Тропический морской пейзаж (Арт.Х-4147)</t>
  </si>
  <si>
    <t>Х-4147</t>
  </si>
  <si>
    <t>4670159141150</t>
  </si>
  <si>
    <t>ДЕВУШКИ</t>
  </si>
  <si>
    <t>223055</t>
  </si>
  <si>
    <t>Холст с красками 30х40 см по номерам (в коробке) (30цв.) Поп-арт девушка (Арт.Х-4149)</t>
  </si>
  <si>
    <t>Х-4149</t>
  </si>
  <si>
    <t>4670159141174</t>
  </si>
  <si>
    <t>199072</t>
  </si>
  <si>
    <t>Холст с красками 30х40 см. Веселые котята на столе. ( Арт. ХК-0901)</t>
  </si>
  <si>
    <t>ХК-0901</t>
  </si>
  <si>
    <t>4670159009016</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</si>
  <si>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не требуют смешивания.
3. Кисти - з шт.
4. Фурнитура для крепления картины на стене.
5. Инструкция со схемой рисунка. Размер: 30х40 см.</t>
  </si>
  <si>
    <t>170498</t>
  </si>
  <si>
    <t>Холст с красками 30х40 см. по номерам (20цв.) Собачка и котёнок в деревянном корытце ( Арт. ХК-6615)</t>
  </si>
  <si>
    <t>ХК-6615</t>
  </si>
  <si>
    <t>4610144866156</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</si>
  <si>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(20 шт.), не требуют смешивания.
3. Кисти - з шт.
4. Фурнитура для крепления картины на стене.
5. Инструкция со схемой рисунка. Размер: 30х40 см.</t>
  </si>
  <si>
    <t>ПЕЙЗАЖИ</t>
  </si>
  <si>
    <t>223108</t>
  </si>
  <si>
    <t>Холст с красками 30х40 см по номерам (в коробке) (30цв.) Месяц над водой (Арт.Х-4186)</t>
  </si>
  <si>
    <t>Х-4186</t>
  </si>
  <si>
    <t>4670159141549</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</si>
  <si>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t>
  </si>
  <si>
    <t>168857</t>
  </si>
  <si>
    <t>Холст с красками 30х40 см по номерам (в коробке). (20 цв.) Небольшое поселение у Альп.( Арт.ХК-6284)</t>
  </si>
  <si>
    <t>ХК-6284</t>
  </si>
  <si>
    <t>4610144862844</t>
  </si>
  <si>
    <t>РАЗНОЕ</t>
  </si>
  <si>
    <t>223127</t>
  </si>
  <si>
    <t>Холст с красками 30х40 см по номерам (в коробке) (30цв.) Дух Будды (Арт.Х-4198)</t>
  </si>
  <si>
    <t>Х-4198</t>
  </si>
  <si>
    <t>4670159141662</t>
  </si>
  <si>
    <t>223128</t>
  </si>
  <si>
    <t>Холст с красками 30х40 см по номерам (в коробке) (30цв.) Поп-арт мужчина (Арт.Х-4199)</t>
  </si>
  <si>
    <t>Х-4199</t>
  </si>
  <si>
    <t>4670159141679</t>
  </si>
  <si>
    <t>223129</t>
  </si>
  <si>
    <t>Холст с красками 30х40 см по номерам (в коробке) (30цв.) Страстные объятия (Арт.Х-4200)</t>
  </si>
  <si>
    <t>Х-4200</t>
  </si>
  <si>
    <t>4670159141686</t>
  </si>
  <si>
    <t>28.Холсты с красками 40х40 см по номерам (в коробке)</t>
  </si>
  <si>
    <t>Ангелы и фентази</t>
  </si>
  <si>
    <t>225501</t>
  </si>
  <si>
    <t>Холст с красками 40х40 см по номерам (в коробке) (30 цв.) Грустный ангел (арт. Х-5600)</t>
  </si>
  <si>
    <t>Х-5600</t>
  </si>
  <si>
    <t>4670159156734</t>
  </si>
  <si>
    <t>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(30 цветов, не требуют смешивания), кисти 3 шт, фурнитура для крепления картины на стене, инструкция со схемой рисунка. Размер: 40х40 см. Возрастное ограничение: 14+. В коробке.</t>
  </si>
  <si>
    <t>Аниме</t>
  </si>
  <si>
    <t>225503</t>
  </si>
  <si>
    <t>Холст с красками 40х40 см по номерам (в коробке) (30 цв.) Девочка на природе (арт. Х-5602)</t>
  </si>
  <si>
    <t>Х-5602</t>
  </si>
  <si>
    <t>4670159156758</t>
  </si>
  <si>
    <t>225507</t>
  </si>
  <si>
    <t>Холст с красками 40х40 см по номерам (в коробке) (30 цв.) Девушка в чёрном (арт. Х-5606)</t>
  </si>
  <si>
    <t>Х-5606</t>
  </si>
  <si>
    <t>4670159156796</t>
  </si>
  <si>
    <t>225504</t>
  </si>
  <si>
    <t>Холст с красками 40х40 см по номерам (в коробке) (30 цв.) Кукольная девушка (арт. Х-5603)</t>
  </si>
  <si>
    <t>Х-5603</t>
  </si>
  <si>
    <t>4670159156765</t>
  </si>
  <si>
    <t>225506</t>
  </si>
  <si>
    <t>Холст с красками 40х40 см по номерам (в коробке) (30 цв.) Радостные друзья (арт. Х-5605)</t>
  </si>
  <si>
    <t>Х-5605</t>
  </si>
  <si>
    <t>4670159156789</t>
  </si>
  <si>
    <t>Город</t>
  </si>
  <si>
    <t>225513</t>
  </si>
  <si>
    <t>Холст с красками 40х40 см по номерам (в коробке) (30 цв.) Прогулка по Амстердаму (арт. Х-5612)</t>
  </si>
  <si>
    <t>Х-5612</t>
  </si>
  <si>
    <t>4670159156857</t>
  </si>
  <si>
    <t>225514</t>
  </si>
  <si>
    <t>Холст с красками 40х40 см по номерам (в коробке) (30 цв.) Яркий вид на Гальштат (арт. Х-5613)</t>
  </si>
  <si>
    <t>Х-5613</t>
  </si>
  <si>
    <t>4670159156864</t>
  </si>
  <si>
    <t>Девушки</t>
  </si>
  <si>
    <t>225567</t>
  </si>
  <si>
    <t>Холст с красками 40х40 см по номерам (в коробке) (30 цв.) Девушка с клубникой (арт. Х-5618)</t>
  </si>
  <si>
    <t>Х-5618</t>
  </si>
  <si>
    <t>4670159156918</t>
  </si>
  <si>
    <t>Животные</t>
  </si>
  <si>
    <t>225598</t>
  </si>
  <si>
    <t>Холст с красками 40х40 см по номерам (в коробке) (30 цв.) Разноцветная сова (арт. Х-5630)</t>
  </si>
  <si>
    <t>Х-5630</t>
  </si>
  <si>
    <t>4670159157038</t>
  </si>
  <si>
    <t>225580</t>
  </si>
  <si>
    <t>Холст с красками 40х40 см по номерам (в коробке) (30 цв.) Тигр на фоне неба (арт. Х-5621)</t>
  </si>
  <si>
    <t>Х-5621</t>
  </si>
  <si>
    <t>4670159156949</t>
  </si>
  <si>
    <t>Пейзажи</t>
  </si>
  <si>
    <t>225623</t>
  </si>
  <si>
    <t>Холст с красками 40х40 см по номерам (в коробке) (30 цв.) В родных краях (арт. Х-5635)</t>
  </si>
  <si>
    <t>Х-5635</t>
  </si>
  <si>
    <t>4670159157083</t>
  </si>
  <si>
    <t>225632</t>
  </si>
  <si>
    <t>Холст с красками 40х40 см по номерам (в коробке) (30 цв.) Хижина в лесу (арт. Х-5639)</t>
  </si>
  <si>
    <t>Х-5639</t>
  </si>
  <si>
    <t>4670159157120</t>
  </si>
  <si>
    <t>Тренды</t>
  </si>
  <si>
    <t>225637</t>
  </si>
  <si>
    <t>Холст с красками 40х40 см по номерам (в коробке) (30 цв.) Девушка в Питере (арт. Х-5643)</t>
  </si>
  <si>
    <t>Х-5643</t>
  </si>
  <si>
    <t>4670159157168</t>
  </si>
  <si>
    <t>225639</t>
  </si>
  <si>
    <t>Холст с красками 40х40 см по номерам (в коробке) (30 цв.) Космическая девушка (арт. Х-5644)</t>
  </si>
  <si>
    <t>Х-5644</t>
  </si>
  <si>
    <t>4670159157175</t>
  </si>
  <si>
    <t>225654</t>
  </si>
  <si>
    <t>Холст с красками 40х40 см по номерам (в коробке) (30 цв.) Красный зонт (арт. Х-5650)</t>
  </si>
  <si>
    <t>Х-5650</t>
  </si>
  <si>
    <t>4670159157236</t>
  </si>
  <si>
    <t>225646</t>
  </si>
  <si>
    <t>Холст с красками 40х40 см по номерам (в коробке) (30 цв.) Лапки-царапки (арт. Х-5647)</t>
  </si>
  <si>
    <t>Х-5647</t>
  </si>
  <si>
    <t>4670159157205</t>
  </si>
  <si>
    <t>225643</t>
  </si>
  <si>
    <t>Холст с красками 40х40 см по номерам (в коробке) (30 цв.) Портрет лисы (арт. Х-5645)</t>
  </si>
  <si>
    <t>Х-5645</t>
  </si>
  <si>
    <t>4670159157182</t>
  </si>
  <si>
    <t>225650</t>
  </si>
  <si>
    <t>Холст с красками 40х40 см по номерам (в коробке) (30 цв.) Рисунок влюблённых (арт. Х-5648)</t>
  </si>
  <si>
    <t>Х-5648</t>
  </si>
  <si>
    <t>4670159157212</t>
  </si>
  <si>
    <t>30.Холсты с красками 40х50 см по номерам в коробке</t>
  </si>
  <si>
    <t>АНГЕЛЫ И ФЭНТЕЗИ</t>
  </si>
  <si>
    <t>223245</t>
  </si>
  <si>
    <t>Холст с красками 40х50 см по номерам (в коробке) (30цв.) Большие крылья (Арт.Х-4569)</t>
  </si>
  <si>
    <t>Х-4569</t>
  </si>
  <si>
    <t>4670159145691</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</si>
  <si>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30 цв.), кисти (3 шт.), фурнитура для крепления картины на стене, инструкция со схемой рисунка. Размер: 40х50 см.</t>
  </si>
  <si>
    <t>АНИМЕ</t>
  </si>
  <si>
    <t>223254</t>
  </si>
  <si>
    <t>Холст с красками 40х50 см по номерам (в коробке) (30цв.) Девушка в кимоно (Арт.Х-4576)</t>
  </si>
  <si>
    <t>Х-4576</t>
  </si>
  <si>
    <t>4670159145769</t>
  </si>
  <si>
    <t>223252</t>
  </si>
  <si>
    <t>Холст с красками 40х50 см по номерам (в коробке) (30цв.) Девушка в ярких цветах (Арт.Х-4575)</t>
  </si>
  <si>
    <t>Х-4575</t>
  </si>
  <si>
    <t>4670159145752</t>
  </si>
  <si>
    <t>211742</t>
  </si>
  <si>
    <t>Холст с красками 40х50см по номерам (в коробке)(24цв) Красноволосая девочка с крыльями (Арт. Х-7551)</t>
  </si>
  <si>
    <t>Х-7551</t>
  </si>
  <si>
    <t>4670159075516</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</si>
  <si>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24 цв.), кисти (3 шт.), фурнитура для крепления картины на стене, инструкция со схемой рисунка. Размер: 40х50 см.</t>
  </si>
  <si>
    <t>223273</t>
  </si>
  <si>
    <t>Холст с красками 40х50 см по номерам (в коробке) (30цв.) Шикарная девушка (Арт.Х-4592)</t>
  </si>
  <si>
    <t>Х-4592</t>
  </si>
  <si>
    <t>4670159145929</t>
  </si>
  <si>
    <t>193196</t>
  </si>
  <si>
    <t xml:space="preserve"> Холст с красками 40х50 см по номерам. (24цв) Хищная красота. ( Арт. ХК-8011)</t>
  </si>
  <si>
    <t>ХК-8011</t>
  </si>
  <si>
    <t>4620129780117</t>
  </si>
  <si>
    <t>212018</t>
  </si>
  <si>
    <t>Холсты с красками 40х50 см по номерам (в коробке) (24 цв.) ПРИНЦЕССА ЛЕСА (Арт. ХК-6894)</t>
  </si>
  <si>
    <t>ХК-6894</t>
  </si>
  <si>
    <t>4670159048947</t>
  </si>
  <si>
    <t>ТРЕНДЫ</t>
  </si>
  <si>
    <t>223321</t>
  </si>
  <si>
    <t>Холст с красками 40х50 см по номерам (в коробке) (30цв.) Влюбленный Париж (Арт.Х-4626)</t>
  </si>
  <si>
    <t>Х-4626</t>
  </si>
  <si>
    <t>4670159146261</t>
  </si>
  <si>
    <t>223322</t>
  </si>
  <si>
    <t>Холст с красками 40х50 см по номерам (в коробке) (30цв.) Уют в мелочах (Арт.Х-4627)</t>
  </si>
  <si>
    <t>Х-4627</t>
  </si>
  <si>
    <t>4670159146278</t>
  </si>
  <si>
    <t>33.Холсты с красками 40х60 см по номерам в коробке</t>
  </si>
  <si>
    <t>230512</t>
  </si>
  <si>
    <t>Холст с красками 40х60 см по номерам (в коробке) (30 цв.) Большие крылья  (арт. Х-7923)</t>
  </si>
  <si>
    <t>Х-7923</t>
  </si>
  <si>
    <t>4670159178545</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</si>
  <si>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(30 цветов, не требуют смешивания), кисти 3 шт, фурнитура для крепления картины на стене, инструкция со схемой рисунка. Размер: 40х60 см. В коробке.</t>
  </si>
  <si>
    <t>230506</t>
  </si>
  <si>
    <t>Холст с красками 40х60 см по номерам (в коробке) (30 цв.) Девушка с одуванчиком  (арт. Х-7918)</t>
  </si>
  <si>
    <t>Х-7918</t>
  </si>
  <si>
    <t>4670159178491</t>
  </si>
  <si>
    <t>230488</t>
  </si>
  <si>
    <t>Холст с красками 40х60 см по номерам (в коробке) (30 цв.) Весенняя Венеция  (арт. Х-7917)</t>
  </si>
  <si>
    <t>Х-7917</t>
  </si>
  <si>
    <t>4670159178484</t>
  </si>
  <si>
    <t>230481</t>
  </si>
  <si>
    <t>Холст с красками 40х60 см по номерам (в коробке) (30 цв.) Осенний Нью-Йорк  (арт. Х-7913)</t>
  </si>
  <si>
    <t>Х-7913</t>
  </si>
  <si>
    <t>4670159178446</t>
  </si>
  <si>
    <t>230463</t>
  </si>
  <si>
    <t>Холст с красками 40х60 см по номерам (в коробке) (30 цв.) Девушка в красках (арт. Х-7910)</t>
  </si>
  <si>
    <t>Х-7910</t>
  </si>
  <si>
    <t>4670159178415</t>
  </si>
  <si>
    <t>230497</t>
  </si>
  <si>
    <t>Холст с красками 40х60 см по номерам (в коробке) (30 цв.) Милый енот  (арт. Х-7915)</t>
  </si>
  <si>
    <t>Х-7915</t>
  </si>
  <si>
    <t>4670159178460</t>
  </si>
  <si>
    <t>230501</t>
  </si>
  <si>
    <t>Холст с красками 40х60 см по номерам (в коробке) (30 цв.) Таинственный леопард  (арт. Х-7921)</t>
  </si>
  <si>
    <t>Х-7921</t>
  </si>
  <si>
    <t>4670159178521</t>
  </si>
  <si>
    <t>230504</t>
  </si>
  <si>
    <t>Холст с красками 40х60 см по номерам (в коробке) (30 цв.) Красочный кот  (арт. Х-7919)</t>
  </si>
  <si>
    <t>Х-7919</t>
  </si>
  <si>
    <t>4670159178507</t>
  </si>
  <si>
    <t>230503</t>
  </si>
  <si>
    <t>Холст с красками 40х60 см по номерам (в коробке) (30 цв.) Танец балерины  (арт. Х-7916)</t>
  </si>
  <si>
    <t>Х-7916</t>
  </si>
  <si>
    <t>4670159178477</t>
  </si>
  <si>
    <t>05. ХОЛСТЫ ДЛЯ РИСОВАНИЯ С ЧЕРНЫМ ФОНОМ</t>
  </si>
  <si>
    <t>01. Холсты с красками 30х40 см по номерам (в коробке)</t>
  </si>
  <si>
    <t>240233</t>
  </si>
  <si>
    <t>Холст с красками 30х40 см по номерам (в коробке) (24цв.) Яркие губы (арт. Х-7108)</t>
  </si>
  <si>
    <t>Х-7108</t>
  </si>
  <si>
    <t>4670159171089</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</si>
  <si>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черный холст, акриловые краски, три кисти, крепления для картины, инструкция со схемой рисунка. Размер: 30х40 см. Материал: хлопок, пластик, дерево, полимерный материал (акрил), металл, бумага. В коробке.</t>
  </si>
  <si>
    <t>240229</t>
  </si>
  <si>
    <t>Холст с красками 30х40 см по номерам (в коробке) (29цв.) Бабочка на розе (арт. Х-7104)</t>
  </si>
  <si>
    <t>Х-7104</t>
  </si>
  <si>
    <t>4670159171041</t>
  </si>
  <si>
    <t>240227</t>
  </si>
  <si>
    <t>Холст с красками 30х40 см по номерам (в коробке) (30цв.) Олень в лесу (арт. Х-7102)</t>
  </si>
  <si>
    <t>Х-7102</t>
  </si>
  <si>
    <t>4670159171027</t>
  </si>
  <si>
    <t>240232</t>
  </si>
  <si>
    <t>Холст с красками 30х40 см по номерам (в коробке) (30цв.) Прекрасный мир (арт. Х-7107)</t>
  </si>
  <si>
    <t>Х-7107</t>
  </si>
  <si>
    <t>4670159171072</t>
  </si>
  <si>
    <t>240225</t>
  </si>
  <si>
    <t>Холст с красками 30х40 см по номерам (в коробке) (30цв.) Притаившийся тигр (арт. Х-7100)</t>
  </si>
  <si>
    <t>Х-7100</t>
  </si>
  <si>
    <t>4670159171003</t>
  </si>
  <si>
    <t>240231</t>
  </si>
  <si>
    <t>Холст с красками 30х40 см по номерам (в коробке) (30цв.) Сердце из цветов (Х-7106)</t>
  </si>
  <si>
    <t>Х-7106</t>
  </si>
  <si>
    <t>4670159171065</t>
  </si>
  <si>
    <t>02. Холсты с красками 40х50 см по номерам (в коробке)</t>
  </si>
  <si>
    <t>240237</t>
  </si>
  <si>
    <t>Холст с красками 40х50 см по номерам (в коробке) (16цв.) Красочный кит (арт. Х-7112)</t>
  </si>
  <si>
    <t>Х-7112</t>
  </si>
  <si>
    <t>4670159171126</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</si>
  <si>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черный холст, акриловые краски, три кисти, крепления для картины, инструкция со схемой рисунка. Размер: 40х50 см. Материал: хлопок, пластик, дерево, полимерный материал (акрил), металл, бумага. В коробке.</t>
  </si>
  <si>
    <t>240241</t>
  </si>
  <si>
    <t>Холст с красками 40х50 см по номерам (в коробке) (24цв.) Бабочки над цветами (арт. Х-7115)</t>
  </si>
  <si>
    <t>Х-7115</t>
  </si>
  <si>
    <t>4670159171157</t>
  </si>
  <si>
    <t>240243</t>
  </si>
  <si>
    <t>Холст с красками 40х50 см по номерам (в коробке) (24цв.) Модный медвежонок (арт. Х-7117)</t>
  </si>
  <si>
    <t>Х-7117</t>
  </si>
  <si>
    <t>4670159171171</t>
  </si>
  <si>
    <t>240244</t>
  </si>
  <si>
    <t>Холст с красками 40х50 см по номерам (в коробке) (24цв.) Статуя Давида (арт. Х-7118)</t>
  </si>
  <si>
    <t>Х-7118</t>
  </si>
  <si>
    <t>4670159171188</t>
  </si>
  <si>
    <t>240236</t>
  </si>
  <si>
    <t>Холст с красками 40х50 см по номерам (в коробке) (29цв.) Леопард на охоте (арт. Х-7111)</t>
  </si>
  <si>
    <t>Х-7111</t>
  </si>
  <si>
    <t>4670159171119</t>
  </si>
  <si>
    <t>240242</t>
  </si>
  <si>
    <t>Холст с красками 40х50 см по номерам (в коробке) (29цв.) Сочный гранат (арт. Х-7116)</t>
  </si>
  <si>
    <t>Х-7116</t>
  </si>
  <si>
    <t>4670159171164</t>
  </si>
  <si>
    <t>240240</t>
  </si>
  <si>
    <t>Холст с красками 40х50 см по номерам (в коробке) (29цв.) Цветочный букет (арт. Х-7114)</t>
  </si>
  <si>
    <t>Х-7114</t>
  </si>
  <si>
    <t>4670159171140</t>
  </si>
  <si>
    <t>240235</t>
  </si>
  <si>
    <t>Холст с красками 40х50 см по номерам (в коробке) (30цв.) Модный кот (арт. Х-7110)</t>
  </si>
  <si>
    <t>Х-7110</t>
  </si>
  <si>
    <t>4670159171102</t>
  </si>
  <si>
    <t>240234</t>
  </si>
  <si>
    <t>Холст с красками 40х50 см по номерам (в коробке) (30цв.) Модный пёс (арт. Х-7109)</t>
  </si>
  <si>
    <t>Х-7109</t>
  </si>
  <si>
    <t>4670159171096</t>
  </si>
  <si>
    <t>06. АЛМАЗНАЯ МОЗАИКА</t>
  </si>
  <si>
    <t>Алмазная мозаика 20х20</t>
  </si>
  <si>
    <t>153388</t>
  </si>
  <si>
    <t>Алмаз. мозаика 20х20 c подр.,с полн. заполн. (блест.) (23 цв.) Горный пейзаж с озером (Арт. AS20057)</t>
  </si>
  <si>
    <t>AS20057</t>
  </si>
  <si>
    <t>4680088476575</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</si>
  <si>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20х20 см, 23 цвета.</t>
  </si>
  <si>
    <t>Алмазная мозаика 22х32</t>
  </si>
  <si>
    <t xml:space="preserve"> Классическая</t>
  </si>
  <si>
    <t>212498</t>
  </si>
  <si>
    <t>Алмазн. мозаика 22х32 c подр., с полн. заполн. (класс.), 33цв.  Буддийский храм (Арт. НД-8535)</t>
  </si>
  <si>
    <t>НД-8535</t>
  </si>
  <si>
    <t>4670159085355</t>
  </si>
  <si>
    <t>Алмазная мозаика с полным заполнением "Буддийский храм"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</si>
  <si>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212496</t>
  </si>
  <si>
    <t>Алмазн. мозаика 22х32 c подр., с полн. заполн. (класс.), 33цв. Лебедь на закате (Арт. НД-8533)</t>
  </si>
  <si>
    <t>НД-8533</t>
  </si>
  <si>
    <t>4670159085331</t>
  </si>
  <si>
    <t>Алмазная мозаика с полным заполнением "Лебедь на закате"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</si>
  <si>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212501</t>
  </si>
  <si>
    <t>Алмазн. мозаика 22х32 c подр., с полн. заполн. (класс.), 5цв.  Разноцветная зебра (Арт. НД-8538)</t>
  </si>
  <si>
    <t>НД-8538</t>
  </si>
  <si>
    <t>4670159085386</t>
  </si>
  <si>
    <t>Алмазная мозаика с полным заполнением "Разноцветная зебра"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</si>
  <si>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212481</t>
  </si>
  <si>
    <t>Алмазн. мозаика 22х32 c подр., с полн. заполн. (класс.),24цв. Удивительная Венеция (Арт. НД-8524)</t>
  </si>
  <si>
    <t>НД-8524</t>
  </si>
  <si>
    <t>4670159085249</t>
  </si>
  <si>
    <t>Алмазная мозаика с полным заполнением "Удивительная Венеция"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</si>
  <si>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212480</t>
  </si>
  <si>
    <t>Алмазн. мозаика 22х32 c подр., с полн. заполн. (класс.),30цв. Улица Парижа (Арт. НД-8523)</t>
  </si>
  <si>
    <t>НД-8523</t>
  </si>
  <si>
    <t>4670159085232</t>
  </si>
  <si>
    <t>Алмазная мозаика с полным заполнением "Улица Парижа"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</si>
  <si>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212494</t>
  </si>
  <si>
    <t>Алмазн. мозаика 22х32 c подр., с полн. заполн. (класс.),35цв.  Идеальный ужин (Арт. НД-8531)</t>
  </si>
  <si>
    <t>НД-8531</t>
  </si>
  <si>
    <t>4670159085317</t>
  </si>
  <si>
    <t>Алмазная мозаика с полным заполнением "Идеальный ужин"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</si>
  <si>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212497</t>
  </si>
  <si>
    <t>Алмазн. мозаика 22х32 c подр.,с полн. заполн. (класс.),28цв. Домик у цветочной поляны (Арт. НД-8534)</t>
  </si>
  <si>
    <t>НД-8534</t>
  </si>
  <si>
    <t>4670159085348</t>
  </si>
  <si>
    <t>Алмазная мозаика с полным заполнением "Домик у цветочной поляны"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</si>
  <si>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212482</t>
  </si>
  <si>
    <t>Алмазн. мозаика 22х32 c подр.,с полн. заполн. (класс.),30цв. Набережная Средиземноморья(Арт. НД-8525</t>
  </si>
  <si>
    <t>НД-8525</t>
  </si>
  <si>
    <t>4670159085256</t>
  </si>
  <si>
    <t>Алмазная мозаика с полным заполнением "Набережная Средиземноморья"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</si>
  <si>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212513</t>
  </si>
  <si>
    <t>Алмазн. мозаика 22х32 c подр., с полн. заполн. (блест.), 18цв. Роковая женщина (Арт. НД-8550)</t>
  </si>
  <si>
    <t>НД-8550</t>
  </si>
  <si>
    <t>4670159085508</t>
  </si>
  <si>
    <t>Алмазная мозаика с полным заполнением "Роковая женщина"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</si>
  <si>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212503</t>
  </si>
  <si>
    <t>Алмазн. мозаика 22х32 c подр., с полн. заполн. (блест.), 30цв. Венецианский закат (Арт. НД-8540)</t>
  </si>
  <si>
    <t>НД-8540</t>
  </si>
  <si>
    <t>4670159085409</t>
  </si>
  <si>
    <t>Алмазная мозаика с полным заполнением "Венецианский закат"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</si>
  <si>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212504</t>
  </si>
  <si>
    <t>Алмазн. мозаика 22х32 c подр., с полн. заполн. (блест.), 30цв. Дождливый Париж (Арт. НД-8541)</t>
  </si>
  <si>
    <t>НД-8541</t>
  </si>
  <si>
    <t>4670159085416</t>
  </si>
  <si>
    <t>Алмазная мозаика с полным заполнением "Дождливый Париж"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</si>
  <si>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212511</t>
  </si>
  <si>
    <t>Алмазн. мозаика 22х32 c подр., с полн. заполн. (блест.), 30цв. Дом у ночного озера (Арт. НД-8548)</t>
  </si>
  <si>
    <t>НД-8548</t>
  </si>
  <si>
    <t>4670159085485</t>
  </si>
  <si>
    <t>Алмазная мозаика с полным заполнением "Дом у ночного озера"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</si>
  <si>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212507</t>
  </si>
  <si>
    <t>Алмазн. мозаика 22х32 c подр., с полн. заполн. (блест.), 30цв. Зелоноглазый леопард (Арт. НД-8544)</t>
  </si>
  <si>
    <t>НД-8544</t>
  </si>
  <si>
    <t>4670159085447</t>
  </si>
  <si>
    <t>Алмазная мозаика с полным заполнением "Зеленоглазый леопард"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</si>
  <si>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212506</t>
  </si>
  <si>
    <t>Алмазн. мозаика 22х32 c подр., с полн. заполн. (блест.), 30цв. Котёнок в корзине (Арт. НД-8543)</t>
  </si>
  <si>
    <t>НД-8543</t>
  </si>
  <si>
    <t>4670159085430</t>
  </si>
  <si>
    <t>Алмазная мозаика с полным заполнением "Котёнок в корзине"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</si>
  <si>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212512</t>
  </si>
  <si>
    <t>Алмазн. мозаика 22х32 c подр., с полн. заполн. (блест.), 30цв. Маяк на берегу (Арт. НД-8549)</t>
  </si>
  <si>
    <t>НД-8549</t>
  </si>
  <si>
    <t>4670159085492</t>
  </si>
  <si>
    <t>Алмазная мозаика с полным заполнением "Маяк на берегу"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</si>
  <si>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212514</t>
  </si>
  <si>
    <t>Алмазн. мозаика 22х32 c подр., с полн. заполн. (блест.), 30цв. Французский десерт (Арт. НД-8551)</t>
  </si>
  <si>
    <t>НД-8551</t>
  </si>
  <si>
    <t>4670159085515</t>
  </si>
  <si>
    <t>Алмазная мозаика с полным заполнением "Французский десерт"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</si>
  <si>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212502</t>
  </si>
  <si>
    <t>Алмазн. мозаика 22х32 c подр., с полн. заполн. (блест.),30цв. Кафе на набережной (Арт. НД-8539)</t>
  </si>
  <si>
    <t>НД-8539</t>
  </si>
  <si>
    <t>4670159085393</t>
  </si>
  <si>
    <t>Алмазная мозаика с полным заполнением "Кафе на набережной"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</si>
  <si>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Квадратная</t>
  </si>
  <si>
    <t>212515</t>
  </si>
  <si>
    <t>Алмаз. моз. квадратная 22x32 (класс.) с подр., полн. заполн. (24 цв.) Античный город (Арт. НД-8552)</t>
  </si>
  <si>
    <t>НД-8552</t>
  </si>
  <si>
    <t>4670159085522</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</si>
  <si>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24 цвета. Самоклеящаяся основа с подрамником.Форма наклеиваемых страз: квадратная.</t>
  </si>
  <si>
    <t>Алмазная мозаика 30х40</t>
  </si>
  <si>
    <t>212530</t>
  </si>
  <si>
    <t>Алмаз. моз. (класс.)30х40см,без подр.,с част.заполн.(30цв.) Веранда с видом на озеро (Арт. НД-8566)</t>
  </si>
  <si>
    <t>НД-8566</t>
  </si>
  <si>
    <t>4670159085669</t>
  </si>
  <si>
    <t>Алмазная мозаика с частичным заполнением "Веранда с видом на озеро"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</si>
  <si>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212527</t>
  </si>
  <si>
    <t>Алмаз. моз.(класс.) 30х40см,без подр.,с част.заполн.(33цв)Нежный натюрморт с сиренью (Арт. НД-8564)</t>
  </si>
  <si>
    <t>НД-8564</t>
  </si>
  <si>
    <t>4670159085645</t>
  </si>
  <si>
    <t>Алмазная мозаика с частичным заполнением "Нежный натюрморт с сиренью"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</si>
  <si>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212525</t>
  </si>
  <si>
    <t>Алмаз. мозаика (класс.) 30х40см,без подр.,с част. заполн.(27цв.) Горные орлы (Арт. НД-8562)</t>
  </si>
  <si>
    <t>НД-8562</t>
  </si>
  <si>
    <t>4670159085621</t>
  </si>
  <si>
    <t>Алмазная мозаика с частичным заполнением "Горные орлы"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</si>
  <si>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212521</t>
  </si>
  <si>
    <t>Алмаз. мозаика (класс.) 30х40см,без подр.,с част. заполн.(32цв.) Вечер в Венеции (Арт. НД-8558)</t>
  </si>
  <si>
    <t>НД-8558</t>
  </si>
  <si>
    <t>4670159085584</t>
  </si>
  <si>
    <t>Алмазная мозаика с частичным заполнением "Вечер в Венеции"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</si>
  <si>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212522</t>
  </si>
  <si>
    <t>Алмаз. мозаика (класс.) 30х40см,без подр.,с част. заполн.(34цв.) Веселое селфи котят (Арт. НД-8559)</t>
  </si>
  <si>
    <t>НД-8559</t>
  </si>
  <si>
    <t>4670159085591</t>
  </si>
  <si>
    <t>Алмазная мозаика с частичным заполнением "Весёлое селфи котят"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</si>
  <si>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212523</t>
  </si>
  <si>
    <t>Алмаз. мозаика (класс.) 30х40см,без подр.,с част. заполн.(35цв.) Котята у камина (Арт. НД-8560)</t>
  </si>
  <si>
    <t>НД-8560</t>
  </si>
  <si>
    <t>4670159085607</t>
  </si>
  <si>
    <t>Алмазная мозаика с частичным заполнением "Котята у камина"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</si>
  <si>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212529</t>
  </si>
  <si>
    <t>Алмаз. мозаика (класс.)30х40см,без подр.,с част. заполн.(30цв.) Парусник у набережной (Арт.НД-8565)</t>
  </si>
  <si>
    <t>НД-8565</t>
  </si>
  <si>
    <t>4670159085652</t>
  </si>
  <si>
    <t>Алмазная мозаика с частичным заполнением "Парусник у набережной"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</si>
  <si>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212524</t>
  </si>
  <si>
    <t>Алмаз. мозаика (класс.)30х40см,без подр.,с част. заполн.(30цв.) Щенки на пикнике (Арт. НД-8561)</t>
  </si>
  <si>
    <t>НД-8561</t>
  </si>
  <si>
    <t>4670159085614</t>
  </si>
  <si>
    <t>Алмазная мозаика с частичным заполнением "Щенки на пикнике"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</si>
  <si>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212526</t>
  </si>
  <si>
    <t>Алмаз. мозаика(класс.) 30х40см,без подр.,с част. заполн.(35цв)Таинственный натюрморт (Арт. НД-8563)</t>
  </si>
  <si>
    <t>НД-8563</t>
  </si>
  <si>
    <t>4670159085638</t>
  </si>
  <si>
    <t>Алмазная мозаика с частичным заполнением "Таинственный натюрморт"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</si>
  <si>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Ангелы и фэнтези</t>
  </si>
  <si>
    <t>215268</t>
  </si>
  <si>
    <t>Алмаз мозаика (клас.) 30х40 см, с подр., с полн. заполн. (30 цв.) Девушка и дракон (Арт. НД-0332)</t>
  </si>
  <si>
    <t>НД-0332</t>
  </si>
  <si>
    <t>4670159103325</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</si>
  <si>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t>
  </si>
  <si>
    <t>215266</t>
  </si>
  <si>
    <t>Алмаз мозаика (клас.) 30х40 см, с подр., с полн. заполн. (30 цв.) Ночной ангел (Арт. НД-0330)</t>
  </si>
  <si>
    <t>НД-0330</t>
  </si>
  <si>
    <t>4670159103301</t>
  </si>
  <si>
    <t>215278</t>
  </si>
  <si>
    <t>Алмаз мозаика (клас.) 30х40 см, с подр., с полн. заполн. (30 цв.) Девушка на балконе (Арт. НД-0341)</t>
  </si>
  <si>
    <t>НД-0341</t>
  </si>
  <si>
    <t>4670159103417</t>
  </si>
  <si>
    <t>215272</t>
  </si>
  <si>
    <t>Алмаз мозаика (клас.) 30х40 см, с подр., с полн. заполн. (30 цв.) Девушка с цветком (Арт. НД-0335)</t>
  </si>
  <si>
    <t>НД-0335</t>
  </si>
  <si>
    <t>4670159103356</t>
  </si>
  <si>
    <t>215277</t>
  </si>
  <si>
    <t>Алмаз мозаика (клас.) 30х40 см, с подр., с полн. заполн. (30 цв.) Летний балкон (Арт. НД-0340)</t>
  </si>
  <si>
    <t>НД-0340</t>
  </si>
  <si>
    <t>4670159103400</t>
  </si>
  <si>
    <t>215274</t>
  </si>
  <si>
    <t>Алмаз мозаика (клас.) 30х40 см, с подр., с полн. заполн. (30 цв.) Темная жрица (Арт. НД-0337)</t>
  </si>
  <si>
    <t>НД-0337</t>
  </si>
  <si>
    <t>4670159103370</t>
  </si>
  <si>
    <t>212531</t>
  </si>
  <si>
    <t>Алмаз моз. (клас.) 30х40см,с подр., с полн. заполн. (26 цв.) Венеция осенним днём (Арт. НД-8567)</t>
  </si>
  <si>
    <t>НД-8567</t>
  </si>
  <si>
    <t>4670159085676</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</si>
  <si>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</si>
  <si>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215291</t>
  </si>
  <si>
    <t>Алмаз мозаика (клас.) 30х40 см, с подр., с полн. заполн. (30 цв.) Каналы Венеции (Арт. НД-0353)</t>
  </si>
  <si>
    <t>НД-0353</t>
  </si>
  <si>
    <t>4670159103530</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</si>
  <si>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30 цветов, стразы, контейнер для страз, карандаш-стилус, клеевая подушка, крепеж, схема. Тип выкладки: полная.</t>
  </si>
  <si>
    <t>215290</t>
  </si>
  <si>
    <t>Алмаз мозаика (клас.) 30х40 см, с подр., с полн. заполн. (30цв.) Яркие домики Венеции (Арт. НД-0352)</t>
  </si>
  <si>
    <t>НД-0352</t>
  </si>
  <si>
    <t>4670159103523</t>
  </si>
  <si>
    <t>215287</t>
  </si>
  <si>
    <t>Алмаз мозаика (клас.) 30х40 см, с подр., с полн. заполн.(30цв.) Карлов мост на закате (Арт. НД-0349)</t>
  </si>
  <si>
    <t>НД-0349</t>
  </si>
  <si>
    <t>4670159103493</t>
  </si>
  <si>
    <t>215282</t>
  </si>
  <si>
    <t>Алмаз мозаика (клас.) 30х40 см, с подр., с полн. заполн.(30цв.)Живописный Гранд-канал (Арт. НД-0345)</t>
  </si>
  <si>
    <t>НД-0345</t>
  </si>
  <si>
    <t>4670159103455</t>
  </si>
  <si>
    <t>212535</t>
  </si>
  <si>
    <t>Алмаз мозаика (клас.) 30х40см,с подр.,с полн.заполн.(27 цв.) Красочный пейзаж Франции (Арт. НД-8571)</t>
  </si>
  <si>
    <t>НД-8571</t>
  </si>
  <si>
    <t>4670159085713</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</si>
  <si>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27 цветов. С подрамником.</t>
  </si>
  <si>
    <t>215299</t>
  </si>
  <si>
    <t>Алмаз мозаика (клас.) 30х40 см, с подр., с полн. заполн. (30 цв.) Девушка в лаванде (Арт. НД-0359)</t>
  </si>
  <si>
    <t>НД-0359</t>
  </si>
  <si>
    <t>4670159103592</t>
  </si>
  <si>
    <t>215298</t>
  </si>
  <si>
    <t>Алмаз мозаика (клас.) 30х40 см, с подр., с полн. заполн. (30 цв.) Девушка в саду (Арт. НД-0358)</t>
  </si>
  <si>
    <t>НД-0358</t>
  </si>
  <si>
    <t>4670159103585</t>
  </si>
  <si>
    <t>215297</t>
  </si>
  <si>
    <t>Алмаз мозаика (клас.) 30х40 см, с подр., с полн. заполн. (30 цв.) Девушка с совой (Арт. НД-0357)</t>
  </si>
  <si>
    <t>НД-0357</t>
  </si>
  <si>
    <t>4670159103578</t>
  </si>
  <si>
    <t>212537</t>
  </si>
  <si>
    <t>Алмаз мозаика (класс.) 30х40 см, с подр., с полн. заполн. (27 цв.) Девушка с совой (Арт. НД-8573)</t>
  </si>
  <si>
    <t>НД-8573</t>
  </si>
  <si>
    <t>4670159085737</t>
  </si>
  <si>
    <t>215326</t>
  </si>
  <si>
    <t>Алмаз мозаика (клас.) 30х40 см, с подр., с полн. заполн. (30цв.) Разноцветные медузы (Арт. НД-0381)</t>
  </si>
  <si>
    <t>НД-0381</t>
  </si>
  <si>
    <t>4670159103813</t>
  </si>
  <si>
    <t>215502</t>
  </si>
  <si>
    <t>Алмаз мозаика (класс.) 30х40 см, с подр., с полн. заполн. (30цв) Волчий взгляд (Арт. НД-0520)</t>
  </si>
  <si>
    <t>НД-0520</t>
  </si>
  <si>
    <t>4670159105206</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</si>
  <si>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30 цветов.</t>
  </si>
  <si>
    <t>215500</t>
  </si>
  <si>
    <t>Алмаз мозаика (класс.) 30х40 см, с подр., с полн. заполн. (30цв) Йорк на чемодане (Арт. НД-0518)</t>
  </si>
  <si>
    <t>НД-0518</t>
  </si>
  <si>
    <t>4670159105183</t>
  </si>
  <si>
    <t>215497</t>
  </si>
  <si>
    <t>Алмаз мозаика (класс.) 30х40 см, с подр., с полн. заполн. (30цв) Котята на крыше (Арт. НД-0515)</t>
  </si>
  <si>
    <t>НД-0515</t>
  </si>
  <si>
    <t>4670159105152</t>
  </si>
  <si>
    <t>215509</t>
  </si>
  <si>
    <t>Алмаз мозаика (класс.) 30х40 см, с подр., с полн. заполн. (30цв) Лесной тигр (Арт. НД-0527)</t>
  </si>
  <si>
    <t>НД-0527</t>
  </si>
  <si>
    <t>4670159105275</t>
  </si>
  <si>
    <t>215510</t>
  </si>
  <si>
    <t>Алмаз мозаика (класс.) 30х40 см, с подр., с полн. заполн. (30цв) Щенки в шапочках (Арт. НД-0528)</t>
  </si>
  <si>
    <t>НД-0528</t>
  </si>
  <si>
    <t>4670159105282</t>
  </si>
  <si>
    <t>Пейзаж</t>
  </si>
  <si>
    <t>215337</t>
  </si>
  <si>
    <t>Алмаз мозаика (клас.) 30х40 см, с подр., с полн. заполн. (30цв) Горный пейзаж (Арт. НД-0392)</t>
  </si>
  <si>
    <t>НД-0392</t>
  </si>
  <si>
    <t>4670159103929</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</si>
  <si>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30 цветов, стразы, контейнер для страз, карандаш-стилус, клеевая подушка, крепеж, схема.</t>
  </si>
  <si>
    <t>215332</t>
  </si>
  <si>
    <t>Алмаз мозаика (клас.) 30х40 см, с подр., с полн. заполн. (30цв) Домик на берегу моря (Арт. НД-0387)</t>
  </si>
  <si>
    <t>НД-0387</t>
  </si>
  <si>
    <t>4670159103875</t>
  </si>
  <si>
    <t>212573</t>
  </si>
  <si>
    <t>Алмаз. мозаика (класс.) 30х40 см, с подр., с полн. заполн.(27цв) Маяк в городе у моря (Арт. НД-8591)</t>
  </si>
  <si>
    <t>НД-8591</t>
  </si>
  <si>
    <t>4670159085911</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</si>
  <si>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27 цветов. С подрамником.</t>
  </si>
  <si>
    <t>212574</t>
  </si>
  <si>
    <t>Алмаз. мозаика (класс.)30х40см, с подр.,с полн.заполн.(28цв) Сказочный домик в горах (Арт. НД-8592)</t>
  </si>
  <si>
    <t>НД-8592</t>
  </si>
  <si>
    <t>4670159085928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</si>
  <si>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28 цветов. С подрамником.</t>
  </si>
  <si>
    <t>Разное</t>
  </si>
  <si>
    <t>215355</t>
  </si>
  <si>
    <t>Алмаз мозаика (клас.) 30х40 см, с подр., с полн. заполн. (30цв) Загорелая девушка (Арт. НД-0402)</t>
  </si>
  <si>
    <t>НД-0402</t>
  </si>
  <si>
    <t>4670159104025</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</si>
  <si>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</si>
  <si>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215358</t>
  </si>
  <si>
    <t>Алмаз мозаика (клас.) 30х40 см, с подр., с полн. заполн. (30цв) Портрет девушки (Арт. НД-0405)</t>
  </si>
  <si>
    <t>НД-0405</t>
  </si>
  <si>
    <t>4670159104056</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</si>
  <si>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</si>
  <si>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215354</t>
  </si>
  <si>
    <t>Алмаз мозаика (клас.) 30х40 см, с подр., с полн. заполн. (30цв) Тело девушки 18+ (Арт. НД-0401)</t>
  </si>
  <si>
    <t>НД-0401</t>
  </si>
  <si>
    <t>4670159104018</t>
  </si>
  <si>
    <t>212582</t>
  </si>
  <si>
    <t>Алмаз. мозаика (клас.)30х40 см, c подр.,с полн. заполн. (25 цв) Радужный леопард (Арт. НД-8596)</t>
  </si>
  <si>
    <t>НД-8596</t>
  </si>
  <si>
    <t>4670159085966</t>
  </si>
  <si>
    <t>Цветы и натюрморты</t>
  </si>
  <si>
    <t>212567</t>
  </si>
  <si>
    <t>Алмаз мозаика (клас.) 30х40 см, с подр., с полн. заполн. (29 цв.) Изящный натюрморт (Арт. НД-8586)</t>
  </si>
  <si>
    <t>НД-8586</t>
  </si>
  <si>
    <t>4670159085867</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</si>
  <si>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</si>
  <si>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215364</t>
  </si>
  <si>
    <t>Алмаз мозаика (клас.) 30х40 см, с подр., с полн. заполн. (30цв) Английский завтрак (Арт. НД-0411)</t>
  </si>
  <si>
    <t>НД-0411</t>
  </si>
  <si>
    <t>4670159104117</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</si>
  <si>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</si>
  <si>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215363</t>
  </si>
  <si>
    <t>Алмаз мозаика (клас.) 30х40 см, с подр., с полн. заполн. (30цв) Магический натюрморт (Арт. НД-0410)</t>
  </si>
  <si>
    <t>НД-0410</t>
  </si>
  <si>
    <t>4670159104100</t>
  </si>
  <si>
    <t>215575</t>
  </si>
  <si>
    <t>Алмаз мозаика (класс.) 30х40 см, с подр., с полн. заполн. (30цв) Натюрморт с шахматами (Арт.НД-0553)</t>
  </si>
  <si>
    <t>НД-0553</t>
  </si>
  <si>
    <t>4670159105534</t>
  </si>
  <si>
    <t>215481</t>
  </si>
  <si>
    <t>Алмаз мозаика (блест.) 30х40 см, с подр., с полн. заполн. (30цв) Грустный ангел (Арт. НД-0499)</t>
  </si>
  <si>
    <t>НД-0499</t>
  </si>
  <si>
    <t>4670159104995</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</si>
  <si>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t>
  </si>
  <si>
    <t>215492</t>
  </si>
  <si>
    <t>Алмаз мозаика (блест.) 30х40 см, с подр., с полн. заполн. (30цв) Венецианское свидание (Арт.НД-0510)</t>
  </si>
  <si>
    <t>НД-0510</t>
  </si>
  <si>
    <t>4670159105107</t>
  </si>
  <si>
    <t>215489</t>
  </si>
  <si>
    <t>Алмаз мозаика (блест.) 30х40 см, с подр., с полн. заполн. (30цв) Вечерний Биг-Бен (Арт. НД-0507)</t>
  </si>
  <si>
    <t>НД-0507</t>
  </si>
  <si>
    <t>4670159105077</t>
  </si>
  <si>
    <t>215488</t>
  </si>
  <si>
    <t>Алмаз мозаика (блест.) 30х40 см, с подр., с полн. заполн. (30цв) Город каналов (Арт. НД-0506)</t>
  </si>
  <si>
    <t>НД-0506</t>
  </si>
  <si>
    <t>4670159105060</t>
  </si>
  <si>
    <t>215483</t>
  </si>
  <si>
    <t>Алмаз мозаика (блест.) 30х40 см, с подр., с полн. заполн. (30цв) Парк развлечений (Арт. НД-0501)</t>
  </si>
  <si>
    <t>НД-0501</t>
  </si>
  <si>
    <t>4670159105015</t>
  </si>
  <si>
    <t>215487</t>
  </si>
  <si>
    <t>Алмаз мозаика (блест.) 30х40 см, с подр., с полн. заполн. (30цв) Тихий квартал Венеции (Арт.НД-0505)</t>
  </si>
  <si>
    <t>НД-0505</t>
  </si>
  <si>
    <t>4670159105053</t>
  </si>
  <si>
    <t>215494</t>
  </si>
  <si>
    <t>Алмаз мозаика (блест.) 30х40 см, с подр., с полн. заполн. (30цв) Девушка-роза (Арт. НД-0512)</t>
  </si>
  <si>
    <t>НД-0512</t>
  </si>
  <si>
    <t>4670159105121</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</si>
  <si>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Количество цветов: 30.</t>
  </si>
  <si>
    <t>215545</t>
  </si>
  <si>
    <t>Алмаз мозаика (блест.) 30х40 см, с подр., с полн. заполн. (30цв) На берегу моря (Арт. НД-0541)</t>
  </si>
  <si>
    <t>НД-0541</t>
  </si>
  <si>
    <t>4670159105411</t>
  </si>
  <si>
    <t>215553</t>
  </si>
  <si>
    <t>Алмаз мозаика (блест.) 30х40см,с подр.,с полн.запол.(30цв) Озеро в Австрийских Альпах (Арт.НД-0549)</t>
  </si>
  <si>
    <t>НД-0549</t>
  </si>
  <si>
    <t>4670159105497</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</si>
  <si>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Количество цветов: 30.</t>
  </si>
  <si>
    <t>Алмазная мозаика 40х50</t>
  </si>
  <si>
    <t>215777</t>
  </si>
  <si>
    <t>Алмаз мозаика (клас.) 40х50 см, с подр., с полн. заполн. (30цв) Жемчужная серьга (Арт. НД-0633)</t>
  </si>
  <si>
    <t>НД-0633</t>
  </si>
  <si>
    <t>4670159106234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</si>
  <si>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30 цв. Тип выкладки: полная. Самоклеящаяся основа с подрамником.</t>
  </si>
  <si>
    <t>212589</t>
  </si>
  <si>
    <t>Алмаз. моз. (класс)40х50см, с подр.,с полн.заполн.(30цв) Прибрежный город на закате (Арт. НД-8601)</t>
  </si>
  <si>
    <t>НД-8601</t>
  </si>
  <si>
    <t>4670159086017</t>
  </si>
  <si>
    <t>Классическая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30. С подрамником.</t>
  </si>
  <si>
    <t>212594</t>
  </si>
  <si>
    <t>Алмаз. мозаика (класс) 40х50 см, с подр., с полн. заполн. (30цв.) Грозный леопард (Арт. НД-8606)</t>
  </si>
  <si>
    <t>НД-8606</t>
  </si>
  <si>
    <t>4670159086062</t>
  </si>
  <si>
    <t xml:space="preserve">Классическая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С подрамником. Количество цветов: 30. </t>
  </si>
  <si>
    <t>212595</t>
  </si>
  <si>
    <t>Алмаз. мозаика (класс) 40х50 см, с подр., с полн. заполн. (30цв.) Игривые котята (Арт. НД-8607)</t>
  </si>
  <si>
    <t>НД-8607</t>
  </si>
  <si>
    <t>4670159086079</t>
  </si>
  <si>
    <t>212597</t>
  </si>
  <si>
    <t>Алмаз. мозаика (класс) 40х50 см, с подр., с полн. заполн. (30цв.) Котята в корзинке (Арт. НД-8609)</t>
  </si>
  <si>
    <t>НД-8609</t>
  </si>
  <si>
    <t>4670159086093</t>
  </si>
  <si>
    <t>212600</t>
  </si>
  <si>
    <t>Алмаз. мозаика (класс) 40х50 см, с подр., с полн. заполн. (30цв) Комната художника  (Арт. НД-8612)</t>
  </si>
  <si>
    <t>НД-8612</t>
  </si>
  <si>
    <t>4670159086123</t>
  </si>
  <si>
    <t>212590</t>
  </si>
  <si>
    <t>Алмаз. мозаика (класс) 40х50 см, с подр., с полн. заполн. (30цв) Ночной Амстердам (Арт. НД-8602)</t>
  </si>
  <si>
    <t>НД-8602</t>
  </si>
  <si>
    <t>4670159086024</t>
  </si>
  <si>
    <t>212591</t>
  </si>
  <si>
    <t>Алмаз. мозаика (класс) 40х50 см, с подр., с полн. заполн. (30цв) Поцелуй дракона (Арт. НД-8603)</t>
  </si>
  <si>
    <t>НД-8603</t>
  </si>
  <si>
    <t>4670159086031</t>
  </si>
  <si>
    <t>212604</t>
  </si>
  <si>
    <t>Алмаз. мозаика (класс) 40х50 см, с подр., с полн. заполн.(30цв) Ночной домик в горах (Арт. НД-8616)</t>
  </si>
  <si>
    <t>НД-8616</t>
  </si>
  <si>
    <t>4670159086161</t>
  </si>
  <si>
    <t>212601</t>
  </si>
  <si>
    <t>Алмаз. мозаика (класс)40х50см, с подр., с полн.заполн.(30цв)  Венецианский натюрморт (Арт. НД-8613)</t>
  </si>
  <si>
    <t>НД-8613</t>
  </si>
  <si>
    <t>4670159086130</t>
  </si>
  <si>
    <t>215633</t>
  </si>
  <si>
    <t>Алмаз. мозаика (клас.) 40х50 см, с подр.,с частичн. заполн. (30цв) Космический город (Арт. НД-0584)</t>
  </si>
  <si>
    <t>НД-0584</t>
  </si>
  <si>
    <t>4670159105848</t>
  </si>
  <si>
    <t xml:space="preserve">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 подрамником. Размер: 40х50 см. Количество цветов: 30. </t>
  </si>
  <si>
    <t>215634</t>
  </si>
  <si>
    <t>Алмаз. мозаика (клас.) 40х50 см, с подр.,с частичн. заполн. (30цв) Неоновые огни (Арт. НД-0585)</t>
  </si>
  <si>
    <t>НД-0585</t>
  </si>
  <si>
    <t>4670159105855</t>
  </si>
  <si>
    <t>212613</t>
  </si>
  <si>
    <t>Алмаз.моз. (блест)40х50см,с подр.,с полн.заполн.(30цв) Романтичный пейзаж Прованса (Арт. НД-8625)</t>
  </si>
  <si>
    <t>НД-8625</t>
  </si>
  <si>
    <t>4670159086253</t>
  </si>
  <si>
    <t xml:space="preserve">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30 цветов. </t>
  </si>
  <si>
    <t>212610</t>
  </si>
  <si>
    <t>Алмаз.мозаика (блест) 40х50 см, с подр., с полн.заполн. (30цв) Ночной тигр (Арт. НД-8622)</t>
  </si>
  <si>
    <t>НД-8622</t>
  </si>
  <si>
    <t>4670159086222</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</si>
  <si>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30 цветов.  С подрамником.</t>
  </si>
  <si>
    <t>212608</t>
  </si>
  <si>
    <t>Алмаз.мозаика (блест) 40х50 см, с подр.,с полн.заполн.(30цв) Вечер у озера в Гальштате (Арт.НД-8620)</t>
  </si>
  <si>
    <t>НД-8620</t>
  </si>
  <si>
    <t>4670159086208</t>
  </si>
  <si>
    <t>212609</t>
  </si>
  <si>
    <t>Алмаз.мозаика (блест) 40х50 см, с подр.,с полн.заполн.(30цв) Итальянский город у моря (Арт.НД-8621)</t>
  </si>
  <si>
    <t>НД-8621</t>
  </si>
  <si>
    <t>4670159086215</t>
  </si>
  <si>
    <t>215624</t>
  </si>
  <si>
    <t>Алмаз. мозаика (блест.) 40х50 см, с подр., с част.заполн.(30цв) Спокойное утро Венеции (Арт.НД-0581)</t>
  </si>
  <si>
    <t>НД-0581</t>
  </si>
  <si>
    <t>4670159105817</t>
  </si>
  <si>
    <t xml:space="preserve">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30 цветов. С подрамником. </t>
  </si>
  <si>
    <t>Алмазные наклейки</t>
  </si>
  <si>
    <t>242873</t>
  </si>
  <si>
    <t>Алмазные стикеры "Милашки" 30 цв. (23х15х5см, в коробке) Арт. АН-1169</t>
  </si>
  <si>
    <t>АН-1169</t>
  </si>
  <si>
    <t>4670159211693</t>
  </si>
  <si>
    <t>Алмазные стикеры – это отличный вид рукоделия, который позволит разнообразить занятие вашего ребенка. Наборы стикеры-наклейки содержат все необходимое, чтобы создать красивые аппликации. В наборе: 10 листов со стикерами (21х14 см), стразы (30 цветов), пластиковый контейнер для страз (28 ячеек, 17х10,5 см), лист с наклейками для контейнера, 1 маркер, 2 стилуса, 2 лотка для страз, 8 клеевых подушечек (2х2 см), инструкция, лист с готовым видом стикеров. Размер: 23х15х5 см. Материал: пластик, бумага, полимерный материал. В коробке.</t>
  </si>
  <si>
    <t>242875</t>
  </si>
  <si>
    <t>Алмазные стикеры "Тренды" 30 цв. (23х15х5см, в коробке) Арт. АН-1170</t>
  </si>
  <si>
    <t>АН-1170</t>
  </si>
  <si>
    <t>4670159211709</t>
  </si>
  <si>
    <t>08. ЛЕПКА</t>
  </si>
  <si>
    <t>01. ЛЕГКИЙ ПЛАСТИЛИН</t>
  </si>
  <si>
    <t>239731</t>
  </si>
  <si>
    <t>Масса для лепки. Лёгкий пластилин, 60 цв, 3 стека, 6 пак. с блёстками, глазки (арт. НД-1808)</t>
  </si>
  <si>
    <t>НД-1808</t>
  </si>
  <si>
    <t>4670159218357</t>
  </si>
  <si>
    <t>Набор для лепки идеально подходит для развития мелкой моторики и воображения у детей. Позволит воплотить свои творческие идеи и создать прекрасные поделки. В наборе: 60 цветов, 3 стека, 6 пакетиков с блёстками, пакетик с пластиковыми глазками для украшения (5 мм: 20шт. + 8 мм: 10шт.). В пакете.</t>
  </si>
  <si>
    <t>239733</t>
  </si>
  <si>
    <t>Масса для лепки. Лёгкий пластилин, 72 цв, 3 стека.(6 цв. свет.+ 6 цв. блест. в компл.) (арт.НД-1810)</t>
  </si>
  <si>
    <t>НД-1810</t>
  </si>
  <si>
    <t>4670159218371</t>
  </si>
  <si>
    <t>Набор для лепки идеально подходит для развития мелкой моторики и воображения у детей. Позволит воплотить свои творческие идеи и создать прекрасные поделки. В наборе: 60 цветов обычного пластилина; 6 цветов пластилина, который светится в темноте; 6 цветов пластилина с блёстками; 3 стека. В пакете.</t>
  </si>
  <si>
    <t>251119</t>
  </si>
  <si>
    <t>ТМ"Profit" Масса для лепки. Лёгкий пластилин, 12 цв. Арт. НД-1654 РК</t>
  </si>
  <si>
    <t>НД-1654</t>
  </si>
  <si>
    <t>4650239002946</t>
  </si>
  <si>
    <t>Особенность лёгкого пластилина в его необычной текстуре, он легко лепится, не липнет к рукам. После высыхания застывает и становится достаточно прочным, сохраняя форму. Пластилин необходимо хранить в пластиковом пакете, в закрытом состоянии, чтобы он не высох. А если слепить фигурку и оставить ее на открытом воздухе, она застынет и останется игрушкой. Пластилин легко смешивается для получения дополнительных цветов. Занятия лепкой развивают мелкую моторику, творческий потенциал и воображение. Работа с таким материалом поможет снять стресс детям и взрослым. Упаковка из 12 цветов.</t>
  </si>
  <si>
    <t>14. 3D-РУЧКИ</t>
  </si>
  <si>
    <t>078792</t>
  </si>
  <si>
    <t>КАРТРИДЖ ДЛЯ 3D-РУЧКИ (цвета микс) (Арт. 200085340)</t>
  </si>
  <si>
    <t>200085340</t>
  </si>
  <si>
    <t>4665299667776</t>
  </si>
  <si>
    <t>Картридж для 3D ручки - это необходимый предмет для тех, кто любит создавать трехмерные рисунки. Яркий цвет геля позволит создать яркие фигуры, которые будут радовать глаз.</t>
  </si>
  <si>
    <t>15. НАБОРЫ ДЛЯ ВЫЖИГАНИЯ</t>
  </si>
  <si>
    <t>НАБОРЫ БЕЗ ВЫЖИГАТЕЛЯ</t>
  </si>
  <si>
    <t>075244</t>
  </si>
  <si>
    <t>Заготовка деревянная для выжигания. 15х15 см. САНКТ-ПЕТЕРБУРГ. ИСААКИЕВСКИЙ СОБОР (Арт. НР-8357)</t>
  </si>
  <si>
    <t>НР-8357</t>
  </si>
  <si>
    <t>4665301883576</t>
  </si>
  <si>
    <t>Деревянная заготовка для выжигания станет замечательным подарком любителю творчества и позволит познакомиться с новой техникой. Темный контур уже нанесен на основу, нужно лишь выжечь картинку, воспользовавшись специальным прибором. По желанию затем можно получившееся изображение раскрасить. Такой вид творчества способствует развитию фантазии, мелкой моторики, художественного вкуса, усидчивости и внимания. Увлекательное занятие поможет детям разнообразить свой досуг и создать оригинальный аксессуар или подарок. Размер: 15х15 см.</t>
  </si>
  <si>
    <t>23. РИСОВАНИЕ СВЕТОМ</t>
  </si>
  <si>
    <t>167421</t>
  </si>
  <si>
    <t>Создай волшебный рисунок. СВЕТОМАНИЯ (40*29) (Арт. НРС-5437)</t>
  </si>
  <si>
    <t>НРС-5437</t>
  </si>
  <si>
    <t>4610144854375</t>
  </si>
  <si>
    <t>Самый необычный способ рисования - рисование светом с помощью специального планшета и ручки-фонарика. Это похоже на волшебство! Каждый ребёнок может стать волшебником и рисовать светом. Когда свет от фонарика ручки попадает на планшет, плёнка в этом месте начинает светиться и появляется след, как от фломастера. Только создан он светом. Фотолюминесценция абсолютно безопасна. Дети думают, что это волшебство, и увлекаются созданием своих светящихся картин. Размер: 40*29 см.</t>
  </si>
  <si>
    <t>24. БИСЕРОПЛЕТЕНИЕ</t>
  </si>
  <si>
    <t>232348</t>
  </si>
  <si>
    <t>Набор для бисероплетения (19,5х18см, 18 видов бисера, в боксе) зеленый (арт. БИС-8387)</t>
  </si>
  <si>
    <t>БИС-8387</t>
  </si>
  <si>
    <t>4670159183877</t>
  </si>
  <si>
    <t>В настоящее время изделия из бисера стали популярными буквально на всей планете. Очень интересен тот факт, что из бисера можно сплести любую поделку своими руками. Очень нравится заниматься бисером  детям. Создавая своими руками  игрушку из бисера, они необыкновенно счастливы. Но это увлекательное занятие не только развлекает, бисероплетение очень полезно для их развития. Занятия с бисером помогают развивать мелкую моторику, укрепляют мышцы пальчиков. Стараясь ухватить маленькую бусинку, ребенок вырабатывает координацию движения, развивается его мышление. Делая самостоятельно поделку из бисера, малыш развивает в себе фантазию и творческое воображение. В наборе: 18 ячеек с бисером разного цвета и размера, 2 лески диаметром 0.6 мм и длиной 10 м, фурнитура: замочки, колечки, 1 ножницы, 1 пинцет. Размер: 19,5х18 см. Упаковка: пластиковый бокс в пакете.</t>
  </si>
  <si>
    <t>232350</t>
  </si>
  <si>
    <t>Набор для бисероплетения (19,5х18см, 18 видов бисера, в боксе) синий (арт. БИС-8389)</t>
  </si>
  <si>
    <t>БИС-8389</t>
  </si>
  <si>
    <t>4670159183891</t>
  </si>
  <si>
    <t>07. ИГРУШКИ ИЗ ДЕРЕВА</t>
  </si>
  <si>
    <t>00. ТМ "Рыжий кот"</t>
  </si>
  <si>
    <t>Игры развивающие</t>
  </si>
  <si>
    <t>194750</t>
  </si>
  <si>
    <t>Деревянная игрушка(275х195х6 мм) Досочки «Ассоциации для маленькой принцессы» ( Арт. Н00176)</t>
  </si>
  <si>
    <t>Н00176</t>
  </si>
  <si>
    <t>4620129787420</t>
  </si>
  <si>
    <t>Денревянная игрушка "Ассоциации для маленькой принцессы" — замечательная игра, которая поможет развить у ребёнка умение анализировать, сопоставлять, выстраивать ассоциативный ряд. Цель игры: составить пары из предметов, относящихся друг к другу по характерным признакам. Игра предназначена для детей в возрасте от 2-х лет. В наборе: досочки, инструкци. Размер: 275х195х6 мм.</t>
  </si>
  <si>
    <t>169030</t>
  </si>
  <si>
    <t>Деревянная мозаика-сортер (32х31х8) "Считаем до 10" в коробке ( Арт.ИД-6304)</t>
  </si>
  <si>
    <t>ИД-6304</t>
  </si>
  <si>
    <t>4610144863049</t>
  </si>
  <si>
    <t>Деревянная мозаика "Считаем до 10" придется по душе любому ребенку! С ее помощью малыш будет развивать моторику, умственные способности, координацию движений и пространственное мышление, а также учиться простому счету. Игрушка изготовлена из экологически чистой древесины, безопасна, отличается высоким качеством обработки и ярким дизайном. в наборе : 10 фигур 10 цифр, 7 корзинок для шариков,77 шариков,3 карточки, 8 рыб, 55 колец, 1 ложка, 2 палочки, щипцы, удочка. Размер: 32х31х8 см.</t>
  </si>
  <si>
    <t>216411</t>
  </si>
  <si>
    <t>Игрушка развивающая. Сортер "Умная шкатулка 4в1". 23х9,5х12 см (Арт. СР00006)</t>
  </si>
  <si>
    <t>СР00006</t>
  </si>
  <si>
    <t>4630166464307</t>
  </si>
  <si>
    <t>Волшебная шкатулка - это развивающая игра, которая включает в себя несколько игр. В игровом формате ребенок развивает мелкую моторику и логическое мышление. Играясь с волшебной шкатулкой, малыш сможет без труда выучить геометрические фигуры и цвета. Размер: 23х9,5х12 см.</t>
  </si>
  <si>
    <t>Лабиринты деревянные</t>
  </si>
  <si>
    <t>Большие лабиринты</t>
  </si>
  <si>
    <t>169712</t>
  </si>
  <si>
    <t>Лабиринт "КОСМОС" (23*21*20 см)(в коробке) ( Арт. ИД-5131)</t>
  </si>
  <si>
    <t>ИД-5131</t>
  </si>
  <si>
    <t>4610144851312</t>
  </si>
  <si>
    <t>Лабиринт "КОСМОС"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23х21х20 см. В коробке.</t>
  </si>
  <si>
    <t>169711</t>
  </si>
  <si>
    <t>Лабиринт "МОРСКОЕ ПУТЕШЕСТВИЕ" (25*21*20 см)(в коробке) ( Арт. ИД-5130)</t>
  </si>
  <si>
    <t>ИД-5130</t>
  </si>
  <si>
    <t>4610144851305</t>
  </si>
  <si>
    <t>Лабиринт "МОРСКОЕ ПУТЕШЕСТВИЕ"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23х21х20 см. В коробке.</t>
  </si>
  <si>
    <t>199961</t>
  </si>
  <si>
    <t>Лабиринт (31*28,5*25,2см, в разобранном виде, пленка)  ( Арт. ИД-1602)</t>
  </si>
  <si>
    <t>ИД-1602</t>
  </si>
  <si>
    <t>4670159016021</t>
  </si>
  <si>
    <t>Лабиринт "Собери сам"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31х28,5х25,2 см. В пленке.</t>
  </si>
  <si>
    <t>Музыкальные инструменты деревянные</t>
  </si>
  <si>
    <t>196819</t>
  </si>
  <si>
    <t>Деревянная игрушка. Бубен 10см (в пакете) ( Арт. И-2535)</t>
  </si>
  <si>
    <t>И-2535</t>
  </si>
  <si>
    <t>4620129795357</t>
  </si>
  <si>
    <t>Бубен "Космонавт"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10 см. В пакете.</t>
  </si>
  <si>
    <t>025382</t>
  </si>
  <si>
    <t>Деревянная игрушка. Дудочка. (Арт. ИД-4200) кратно 12</t>
  </si>
  <si>
    <t>ИД-4200</t>
  </si>
  <si>
    <t>9785378142002</t>
  </si>
  <si>
    <t xml:space="preserve">Деревянная дудочка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t>
  </si>
  <si>
    <t>Обучение</t>
  </si>
  <si>
    <t>026613</t>
  </si>
  <si>
    <t>Деревянная игрушка. Счетный материал. "КЛУБНИКА" (Арт. ИД-5920)</t>
  </si>
  <si>
    <t>ИД-5920</t>
  </si>
  <si>
    <t>4665304687522</t>
  </si>
  <si>
    <t>Замечательная деревянная игрушка "Учимся считать" предназначена для интересных занятий с Вашим ребёнком, ведь с её помощью он быстро и увлечённо выучит счёт! Игрушка также понравится малышу яркими цветами и отличным качеством! Предназначено для детей от 3-х лет. Произведено в Китае.</t>
  </si>
  <si>
    <t>031448</t>
  </si>
  <si>
    <t>Деревянная игрушка. Учимся считать. Набор для счёта "УЧИМСЯ СЧИТАТЬ" со счётами (Арт. ИД-1394)</t>
  </si>
  <si>
    <t>ИД-1394</t>
  </si>
  <si>
    <t>9785378213948</t>
  </si>
  <si>
    <t>Деревянная игрушка "УЧИМСЯ СЧИТАТЬ" со счётами - уникальный помощник в процессе обучения вашего ребенка азам математики. Деревянные игрушки обладают особой энергетикой. Они настраивают на положительный лад, дают ребенку правильный настрой, что все живое — ценно. Положительное воздействие на формирование тактильных навыков. Набор для счета замечательно развивает воображение,мелкую моторику, цветовое,логическое мышление,постепенно переходя от совсем лёгкого к более сложному, ваш ребенок научится выполнять арифметические задания.</t>
  </si>
  <si>
    <t>222797</t>
  </si>
  <si>
    <t>Набор для счёта деревянный 24х21х3,7см (Арт.И-4018)</t>
  </si>
  <si>
    <t>И-4018</t>
  </si>
  <si>
    <t>4670159140184</t>
  </si>
  <si>
    <t>Набор для счета - уникальный помощник в процессе обучения вашего ребенка азам математики. Деревянные игрушки обладают особой энергетикой. Они настраивают на положительный лад, дают ребенку правильный настрой, что все живое — ценно. Положительное воздействие на формирование тактильных навыков. Набор для счета замечательно развивает воображение,мелкую моторику, цветовое,логическое мышление,постепенно переходя от совсем лёгкого к более сложному, ваш ребенок научится выполнять арифметические задания. Размер: 24х21х3,7 см. Материал: дерево, картон. Упаковка: коробка.</t>
  </si>
  <si>
    <t>222798</t>
  </si>
  <si>
    <t>Набор для счёта деревянный 25х21х4см (цифры на англ. языке, пазлы, палочки для счета)(Арт.И-4019)</t>
  </si>
  <si>
    <t>И-4019</t>
  </si>
  <si>
    <t>4670159140191</t>
  </si>
  <si>
    <t>Набор для счета - уникальный помощник в процессе обучения вашего ребенка азам математики. Деревянные игрушки обладают особой энергетикой. Они настраивают на положительный лад, дают ребенку правильный настрой, что все живое — ценно. Положительное воздействие на формирование тактильных навыков. Набор для счета замечательно развивает воображение,мелкую моторику, цветовое,логическое мышление,постепенно переходя от совсем лёгкого к более сложному, ваш ребенок научится выполнять арифметические задания. Размер: 25х21х4 см. В комплекте: палочки для счета (5цветов по 20шт), карточки с примерами, деревянные цифры, карточки-пазлы (на англ. языке), маркер. Материал: дерево, картон. Упаковка: коробка.</t>
  </si>
  <si>
    <t>Пирамидки деревянные</t>
  </si>
  <si>
    <t>140326</t>
  </si>
  <si>
    <t>Деревянная игрушка. Пирамидка "Формы и баланс" 21х9х5,5см (в коробке) (Арт. ИД-1047)</t>
  </si>
  <si>
    <t>ИД-1047</t>
  </si>
  <si>
    <t xml:space="preserve">4665308210474 </t>
  </si>
  <si>
    <t>Пирамидка "Формы и баланс" придется по душе всем малышам! Ничто так не увлечет вашего ребенка, как процесс сборки единого целого из нескольких деталей. Такое занятие превосходно развивает логику, мелкую моторику, координацию, воображение, пространственное мышление, а также учит различать цвета и формы. Игрушка изготовлена из высококачественной древесины. Все ее элементы гладкие, что делает пирамидку абсолютно безопасной для малышей. Размер: 21х9х5,5 см. Игрушка упакована в красивую картонную коробку, которую не стыдно подарить.</t>
  </si>
  <si>
    <t>140327</t>
  </si>
  <si>
    <t>Деревянная игрушка. Пирамидка "Формы и счет" 23,5х7х5,5см (в коробке) (Арт. ИД-2115)</t>
  </si>
  <si>
    <t>ИД-2115</t>
  </si>
  <si>
    <t>4665308221159</t>
  </si>
  <si>
    <t>Пирамидка "Формы и счет" придется по душе всем малышам! Ничто так не увлечет вашего ребенка, как процесс сборки единого целого из нескольких деталей. Такое занятие превосходно развивает логику, мелкую моторику, координацию, воображение, пространственное мышление, а также учит различать цвета и формы. Игрушка изготовлена из высококачественной древесины. Все ее элементы гладкие, что делает пирамидку абсолютно безопасной для малышей. Размер: 23,5х7х5,5 см. Игрушка упакована в красивую картонную коробку, которую не стыдно подарить.</t>
  </si>
  <si>
    <t>Рамки-пазлы деревянные</t>
  </si>
  <si>
    <t>РАМКИ-ВКЛАДЫШИ РАЗВИВАЮЩИЕ</t>
  </si>
  <si>
    <t>125851</t>
  </si>
  <si>
    <t>Деревянная игрушка. Рамка-вкладыш (22,5х30см) "УЧИМСЯ СЧИТАТЬ" Арт. AN02348</t>
  </si>
  <si>
    <t>AN02348</t>
  </si>
  <si>
    <t>4665308006121</t>
  </si>
  <si>
    <t>Деревянная рамка-вкладыш "УЧИМСЯ СЧИТАТЬ"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22,5х30 см.</t>
  </si>
  <si>
    <t xml:space="preserve">РАМКИ-ПАЗЛЫ МАГНИТНЫЕ </t>
  </si>
  <si>
    <t>215092</t>
  </si>
  <si>
    <t>Деревянная игрушка. Рамка пазл магнитный с рыбалкой и маркером 30х22см. (Арт. И-0412)</t>
  </si>
  <si>
    <t>И-0412</t>
  </si>
  <si>
    <t>4670159102120</t>
  </si>
  <si>
    <t>Магнитная пазл-рамка придется по душе всем малышам! Пазл представляет собой деревянную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30х22см. Упаковка: пленка.</t>
  </si>
  <si>
    <t>215091</t>
  </si>
  <si>
    <t>Деревянная игрушка. Рамка-пазл магнитная с рыбалкой и маркером 30х22см. (Арт. И-0411)</t>
  </si>
  <si>
    <t>И-0411</t>
  </si>
  <si>
    <t>4670159102113</t>
  </si>
  <si>
    <t>215089</t>
  </si>
  <si>
    <t>Рамка-пазл магнитная с рыбалкой и маркером 30х30см. (Арт. И-0408)</t>
  </si>
  <si>
    <t>И-0408</t>
  </si>
  <si>
    <t>4670159102083</t>
  </si>
  <si>
    <t>Магнитная пазл-рамка придется по душе всем малышам! Пазл представляет собой деревянную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30х30см. Упаковка: пленка.</t>
  </si>
  <si>
    <t>РАМКИ-ПАЗЛЫ ФИГУРНЫЕ</t>
  </si>
  <si>
    <t>215095</t>
  </si>
  <si>
    <t>Деревянная игрушка. Рамка-пазл 22х16х8см. (Арт. И-0415)</t>
  </si>
  <si>
    <t>И-0415</t>
  </si>
  <si>
    <t>4670159102151</t>
  </si>
  <si>
    <t>Рамка-пазл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22х16х8см. Упаковка: пленка.</t>
  </si>
  <si>
    <t>Рыбалки</t>
  </si>
  <si>
    <t>151325</t>
  </si>
  <si>
    <t>Рыбалка деревянная магнитная "Груша" (15х14х7,5 см) в коробке (арт. ИД-5549)</t>
  </si>
  <si>
    <t>ИД-5549</t>
  </si>
  <si>
    <t>4680088455495</t>
  </si>
  <si>
    <t>Деревянная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Размер: 15х14х7,5 см. В коробке.</t>
  </si>
  <si>
    <t>151330</t>
  </si>
  <si>
    <t>Рыбалка деревянная магнитная "Помидор" (15х14х7,5 см) в коробке (арт. ИД-5551)</t>
  </si>
  <si>
    <t>ИД-5551</t>
  </si>
  <si>
    <t>4680088455518</t>
  </si>
  <si>
    <t>125967</t>
  </si>
  <si>
    <t>Рыбалка деревянная магнитная (30х22,5cм) "МЕГА РЫБАЛКА" (+пазл) (в слюде) Арт.AN02407</t>
  </si>
  <si>
    <t>AN02407</t>
  </si>
  <si>
    <t>4665308006473</t>
  </si>
  <si>
    <t xml:space="preserve">Деревянная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t>
  </si>
  <si>
    <t>Центры игровые</t>
  </si>
  <si>
    <t>152334</t>
  </si>
  <si>
    <t>Игровой центр "УМНЫЙ ДОМИК 5 в 1 №1"(лабиринт,шестеренки, сортер)(25х15см)(в коробке) (арт. ИД-6138)</t>
  </si>
  <si>
    <t>ИД-6138</t>
  </si>
  <si>
    <t>4680088461380</t>
  </si>
  <si>
    <t>Деревянный игровой центр придется по душе любому ребенку! Он включает в себя сразу несколько игрушек: шестеренки и сортер. Играя с таким центром, малыш будет развивать моторику, умственные способности, координацию движений и пространственное мышление. Игрушка изготовлена из экологически чистой древесины, безопасна, отличается высоким качеством обработки и ярким дизайном. Размер: 25х15 см.</t>
  </si>
  <si>
    <t>222805</t>
  </si>
  <si>
    <t>Набор развивайка деревянный 13х17,5х12,5см (Арт.И-4023)</t>
  </si>
  <si>
    <t>И-4023</t>
  </si>
  <si>
    <t>4670159140238</t>
  </si>
  <si>
    <t>Набор для детей представляет собой деревянный комплект, который предназначен для подбора и сортировки предметов по форме. Этот детский развивающий набор также может использоваться в пальчиковой гимнастике! Деревянная игрушка изготовлена из экологично чистого дерева — ведь безопасность детских игрушек очень важна! Размер: 13х17,5х12,5 см. Материал: дерево, пластик, магнит. Упаковка: коробка.</t>
  </si>
  <si>
    <t>08. ИГРУШКИ ДЛЯ МАЛЫШЕЙ</t>
  </si>
  <si>
    <t>02. МУЗЫКАЛЬНЫЕ ИНСТРУМЕНТЫ (пластик)</t>
  </si>
  <si>
    <t>Наборы ТМ РК</t>
  </si>
  <si>
    <t>165877</t>
  </si>
  <si>
    <t>Набор музыкальных инструментов-19 "Веселый оркестр"(7 инструментов,в пакете) (Арт. И-4128)</t>
  </si>
  <si>
    <t>И-4128</t>
  </si>
  <si>
    <t>4610144841283</t>
  </si>
  <si>
    <t>Перед вами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В комплекте: дудочка, губная гармошка, кастаньеты, бубен, стучалки 2 шт., колотушка. Размер: дудочка 28,1х4,3х3,3 см; губная гармошка 11х4х2,2 см; кастаньеты 5,9х5,3х2,2 см; бубен 13 см; стучалка 17х5,5х1,5 см; колотушка 16,2х6,6х2,7 см. В пакете.</t>
  </si>
  <si>
    <t xml:space="preserve">Пианино детское </t>
  </si>
  <si>
    <t>193666</t>
  </si>
  <si>
    <t xml:space="preserve">Детское пианино  "Бегемотик"  29,5х4,7х19 см (бат. 2*АА не в компл.,в коробке) ( Арт. 2290619) </t>
  </si>
  <si>
    <t>2290619</t>
  </si>
  <si>
    <t>4620129782333</t>
  </si>
  <si>
    <t>Детское пианино "Бегемотик"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коробке. Размер: 29,5х4,7х19 см. Батарейки 2*АА приобретаются отдельно.</t>
  </si>
  <si>
    <t xml:space="preserve">04. ИГРУШКИ ДЛЯ КУПАНИЯ </t>
  </si>
  <si>
    <t xml:space="preserve">Заводные игрушки </t>
  </si>
  <si>
    <t>196731</t>
  </si>
  <si>
    <t>Заводная игрушка для купания."Черепашка"(в пакете)(7,6х7х4,5 см) ( Арт. 2163680)</t>
  </si>
  <si>
    <t>2163680</t>
  </si>
  <si>
    <t>4620129794336</t>
  </si>
  <si>
    <t>Заводная игрушка для купания "Черепашка" способна превратить ежедневные водные процедуры в увлекательное и обучающее занятие. Игрушка сделает процесс купания непринужденным и увлекательным. Ваш малыш сначала увлечённо будет наблюдать за её движениями, а затем обязательно попытается поймать и схватить игрушку. С помощью этих манипуляций малыш разовьёт мелкую моторику, познавательные способности и общие двигательные навыки. Материал: пластик. Игрушка оборудована механическим заводом. Размер: 7,6х7х4,5 см. Упаковка: пакет.</t>
  </si>
  <si>
    <t>08. РАЗВИВАЩИЕ КОВРИКИ</t>
  </si>
  <si>
    <t xml:space="preserve"> Мягкие коврики для малышей ТМ РК</t>
  </si>
  <si>
    <t>230340</t>
  </si>
  <si>
    <t>Коврик развивающий, 80*80*55см, 4 подвесные игрушки, в сумке (Арт. И-7677)</t>
  </si>
  <si>
    <t>И-7677</t>
  </si>
  <si>
    <t>4670159176770</t>
  </si>
  <si>
    <t>Развивающий детский игровой коврик разработан специально для для физического, когнитивного и сенсорного развития ребёнка. Он прекрасно стимулирует у малышей развитие мелкой моторики, слуха, зрения и тактильного восприятия благодаря своей оригинальной конструкции, в которой использованы различные по фактуре и размеру элементы. В комплекте 4 подвесные игрушки. Поверхность коврика легко чистится, а при необходимости его можно даже постирать. Размер: 80х80х55 см, бортовая сетка: 15 см. В текстильной сумке.</t>
  </si>
  <si>
    <t>14.СОРТЕРЫ</t>
  </si>
  <si>
    <t>Сортеры</t>
  </si>
  <si>
    <t>213131</t>
  </si>
  <si>
    <t>Сортер "Учим цвета. Транспорт" (17х9х9см., 36 фигурок,  6 цвет. тарелок, 2 пинцета) (арт. И-9396)</t>
  </si>
  <si>
    <t>И-9396</t>
  </si>
  <si>
    <t>4670159093961</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</si>
  <si>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ребенок изучает формы и цвета, учится сравнивать и анализировать, развивает логику и память, ловкость, мелкую моторику и координацию. В наборе: 36 фигурок,  6 цвет. тарелок, 2 пинцета. Размер: 17х9х9см. В тубе.</t>
  </si>
  <si>
    <t>231915</t>
  </si>
  <si>
    <t>Сортер "Фермерский рынок" (20х10х25 см, в коробке) (арт. 2805829)</t>
  </si>
  <si>
    <t>2805829</t>
  </si>
  <si>
    <t>4670159182733</t>
  </si>
  <si>
    <t>Сортер "Фермерский рынок" создан для тренировки мелкой моторики и развития мышления. Ребёнок познакомится с фруктами и научится сортировать их по цвету, размеру и внешнему виду, держать в руке пинцет и управлять им. Вместе с этой увлекательной игрой малыш почувствует себя настоящим фермером! Фантазируйте и придумайте много своих интересных заданий для развития логики малыша. Материал: пластик. Размер упаковки 20х10х25 см. В коробке.</t>
  </si>
  <si>
    <t>231913</t>
  </si>
  <si>
    <t>Сортер "Фрукты" (23х20 см, 2 тарелки, щипцы, фрукты, в пакете) (арт. 2805826)</t>
  </si>
  <si>
    <t>2805826</t>
  </si>
  <si>
    <t>4670159182719</t>
  </si>
  <si>
    <t>Сортер "Фрукты"создан для тренировки мелкой моторики и развития мышления. Ребёнок познакомится с фруктами и научится сортировать их по цвету, размеру и внешнему виду, держать в руке пинцет и управлять им. Вместе с этой увлекательной игрой малыш почувствует себя настоящим фермером! Фантазируйте и придумайте много своих интересных заданий для развития логики малыша. В наборе: 2 тарелки, щипцы, фрукты. Материал: пластик. Размер упаковки 23х20 см. В пакете с хедером.</t>
  </si>
  <si>
    <t>231914</t>
  </si>
  <si>
    <t>Сортер "Фрукты" (34х20 см, 2 тарелки, щипцы, поднос, фрукты, в пакете) (арт. 2399158)</t>
  </si>
  <si>
    <t>2399158</t>
  </si>
  <si>
    <t>4670159182726</t>
  </si>
  <si>
    <t>Сортер "Фрукты" создан для тренировки мелкой моторики и развития мышления. Ребёнок познакомится с фруктами и научится сортировать их по цвету, размеру и внешнему виду, держать в руке пинцет и управлять им. Вместе с этой увлекательной игрой малыш почувствует себя настоящим фермером! Фантазируйте и придумайте много своих интересных заданий для развития логики малыша. В наборе: 2 тарелки, щипцы, фрукты, поднос. Материал: пластик. Размер упаковки 34х20 см. В пакете с хедером.</t>
  </si>
  <si>
    <t xml:space="preserve">15.РУЛИ </t>
  </si>
  <si>
    <t>195001</t>
  </si>
  <si>
    <t>Муз.развивающая игрушка РУЛЬ "Мишка" 20 см (звук,бат.3хАА не в компл.,в пак.) ( Арт. 2173351)</t>
  </si>
  <si>
    <t>2173351</t>
  </si>
  <si>
    <t>4620129788366</t>
  </si>
  <si>
    <t>Маленький гонщик непременно придёт в восторг от невероятного музыкального руля "Мишка".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Батарейки 3хАА не идут в комплекте. В пакете.</t>
  </si>
  <si>
    <t>195000</t>
  </si>
  <si>
    <t>Муз.развивающая игрушка РУЛЬ "Тигренок" 20 см(звук,бат.3хАА не в компл.,в пак.) ( Арт. 2173350)</t>
  </si>
  <si>
    <t>2173350</t>
  </si>
  <si>
    <t>4620129788359</t>
  </si>
  <si>
    <t>Маленький гонщик непременно придёт в восторг от невероятного музыкального руля "Тигренок".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Батарейки 3хАА не идут в комплекте. В пакете.</t>
  </si>
  <si>
    <t>18. ЗАВОДНЫЕ, ИНЕРЦИОННЫЕ ИГРУШКИ</t>
  </si>
  <si>
    <t>153138</t>
  </si>
  <si>
    <t>Заводная игрушка "Пёсик" (10 см), (цвет микс, в пакете) арт. 1835944)</t>
  </si>
  <si>
    <t>1835944</t>
  </si>
  <si>
    <t>4680088469034</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</si>
  <si>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10 см. Цвет: микс. Упаковано в прозрачный запаянный пакет.</t>
  </si>
  <si>
    <t>233928</t>
  </si>
  <si>
    <t>Заводная игрушка "Попугай" (7х8х11 см, цвет микс, шоубокс, кратно 12) (арт. И-8109)</t>
  </si>
  <si>
    <t>И-8109</t>
  </si>
  <si>
    <t>4670159181170</t>
  </si>
  <si>
    <t>Интерактивная игрушка придется по душе любому ребенку! Играя с ней, малыш сможет развить познавательное мышление, моторику, координацию и внимание. Звуковые эффекты сделают игровой процесс еще увлекательнее. Размер: 7х8х11 см. Цвет: микс. Материал: пластик, текстиль. Упаковка: пакет, шоубокс.</t>
  </si>
  <si>
    <t>20. ИНТЕРАКТИВНЫЕ ИГРУШКИ (СВЕТ/ЗВУК)</t>
  </si>
  <si>
    <t>193698</t>
  </si>
  <si>
    <t>Интерактивная игрушка "Танцующий мальчик" (свет,звук,бат.3хАА не в к-те), 20,8x10x16см (Арт.1944951)</t>
  </si>
  <si>
    <t>1944951</t>
  </si>
  <si>
    <t>4620129782432</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</si>
  <si>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Особенности: свет, звук. Батарейки 3хАА не идут в комплекте. Размер: 20,8x10x16см.</t>
  </si>
  <si>
    <t>164039</t>
  </si>
  <si>
    <t>Интерактивная игрушка "Танцующий утёнок" (свет,звук,бат.3шт.АА не в компл.,в коробке) (Арт. 1966295)</t>
  </si>
  <si>
    <t>1966295</t>
  </si>
  <si>
    <t>4610144824415</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</si>
  <si>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В коробке. Батарейки 3*АА приобретаются отдельно.</t>
  </si>
  <si>
    <t xml:space="preserve">23. РАЗВИВАЮЩИЕ ИГРУШКИ </t>
  </si>
  <si>
    <t>229034</t>
  </si>
  <si>
    <t>Развивающая игрушка (10 в 1) 12х12х12 см в коробке (Арт. 2473510BB)</t>
  </si>
  <si>
    <t>2473510BB</t>
  </si>
  <si>
    <t>4670159155317</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</si>
  <si>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Упаковка: коробка. Размер: 12х12х12 см.</t>
  </si>
  <si>
    <t>229037</t>
  </si>
  <si>
    <t>Развивающая игрушка (5 в 1) 12,5х15,5х6,5 см в коробке (Арт. 2347198BB)</t>
  </si>
  <si>
    <t>2347198BB</t>
  </si>
  <si>
    <t>4670159155348</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</si>
  <si>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полимерный материал. Упаковка: коробка. Размер: 12,5х15,5х6,5 см.</t>
  </si>
  <si>
    <t>229011</t>
  </si>
  <si>
    <t>Развивающий "Жираф" (ушки, ручки прорезыватели, кнопки поп-ит, в короб) (Арт. 2800506BB)</t>
  </si>
  <si>
    <t>2800506BB</t>
  </si>
  <si>
    <t>4670159155232</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</si>
  <si>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У игрушки есть ушки, ручки прорезыватели и кнопки поп-ит. Материал: пластик, полимерный материал. Упаковка: коробка.</t>
  </si>
  <si>
    <t>193388</t>
  </si>
  <si>
    <t>Сортер "СЛОНЁНОК" (26,5х15,8х18,8см) ( Арт. 2289583)</t>
  </si>
  <si>
    <t>2289583</t>
  </si>
  <si>
    <t>4620129780582</t>
  </si>
  <si>
    <t>Детская развивающая игрушка «Слоник» - это целый игровой комплекс в миниатюре! Малыш найдет на нем много интересных деталей, которые в процессе игры будут развивать моторику, логику, зрение и слух ребенка. Игрушка выполнена из высококачественного пластика, поэтому имеет длительный срок службы. Размер: 26,5х15,8х18,8см.</t>
  </si>
  <si>
    <t>24. РАЗВИВАЮЩИЕ ИГРОВЫЕ ЦЕНТРЫ</t>
  </si>
  <si>
    <t>193382</t>
  </si>
  <si>
    <t>Игровой центр-каталка голубой (свет,звук), (66х11,5х45см) бат 3хАА не в комп. ( Арт. 2007947)</t>
  </si>
  <si>
    <t>2007947</t>
  </si>
  <si>
    <t>4620129780506</t>
  </si>
  <si>
    <t>На первом году жизни ребёнок быстро развивается. После шести месяцев, когда малыш уже хорошо сидит, предпринимает попытки вставать и ползать, его сложно удержать на месте! Для развития ребенка мы рекомендуем использовать ходунки-каталки. Являются отличной альтернативой классическим ходункам, но в отличие от вторых ,не портят стопу малыша, не влияют на походку. При использовании каталки у малыша тренируются мышцы, уменьшается нагрузка на позвоночник. Благодаря игровому центру впереди каталки, малыш развивает мелкую моторику, запоминает цвета, фигуры, развивает слух, радуется и танцует. Особенности: свет, звук. Озвучка с использованием английского языка. Батарейки: 3*АА не в комплекте. Размер: 66х11,5х45см.</t>
  </si>
  <si>
    <t>229005</t>
  </si>
  <si>
    <t>Телефончик развивающий "Кролик" (ушки, ручки прорезыватели, кнопки поп-ит, в коробке) (Арт. 2800507)</t>
  </si>
  <si>
    <t>2800507BB</t>
  </si>
  <si>
    <t>4670159155188</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</si>
  <si>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У игрушки есть ушки, ручки прорезыватели и кнопки поп-ит. Материал: пластик, полимерный материал. Упаковка: коробка.</t>
  </si>
  <si>
    <t>26.ПОГРЕМУШКА-СПИННЕР</t>
  </si>
  <si>
    <t>218986</t>
  </si>
  <si>
    <t>Погремушка-спиннер на присоске (Арт. Y26033058)</t>
  </si>
  <si>
    <t>Y26033058</t>
  </si>
  <si>
    <t>4670159122302</t>
  </si>
  <si>
    <t>Погремушка-спиннер на присоске превратит купание малыша в захватывающее приключение! Этот уникальный детский спиннер создан специально для использования в воде и превратит обычную ванну в мир веселья и развития. В наборе три спиннера, которые легко крепятся на присосках, и это отличный подарок для маленьких фанатов водных процедур. Одним из главных преимуществ этих спиннеров является их безопасность для детей. Каждый элемент изготовлен из качественных и нетоксичных материалов, которые не наносят вреда детской коже или здоровью. Параметры игрушек: 10,8х4х3 см, 9,5х9,5х3 см, 8,5х10,5х3 см. Материал: пластик и резина. В коробке.</t>
  </si>
  <si>
    <t>09. ТОВАРЫ ДЛЯ МАЛЫШЕЙ</t>
  </si>
  <si>
    <t>02. МАНЕЖИ ТМ РК</t>
  </si>
  <si>
    <t>236842</t>
  </si>
  <si>
    <t>МАНЕЖ ДЕТСКИЙ ИГРОВОЙ 120*160 СМ (50 шариков, коврик, 2 ручки) (арт. DN0001191)</t>
  </si>
  <si>
    <t>DN0001191</t>
  </si>
  <si>
    <t>Манеж детский игровой для малыша - это безопасная игровая зона для детей. Он станет идеальным пространством для развития ребёнка и освободит время родителей, дав возможность заняться своими делами (не только дома, но и на природе, на даче и т.д.). Конструкция из пластика с дополнительной защитой обладает особой прочностью: вы можете быть уверены, что ребенок не сломает и не опрокинет манеж. Комплектация: 50 шариков, коврик, 2 ручки. Размер: 120х160 см. Материал: ткань, сталь, пластик. В коробке.</t>
  </si>
  <si>
    <t>05. ЗАМКИ-БЛОКИРАТОРЫ ТМ РК</t>
  </si>
  <si>
    <t>236717</t>
  </si>
  <si>
    <t>ЗАМОК БЛОКИРАТОР (6 ШТУК  В НАБОРЕ) (Арт. ЗА-9512)</t>
  </si>
  <si>
    <t>ЗА-9512</t>
  </si>
  <si>
    <t>4670159195122</t>
  </si>
  <si>
    <t>Замок блокатор - гибкий и универсальный, обеспечивает надежную защиту от любопытных малышей и животных и дает полное ограничение над “доступом” к окнам, дверям, шкафам-купе, выдвижным ящикам, холодильникам и стиральным машинам. Самоклеющаяся защелка фиксатор гарантирует безопасность Вашего ребенка, предотвращая возможные травмы и несчастные случаи.</t>
  </si>
  <si>
    <t>236718</t>
  </si>
  <si>
    <t>ЗАМОК БЛОКИРАТОР (8 ШТУК В НАБОРЕ) (Арт. ЗА-9513)</t>
  </si>
  <si>
    <t>ЗА-9513</t>
  </si>
  <si>
    <t>4670159195139</t>
  </si>
  <si>
    <t>Замок блокатор тканевый - гибкий и универсальный, обеспечивает надежную защиту от любопытных малышей и животных и дает полное ограничение над “доступом” к окнам, дверям, шкафам-купе, выдвижным ящикам, холодильникам и стиральным машинам. Самоклеющаяся защелка фиксатор гарантирует безопасность Вашего ребенка, предотвращая возможные травмы и несчастные случаи.</t>
  </si>
  <si>
    <t>236724</t>
  </si>
  <si>
    <t>ЗАЩИТНЫЕ УГОЛКИ L-ОБРАЗНОЙ ФОРМЫ (4 ШТУКИ В НАБОРЕ) (Арт. ЗА-9519)</t>
  </si>
  <si>
    <t>ЗА-9519</t>
  </si>
  <si>
    <t>4670159195191</t>
  </si>
  <si>
    <t>Защитные силиконовые накладки на углы сглаживают углы в доме и обеспечивают безопасность ребенка от травм. Прозрачные накладки выполнены из мягкого силикона. С помощью двусторонней самоклеящейся ленты легко крепятся на углы. Подходят для фиксации на углах всех видов мебели: столов, шкафов, кроватей, комодов, тумб и т.д. Могут крепиться на любые поверхности (дерево, стекло, пластик и т. д.). С этими накладками дети будут в безопасности!</t>
  </si>
  <si>
    <t>236723</t>
  </si>
  <si>
    <t>ЗАЩИТНЫЕ УГОЛКИ КРУГЛОЙ ФОРМЫ (4 ШТУКИ В НАБОРЕ) (Арт. ЗА-9518)</t>
  </si>
  <si>
    <t>ЗА-9518</t>
  </si>
  <si>
    <t>4670159195184</t>
  </si>
  <si>
    <t>Защитные уголки L-образной формы обеспечивают надежную защиту углов мебели от повреждений. В наборе 4 штуки, что позволяет защитить сразу несколько углов.</t>
  </si>
  <si>
    <t>236722</t>
  </si>
  <si>
    <t>МАГНИТНЫЙ ЗАМОК БЛОКИРАТОР (4+1 ШТ В НАБОРЕ) (Арт. ЗА-9517)</t>
  </si>
  <si>
    <t>ЗА-9517</t>
  </si>
  <si>
    <t>4670159195177</t>
  </si>
  <si>
    <t>Невидимые магнитные блокираторы - это простой и эффективный способ защиты ребенка от защемления пальчиков и от опасных предметов. Дверные замочки устанавливаются без сверления внутри тумбы, не портят внешний вид и абсолютно незаметны в интерьере. Этапы установки:1) приклейте одну составляющую замка к неподвижной части мебели 2)ответную половинку прикрепите на внутреннюю сторону дверцы при помощи специального шаблона, который входит в набор 3)закройте шкаф 4)откройте магнитным ключом. Этот тип механизма хорош для всех видов шкафов: выдвижные, распашные двойные, откидные ящики. Принцип работы очень прост. Когда магнит приближается, блокирующий язычок опускается, и ящик открывается. Если отвести магнит, защелка сомкнется.</t>
  </si>
  <si>
    <t>07. СКЛАДНЫЕ КОВРИКИ ТМ РК</t>
  </si>
  <si>
    <t>237209</t>
  </si>
  <si>
    <t>Складной коврик (200x150x0,8см, двухсторонний, водонепроницаемый) (арт. КВ-8732)</t>
  </si>
  <si>
    <t>КВ-8732</t>
  </si>
  <si>
    <t>Складной коврик можно использовать как универсальный коврик для спорта, коврик для отдыха на природе, коврик для фитнеса или удобная подстилка для пиника. Размер коврика в развернутом виде позволит активно заниматься физическими нагрузками. Данный коврик можно взять с собой в путешествия, на отдых, в поход. Размер: 200х150х0,8 см. Особенности: двухсторонний, водонепроницаемый. Материал: вспененный полиэтилен. В коробке.</t>
  </si>
  <si>
    <t>237206</t>
  </si>
  <si>
    <t>Складной коврик (200x180x0,8см,  двухсторонний, водонепроницаемый) (арт. КВ-8729)</t>
  </si>
  <si>
    <t>КВ-8729</t>
  </si>
  <si>
    <t>Складной коврик можно использовать как универсальный коврик для спорта, коврик для отдыха на природе, коврик для фитнеса или удобная подстилка для пиника. Размер коврика в развернутом виде позволит активно заниматься физическими нагрузками. Данный коврик можно взять с собой в путешествия, на отдых, в поход. Размер: 200х180х0,8 см. Особенности: двухсторонний, водонепроницаемый. Материал: вспененный полиэтилен. В коробке.</t>
  </si>
  <si>
    <t>237207</t>
  </si>
  <si>
    <t>Складной коврик (200x180x0,8см,  двухсторонний, водонепроницаемый) (арт. КВ-8730)</t>
  </si>
  <si>
    <t>КВ-8730</t>
  </si>
  <si>
    <t>237208</t>
  </si>
  <si>
    <t>Складной коврик (200x180x0,8см,  двухсторонний, водонепроницаемый) (арт. КВ-8731)</t>
  </si>
  <si>
    <t>КВ-8731</t>
  </si>
  <si>
    <t>08. ПАЛАТКИ ИГРОВЫЕ</t>
  </si>
  <si>
    <t>214317</t>
  </si>
  <si>
    <t>Палатка игровая  "Летний домик", 120*120*100 см, в сумке(Арт.SMYQ27)</t>
  </si>
  <si>
    <t>SMYQ27</t>
  </si>
  <si>
    <t>4670159094593</t>
  </si>
  <si>
    <t>Палатка игровая "Летний домик"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120х120х100 см. В коробке. Дно имеется. Упаковка: сумка.</t>
  </si>
  <si>
    <t>213122</t>
  </si>
  <si>
    <t>Палатка игровая "Динозавры" 130х130х120см, в сумке (Арт. FCJ0736034)</t>
  </si>
  <si>
    <t>FCJ0736034</t>
  </si>
  <si>
    <t>4670159093916</t>
  </si>
  <si>
    <t>Детская игровая палатка, это такое место, где ребёнок может уединиться со своими игрушками и обустроить всё так, как ему хочется. Палатку легко передвигать по комнате и удобно брать с собой. От такого укромного уголка дети будут в восторге! Оригинальный дизайн палатки создаст интересную и уютную атмосферу для ребенка. Палатка с дном. Размер: 130х130х120 см. Упаковка: тканевая сумка.</t>
  </si>
  <si>
    <t>214315</t>
  </si>
  <si>
    <t>Палатка игровая "Летний домик", цвет голубой, 140*140*135 см, в сумке(Арт. SMYQ17-B)</t>
  </si>
  <si>
    <t>SMYQ17-B</t>
  </si>
  <si>
    <t>4670159094586</t>
  </si>
  <si>
    <t>Палатка игровая "Летний домик"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140х140х135 см. В коробке. Дно имеется. Упаковка: сумка. Цвет: голубой.</t>
  </si>
  <si>
    <t>237164</t>
  </si>
  <si>
    <t>Палатка игровая (130х100х130см) (арт. G00000193)</t>
  </si>
  <si>
    <t>G00000193</t>
  </si>
  <si>
    <t>4670159210443</t>
  </si>
  <si>
    <t xml:space="preserve">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130х100х130см. Материал: пластик, хлопок, полиэстер. В текстильной сумке. </t>
  </si>
  <si>
    <t>141135</t>
  </si>
  <si>
    <t>Палатка игровая (150х120х120см)  "Вигвам синий" (в коробке) (Арт. 8179)</t>
  </si>
  <si>
    <t>8179</t>
  </si>
  <si>
    <t xml:space="preserve">4665308223962 </t>
  </si>
  <si>
    <t>Палатка игровая "Вигвам синий"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150х120х120 см. В коробке. Дно имеется, материал: 100% полиэстер 300D.</t>
  </si>
  <si>
    <t>10. ТРАНСПОРТ ИГРОВОЙ</t>
  </si>
  <si>
    <t>00. ТМ "РЫЖИЙ КОТ"</t>
  </si>
  <si>
    <t>Машинки (свет, звук)</t>
  </si>
  <si>
    <t>255498</t>
  </si>
  <si>
    <t>Машинка инерционная (дрифтует,16,5х7,8х5,5 см, желтый, свет, звук) в пакете (Арт. ИК-0837)</t>
  </si>
  <si>
    <t>ИК-0837</t>
  </si>
  <si>
    <t>4650239008375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</si>
  <si>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16,5х7,8х5,5 см. Особенности: свет, звук. Цвет: жёлтый. В пакете с хедером.</t>
  </si>
  <si>
    <t>255501</t>
  </si>
  <si>
    <t>Машинка инерционная (дрифтует,16,5х7,8х5,5 см, красный, свет, звук) в пакете (Арт.ИК-0839)</t>
  </si>
  <si>
    <t>ИК-0839</t>
  </si>
  <si>
    <t>4650239008399</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</si>
  <si>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16,5х7,8х5,5 см. Особенности: свет, звук. Цвет: красный. В пакете с хедером.</t>
  </si>
  <si>
    <t>255500</t>
  </si>
  <si>
    <t>Машинка инерционная (дрифтует,16,5х7,8х5,5, белый, свет, звук) в пакете (Арт. ИК-0838)</t>
  </si>
  <si>
    <t>ИК-0838</t>
  </si>
  <si>
    <t>4650239008382</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</si>
  <si>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16,5х7,8х5,5 см. Особенности: свет, звук. Цвет: белый. В пакете с хедером.</t>
  </si>
  <si>
    <t>Машины и мотоциклы</t>
  </si>
  <si>
    <t>210172</t>
  </si>
  <si>
    <t>Машинка инерционная (12,7х5,3х5 см, цвет микс, в пакете) (Арт. МИ-7492)</t>
  </si>
  <si>
    <t>МИ-7492</t>
  </si>
  <si>
    <t>4670159074922</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</si>
  <si>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12,7х5,3х5 см. Цвет микс. В пакете.</t>
  </si>
  <si>
    <t>237418</t>
  </si>
  <si>
    <t>Машинка инерционная (13х23 см, цвет микс, в пакете) (Арт. МИ-1177)</t>
  </si>
  <si>
    <t>МИ-1177</t>
  </si>
  <si>
    <t>4670159211778</t>
  </si>
  <si>
    <t>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13х23 см. Цвет: микс. В пакете с хедером.</t>
  </si>
  <si>
    <t>Стройтехника</t>
  </si>
  <si>
    <t>214354</t>
  </si>
  <si>
    <t>Самосвал инерционный (12,8х7,2х7,1 см, свет и звук, подвижные детали, в пакете) (Арт. И-9423)</t>
  </si>
  <si>
    <t>И-9423</t>
  </si>
  <si>
    <t>4670159098331</t>
  </si>
  <si>
    <t>Машинка "Самосвал "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12,8х7,2х7,1 см. Размеры кузова грузовика: 11.5х6.5х4.5 см. Особенности: свет и звук, подвижные детали. В пакете.</t>
  </si>
  <si>
    <t>214372</t>
  </si>
  <si>
    <t>Строительная машина инерционная(крюк может поворачиваться на 360°, в пакете) (Арт. И-9429)</t>
  </si>
  <si>
    <t>И-9429</t>
  </si>
  <si>
    <t>4670159098393</t>
  </si>
  <si>
    <t>Строительная машина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Особенности: крюк может поворачиваться на 360°. В пакете.</t>
  </si>
  <si>
    <t>214383</t>
  </si>
  <si>
    <t>Экскаватор (8,4х6,3х11,2 см, ковш может поворачиваться на 360°, в пакете) (Арт. И-9431)</t>
  </si>
  <si>
    <t>И-9431</t>
  </si>
  <si>
    <t>4670159098416</t>
  </si>
  <si>
    <t>Машинка "Экскаватор"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8,4х6,3х11,2 см. Особенности: ковш может поворачиваться на 360°. В пакете.</t>
  </si>
  <si>
    <t>Трактора</t>
  </si>
  <si>
    <t>214396</t>
  </si>
  <si>
    <t>Трактор инерционный, 14,3х6х8 см,подвижные детали, в пакете (Арт. И-9435)</t>
  </si>
  <si>
    <t>И-9435</t>
  </si>
  <si>
    <t>4670159098454</t>
  </si>
  <si>
    <t>Машинка "Трактор"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14,3х6х8 см. Особенности: подвижные детали. В пакете.</t>
  </si>
  <si>
    <t>01. ТРАНСПОРТ В АССОРТИМЕНТЕ (металл)</t>
  </si>
  <si>
    <t>Машинки легковые инерционные</t>
  </si>
  <si>
    <t>Блистер</t>
  </si>
  <si>
    <t>180468</t>
  </si>
  <si>
    <t>Машинка инерционная "Гоночный автомобиль-1"(7,5 см, металл,1:64,6 видов микс,в блист.)(Арт. 2103188)</t>
  </si>
  <si>
    <t>2103188</t>
  </si>
  <si>
    <t>4620129720410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</si>
  <si>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7,5 см. Масштаб: 1:64. В ассортименте 6 видов микс. В блистере.</t>
  </si>
  <si>
    <t>180469</t>
  </si>
  <si>
    <t>Машинка инерционная "Гоночный автомобиль-2"(7,5 см,металл,1:64,6 видов микс,в блист.)(Арт. 2103189)</t>
  </si>
  <si>
    <t>2103189</t>
  </si>
  <si>
    <t>4620129720427</t>
  </si>
  <si>
    <t>180470</t>
  </si>
  <si>
    <t>Машинка инерционная"Гоночный автомобиль-3"(7,5 см,металл,1:64,6 видов микс,в блистере)(Арт. 2103190)</t>
  </si>
  <si>
    <t>2103190</t>
  </si>
  <si>
    <t>4620129720434</t>
  </si>
  <si>
    <t>Машинки легковые свет, звук, эффекты</t>
  </si>
  <si>
    <t>Коробка</t>
  </si>
  <si>
    <t>210554</t>
  </si>
  <si>
    <t>Машинка   (1:36, металл, 12,2х5,2х3,6 см,открыв. двери, свет, звук, цв.микс)(Арт. M1523-17B-1)</t>
  </si>
  <si>
    <t>M1523-17B-1</t>
  </si>
  <si>
    <t>4670159077534</t>
  </si>
  <si>
    <t>Металлическая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12,2х5,2х3,6 см. Масштаб: 1:36. Особенности: с открывающимися дверями, светом, звуком. В ассортименте: цвет микс. В коробке.</t>
  </si>
  <si>
    <t>210559</t>
  </si>
  <si>
    <t>Машинка (12,2х5,3х5 см, 1:36, с открыв.  двер., свет, звук, цв.микс, в кор.) (Арт. M1523-24B-2)</t>
  </si>
  <si>
    <t>M1523-24B-2</t>
  </si>
  <si>
    <t>4670159077572</t>
  </si>
  <si>
    <t>Металлическая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12,2х5,3х5 см. Масштаб: 1:36. Особенности: с открывающимися дверями, светом, звуком. В ассортименте: цвет микс. В коробке.</t>
  </si>
  <si>
    <t>210558</t>
  </si>
  <si>
    <t>Машинка (12,2х5,3х5см, металл,1:36, с открыв. двер.,свет, звук, 3 цв.микс,в кор.)(Арт. M1523-24B-1)</t>
  </si>
  <si>
    <t>M1523-24B-1</t>
  </si>
  <si>
    <t>4670159077565</t>
  </si>
  <si>
    <t>Металлическая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12,2х5,3х5 см. Масштаб: 1:36. Особенности: с открывающимися дверями, светом, звуком. В ассортименте: 3 цвета микс. В коробке.</t>
  </si>
  <si>
    <t>Наборы машинок, игровые наборы</t>
  </si>
  <si>
    <t>Коробка, блистер</t>
  </si>
  <si>
    <t>214226</t>
  </si>
  <si>
    <t>Военная техника в наборе (25х3,9х28,8 см, металл, в кор.) (Арт. 2015725)</t>
  </si>
  <si>
    <t>2015725</t>
  </si>
  <si>
    <t>4670159097860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</si>
  <si>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25х3,9х28,8 см. В коробке.</t>
  </si>
  <si>
    <t>165378</t>
  </si>
  <si>
    <t>Набор машинок "Спецтехника. Полиция" (металл, 3шт., 2 вида микс, в коробке)(Арт. 2029112)</t>
  </si>
  <si>
    <t>2029112</t>
  </si>
  <si>
    <t>4610144840880</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</si>
  <si>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Количество машинок в наборе: 3 шт., 2 вида микс. В коробке.</t>
  </si>
  <si>
    <t>165377</t>
  </si>
  <si>
    <t>Набор машинок "Спецтехника.Скорая помощь" (металл, 3шт., 2 вида микс, в коробке) (Арт. 2029111)</t>
  </si>
  <si>
    <t>2029111</t>
  </si>
  <si>
    <t>4610144840873</t>
  </si>
  <si>
    <t>Спецтехника (Полиция, пожарные, скорая помощь), городской транспорт</t>
  </si>
  <si>
    <t>206228</t>
  </si>
  <si>
    <t>Машинка инерционная (18,5 см, металл, свет, звук, 3*AG13 бат. в комплекте, в кор)(Арт. 2375275)</t>
  </si>
  <si>
    <t>2375275</t>
  </si>
  <si>
    <t>4670159052777</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</si>
  <si>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18,5см. Особенности: свет, звук. Батарейки 3*AG13 в комплекте. В коробке.</t>
  </si>
  <si>
    <t>Танки, военная техника</t>
  </si>
  <si>
    <t>202153</t>
  </si>
  <si>
    <t>Машинка  "Военная техника" (9х3,5х5 см,металлическая, микс, в шоубоксе)(Арт. 2343665) кратно 24</t>
  </si>
  <si>
    <t>2343665</t>
  </si>
  <si>
    <t>4670159029434</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</si>
  <si>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Размер: 9х3,5х5см. Микс. В шоубоксе.</t>
  </si>
  <si>
    <t>212746</t>
  </si>
  <si>
    <t>Машинка "Военная техника" (1:64, 6 видов микс,металлическая,в блистере)(Арт. 2103194)</t>
  </si>
  <si>
    <t>2103194</t>
  </si>
  <si>
    <t>4670159092810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</si>
  <si>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Микс 6 видов. В блистере.</t>
  </si>
  <si>
    <t>02. ТРАНСПОРТ В АССОРТИМЕНТЕ (пластик)</t>
  </si>
  <si>
    <t xml:space="preserve">Грузовики, строительная техника </t>
  </si>
  <si>
    <t>Свет, звук, эффекты</t>
  </si>
  <si>
    <t>193929</t>
  </si>
  <si>
    <t>Машинка инерционная "Нефтевоз" (свет, звук,35х6,5х12 см,3 цвета микс, в коробке)( Арт. 2042361)</t>
  </si>
  <si>
    <t>2042361</t>
  </si>
  <si>
    <t>4620129783231</t>
  </si>
  <si>
    <t>Пополните коллекцию машин ребёнка современным инерционным транспортом. Машинка инерционная "Нефтевоз" порадует ребенка детальным исполнением. Гонщику точно понравится его оригинальный дизайн. Чтобы привести машину в движение, откатите её назад и отпустите. Машинка поедет под действием инерционного механизма, быстро разовьёт скорость и достигнет намеченной цели. В процессе игры ребёнок разовьёт воображение, координацию движений, пространственное мышление и скорость реакции. Особенности: свет, звук. Батарейки 3*AG10 в комплекте. Размер: 35х6,5х12 см. В коробке с окном. 3 цвета микс</t>
  </si>
  <si>
    <t>193928</t>
  </si>
  <si>
    <t>Машинка инерционная "Фура-Тяжеловоз" (свет,звук,бат.,35х6,5х12см,в коробке) ( Арт. 2042359)</t>
  </si>
  <si>
    <t>2042359</t>
  </si>
  <si>
    <t>4620129783224</t>
  </si>
  <si>
    <t>Пополните коллекцию машин ребёнка современным инерционным транспортом. Машинка инерционная "Фура-Тяжеловоз" порадует ребенка детальным исполнением. Гонщику точно понравится его оригинальный дизайн. Чтобы привести машину в движение, откатите её назад и отпустите. Фура поедет под действием инерционного механизма, быстро разовьёт скорость и достигнет намеченной цели. В процессе игры ребёнок разовьёт воображение, координацию движений, пространственное мышление и скорость реакции. Особенности: свет, звук. Батарейки 3*AG10 в комплекте. Размер: 35х6,5х12 см. В коробке с окном.</t>
  </si>
  <si>
    <t>Машинки свет, звук, пар с гаражом</t>
  </si>
  <si>
    <t>Пакет, сетка</t>
  </si>
  <si>
    <t>239779</t>
  </si>
  <si>
    <t>Инерционная машинка (1 шт, цвет микс 6 видов, р-р м-ки 6,2х10х6,8, пластик, пакет)(Арт. M1723-5)</t>
  </si>
  <si>
    <t>M1723-5</t>
  </si>
  <si>
    <t>4640163451248</t>
  </si>
  <si>
    <t>Подарите детям радость и веселье от машинки в виде динозавра, которая работает по принципу инерции, что позволяет ей двигаться без батареек. Такая игрушка станет отличным подарком для детей любого возраста и поможет развить их воображение и мелкую моторику рук. Размер машинки: 6,2х10х6,8 см. Возрастная категория 3+. Цвет: микс. Материал: пластик. В пакете.</t>
  </si>
  <si>
    <t>239778</t>
  </si>
  <si>
    <t>Инерционная машинка (1 шт, цвет микс, 6 видов, р-р м-ки 4,5х4,5х10 см, пластик, пакет)(Арт. M1647-1)</t>
  </si>
  <si>
    <t>M1647-1</t>
  </si>
  <si>
    <t>4640163451231</t>
  </si>
  <si>
    <t>Подарите детям радость и веселье от машинки в виде динозавра, которая работает по принципу инерции, что позволяет ей двигаться без батареек. Такая игрушка станет отличным подарком для детей любого возраста и поможет развить их воображение и мелкую моторику рук. Размер машинки: 4,5х4,5х10 см. Возрастная категория 3+. Цвет: микс. Материал: пластик. В пакете.</t>
  </si>
  <si>
    <t>185254</t>
  </si>
  <si>
    <t>Машинка инерционная "Большие гонки" (7,5 см, в пакете) (Арт. 2036429)</t>
  </si>
  <si>
    <t>2036429</t>
  </si>
  <si>
    <t>4620129739221</t>
  </si>
  <si>
    <t>Инерционная машинка "Большие гонки"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7,5 см. В пакете.</t>
  </si>
  <si>
    <t>261152</t>
  </si>
  <si>
    <t>Машинка инерционная (цвет микс, в пакете) (Арт. 3128792)</t>
  </si>
  <si>
    <t>3128792</t>
  </si>
  <si>
    <t>4670419710317</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</si>
  <si>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Цвет: микс. В пакете.</t>
  </si>
  <si>
    <t>154660</t>
  </si>
  <si>
    <t>Набор инерционных машинок "Строительные работы-6"(2 машинки, дорожные знаки, в блист.) (арт.1952691)</t>
  </si>
  <si>
    <t>1952691</t>
  </si>
  <si>
    <t>4680088486147</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</si>
  <si>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В наборе: 2 машинки, дорожные знаки. В блистере. Цвета микс.</t>
  </si>
  <si>
    <t>Пакет</t>
  </si>
  <si>
    <t>239838</t>
  </si>
  <si>
    <t>Инерционные машинки "Животное на мотоцикле" (в н-е 4 шт, р-р м-к 7х13х12,5 см, пакет) (Арт. 2796171)</t>
  </si>
  <si>
    <t>2796171</t>
  </si>
  <si>
    <t>4640163451439</t>
  </si>
  <si>
    <t>Инерционная машинка "Внедорожник"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7х13х12,5 см. Материал: пластик. Упаковка: пакет. В наборе: 4 шт.</t>
  </si>
  <si>
    <t>Тракторы</t>
  </si>
  <si>
    <t>193923</t>
  </si>
  <si>
    <t>Машинка инерционная "Бульдозер" (23x10,8x15 cм, пластик, в кор.) (Арт. 2231853)</t>
  </si>
  <si>
    <t>2231853</t>
  </si>
  <si>
    <t>4620129783286</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</si>
  <si>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26х12х16см. В коробке с окном.</t>
  </si>
  <si>
    <t>Транспорт на батарейках</t>
  </si>
  <si>
    <t>164224</t>
  </si>
  <si>
    <t>Гоночная машинка с шестеренками (20,3 см, свет, бат. 3шт.АА не в компл., в коробке) (Арт. 2023342)</t>
  </si>
  <si>
    <t>2023342</t>
  </si>
  <si>
    <t>4610144824477</t>
  </si>
  <si>
    <t>Гоночная машинка с шестеренками придется по душе любому мальчишке! Играя с ней, ребенок сможет придумать интересные игры и сюжеты, развивая фантазию и мелкую моторику рук. Световые и звуковые эффекты сделают игровой процесс еще увлекательнее. В коробке. Батарейки 3*АА приобретаются отдельно.</t>
  </si>
  <si>
    <t>164226</t>
  </si>
  <si>
    <t>Машинка "Автобус с шестеренками" (22,7 см, свет, бат. 3шт.АА не в компл., в коробке) (Арт. 2051917)</t>
  </si>
  <si>
    <t>2051917</t>
  </si>
  <si>
    <t>4610144824521</t>
  </si>
  <si>
    <t>Машинка с шестеренками придется по душе любому мальчишке! Играя с ней, ребенок сможет придумать интересные игры и сюжеты, развивая фантазию и мелкую моторику рук. Световые и звуковые эффекты сделают игровой процесс еще увлекательнее. В коробке. Батарейки 3*АА приобретаются отдельно.</t>
  </si>
  <si>
    <t>214301</t>
  </si>
  <si>
    <t>Машинка инерционная (18 см, свет, звук, бат.3*LR44 в к-те, микс, в коробке) (Арт. 2277451)</t>
  </si>
  <si>
    <t>2277451</t>
  </si>
  <si>
    <t>4670159098508</t>
  </si>
  <si>
    <t>Инерционная машинка  понравится любому мальчишке! Она порадует ребенка своей скоростью: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18 см. Ассртимент: микс. Особенности: свет, звук. Батарейки 3*LR44 в комплекте. В коробке.</t>
  </si>
  <si>
    <t>164068</t>
  </si>
  <si>
    <t>Машинка-трансформер "Робот-1" (свет, звук, бат. 3шт. АА не в компл., в коробке) (Арт. 1761051)</t>
  </si>
  <si>
    <t>1761051</t>
  </si>
  <si>
    <t>4610144824323</t>
  </si>
  <si>
    <t>Машинка-трансформер понравится любому ребенку! Мальчикам будет очень интересно играть с таким трансформером, придумывая множество захватывающих сюжетов для тематической игры. Световые и звуковые эффекты сделают игровой процесс еще увлекательнее! В коробке. Батарейки 3*АА приобретаются отдельно.</t>
  </si>
  <si>
    <t>164085</t>
  </si>
  <si>
    <t>Машинка-трансформер "Робот-2" (свет, звук, бат. 3шт. АА не в компл., в коробке) (Арт.1840330)</t>
  </si>
  <si>
    <t>1840330</t>
  </si>
  <si>
    <t>4610144824330</t>
  </si>
  <si>
    <t>Транспорт-конструктор</t>
  </si>
  <si>
    <t>196721</t>
  </si>
  <si>
    <t>Машина-конструктор. Пожарный кран (38х12х21 см, в коробке) (Арт. 2174768)</t>
  </si>
  <si>
    <t>2174768</t>
  </si>
  <si>
    <t>4620129795920</t>
  </si>
  <si>
    <t>Конструктор – популярная игрушка, которую любят многие дети. Это неудивительно, ведь каждый ребенок по природе творец и фантазер. А эта игрушка позволяет создавать из разных элементов все, что угодно. Но мало кто задумывался, что это занятие не только увлекательно и интересно, но и полезно. Доказано, что игры с конструктором положительно влияют на развитие речи. Они расширяют словарный запас и понимание слов взрослых. Этому способствуют развитая мелкая моторика, совместная деятельность с родителями и другими детьми. В процессе игры возникает необходимость рассказать о достижениях, поделиться эмоциями и планами. Размер: 38х12х21 см. В коробке.</t>
  </si>
  <si>
    <t>196720</t>
  </si>
  <si>
    <t>Машина-конструктор. Самосвал (35х12х20 см, в коробке) (Арт. 2162909)</t>
  </si>
  <si>
    <t>2162909</t>
  </si>
  <si>
    <t>4620129795913</t>
  </si>
  <si>
    <t>Конструктор – популярная игрушка, которую любят многие дети. Это неудивительно, ведь каждый ребенок по природе творец и фантазер. А эта игрушка позволяет создавать из разных элементов все, что угодно. Но мало кто задумывался, что это занятие не только увлекательно и интересно, но и полезно. Доказано, что игры с конструктором положительно влияют на развитие речи. Они расширяют словарный запас и понимание слов взрослых. Этому способствуют развитая мелкая моторика, совместная деятельность с родителями и другими детьми. В процессе игры возникает необходимость рассказать о достижениях, поделиться эмоциями и планами. Размер: 35х12х20 см. В коробке.</t>
  </si>
  <si>
    <t>196714</t>
  </si>
  <si>
    <t>Машина-конструктор. Экскаватор (36х11,5х18,5 см, в наб.отвертка и развод.ключ,в пак.) (Арт.1932693)</t>
  </si>
  <si>
    <t>1932693</t>
  </si>
  <si>
    <t>4620129795845</t>
  </si>
  <si>
    <t>Конструктор – популярная игрушка, которую любят многие дети. Это неудивительно, ведь каждый ребенок по природе творец и фантазер. А эта игрушка позволяет создавать из разных элементов все, что угодно. Но мало кто задумывался, что это занятие не только увлекательно и интересно, но и полезно. Доказано, что игры с конструктором положительно влияют на развитие речи. Они расширяют словарный запас и понимание слов взрослых. Этому способствуют развитая мелкая моторика, совместная деятельность с родителями и другими детьми. В процессе игры возникает необходимость рассказать о достижениях, поделиться эмоциями и планами.  В наборе отвертка и разводной ключ. Размер: 36х11,5х18,5 см. В пакете.</t>
  </si>
  <si>
    <t>03. МАШИНКИ НА РАДИОУПРАВЛЕНИИ</t>
  </si>
  <si>
    <t>Внедорожники, большие колеса РУ</t>
  </si>
  <si>
    <t xml:space="preserve"> до 15 см</t>
  </si>
  <si>
    <t>197300</t>
  </si>
  <si>
    <t>Машинка на р/у "Джип" (14х9,5х9 см,свет,акк. 2.4V в компл, 2*АА не в комп.,цвет микс,в кор.) 2171792</t>
  </si>
  <si>
    <t>2171792</t>
  </si>
  <si>
    <t>4620129798495</t>
  </si>
  <si>
    <t>Радиоуправляемая машинка со световыми эффектами — одна из самых увлекательных игрушек современности. Невозможно оставаться равнодушным, когда в руках держишь вещь, которая способна, словно силой волшебства, контролировать движение любимой машинки. Игра с такой радиоуправляемой игрушкой развивает скорость реакции, тренирует координацию движений, внимание, ловкость, тактическое мышление, способность быстро и взвешенно принимать решения. Радиус действия пульта 7-10 м, время зарядки 2-3 часа, время игры 30 минут. Размер: 14х9,5х9 см. Цвет микс. В коробке. В комплекте: аккумулятор 2,4V, пульт. Батарейки 2*АА приобретаются отдельно.</t>
  </si>
  <si>
    <t>197291</t>
  </si>
  <si>
    <t>Машинка на р/у "Джип"(14х9,5х8см, 2 цв микс,свет,аккум.3.7V в компл, 2*АА не в компл.,в кор.)2075453</t>
  </si>
  <si>
    <t>2075453</t>
  </si>
  <si>
    <t>4620129798402</t>
  </si>
  <si>
    <t>Радиоуправляемая машинка со световыми эффектами — одна из самых увлекательных игрушек современности. Невозможно оставаться равнодушным, когда в руках держишь вещь, которая способна, словно силой волшебства, контролировать движение любимой машинки. Игра с такой радиоуправляемой игрушкой развивает скорость реакции, тренирует координацию движений, внимание, ловкость, тактическое мышление, способность быстро и взвешенно принимать решения. Радиус действия пульта 7-10 м, время зарядки 2-3 часа, время игры 30 минут. Размер: 14х9,5х8 см. Цвет микс. В коробке. В комплекте: аккумулятор 3,7V, пульт. Батарейки 2*АА приобретаются отдельно. 2 цвета,микс</t>
  </si>
  <si>
    <t>197290</t>
  </si>
  <si>
    <t>Машинка на р/у "Джип"(14х9,5х8см,2 цв микс,свет,аккум.3.7V в компл, 2*АА не в компл.,в кор.) 2075444</t>
  </si>
  <si>
    <t>2075444</t>
  </si>
  <si>
    <t>4620129798396</t>
  </si>
  <si>
    <t>Радиоуправляемая машинка со световыми эффектами — одна из самых увлекательных игрушек современности. Невозможно оставаться равнодушным, когда в руках держишь вещь, которая способна, словно силой волшебства, контролировать движение любимой машинки. Игра с такой радиоуправляемой игрушкой развивает скорость реакции, тренирует координацию движений, внимание, ловкость, тактическое мышление, способность быстро и взвешенно принимать решения. Размер: 14х9,5х8 см. Цвет микс. В коробке. В комплекте: аккумулятор 3,7V, пульт. Батарейки 2*АА приобретаются отдельно. 2 цвета микс</t>
  </si>
  <si>
    <t>193397</t>
  </si>
  <si>
    <t>Машинка на р/у Акула (4 канала) Цвет микс. Съёмный корпус.  Подсветка под днищем. (Арт. M1245-4)</t>
  </si>
  <si>
    <t>M1245-4</t>
  </si>
  <si>
    <t>4620129780841</t>
  </si>
  <si>
    <t>Тяжело найти ребенка, которого не заинтересовала бы игрушка на дистанционном управлении. А как загораются глаза папы, когда они выбирает своему чаду машинку, которая будет выполнять команду после легкого нажатия соответствующей кнопки на пульте. Машина "Акула" c 4 каналами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изделия: колеса с резиновыми шинами (не полыми); подсветка под днищем; съёмный корпус. Масштаб 1:43. 27 MHz. Питание: 2*АА (нет в комплекте).</t>
  </si>
  <si>
    <t>15 - 25см</t>
  </si>
  <si>
    <t>229565</t>
  </si>
  <si>
    <t>Машина на р/у (25х11х8,5 см, батарейки в комплекте) (Арт. Y15090037)</t>
  </si>
  <si>
    <t>Y15090037</t>
  </si>
  <si>
    <t>4670159175827</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</si>
  <si>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Материал: пластик. Размер: 25х11х8,5 см. Упаковка: коробка с окном. Цвет: голубой. Особенности: диаметр колес - 9,5 см, материал колес - резина, время заряда 2,5 - 3 часа, время работы 25 минут, аккумулятор 3,7 вольт включен, батарейки 2*АА включены.</t>
  </si>
  <si>
    <t>185203</t>
  </si>
  <si>
    <t>Машинка на р/у "Краулер" (21 см,3.7V акк.,бат.2AA не в компл.,цв. микс,свет,в кор.) (Арт. 2042404)</t>
  </si>
  <si>
    <t>2042404</t>
  </si>
  <si>
    <t>4620129741439</t>
  </si>
  <si>
    <t>Машинка на р/у понравится любому мальчишке! Она непременно порадует ребенка своей скоростью и маневренностью. Световые эффекты сделают игровой процесс еще увлекательнее. Такая игрушка способствует развитию познавательного мышления, моторики, координации, внимания и ловкости. Размер: 21 см. В комплекте аккумулятор 3.7V, батарейки 2*АА приобретаются отдельно. Цвет микс.</t>
  </si>
  <si>
    <t>более 25см</t>
  </si>
  <si>
    <t>229047</t>
  </si>
  <si>
    <t>Машина на р/у (масштаб 1:18, 36 км/ч, 4 канала, USB, в коробке)(Арт.Y23979009)</t>
  </si>
  <si>
    <t>Y23979009</t>
  </si>
  <si>
    <t>4670159173083</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</si>
  <si>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Масштаб: 1:18. Скорость: 36 км/ч, 4 канала, USB. Упаковка: коробка. Материал: пластик. Особенности: время заряда 3 часа, время работы 20 мин., защита от высокой температуры, защита аккумулятора от перезаряда, 3X1.5V AA не в комплекте.</t>
  </si>
  <si>
    <t>167280</t>
  </si>
  <si>
    <t>Машинка  на р/у "Полицейский внедорожник" (30,5x18x18  см,бат.4шт.АА, цвет микс)(Арт. 2042015)</t>
  </si>
  <si>
    <t>2042015</t>
  </si>
  <si>
    <t>4610144852944</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</si>
  <si>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Работает от батареек АА (4 шт., не включены в комплект). Размер: 30,5х18х18 см. Цвет микс</t>
  </si>
  <si>
    <t>Машинки легковые Р/У</t>
  </si>
  <si>
    <t>245718</t>
  </si>
  <si>
    <t>Машина р/у "SportCar" (мет., 1:16,свет, 5канал.пульт, на бат.,не вход. в компл.)(Арт.TY-532T-green)</t>
  </si>
  <si>
    <t>TY-532T-green</t>
  </si>
  <si>
    <t>4657799876161</t>
  </si>
  <si>
    <t>Машинка радиоуправляемаяпонравится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5-ти канальный пульт. Есть свет. На батарейках (не входят в комплект). Масштаб: 1:16. Материал: металл.</t>
  </si>
  <si>
    <t>168258</t>
  </si>
  <si>
    <t>Машинка на р/у "Кросс" (24 см, USB, свет, акк.3шт.АА 1,2V, цвет микс)(Арт. M0514-1C)</t>
  </si>
  <si>
    <t>M0514-1C</t>
  </si>
  <si>
    <t>4610144860116</t>
  </si>
  <si>
    <t xml:space="preserve">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машины 23х11,5х6,5 см. Радиус действие пульта 15 м. 5 каналов движения- вперед, назад, влево, право, одной кнопкой открываются 3 двери. Скорость машинки 5 км/ч. Время зарядки батареи 90 мин. В Машинка работает от аккумулятора (3*АА*1,2V), входящего в комплект, заряжается от USB-кабеля. Пульт управления работает от батареек (2 штуки, тип АА). Они не входят в комплект и приобретаются отдельно. </t>
  </si>
  <si>
    <t>194310</t>
  </si>
  <si>
    <t>Машинка р/у "Скорость" (22,5x10,5x6 см, серый, свет, пульт, в коробке)(Арт. 2305153)</t>
  </si>
  <si>
    <t>2305153</t>
  </si>
  <si>
    <t>4620129784610</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</si>
  <si>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В комплекте: пульт. Батарейки 3*AA и 2*AA приобретаются отдельно. Размер: 30,7x15,5x11,8см. В коробке.</t>
  </si>
  <si>
    <t>245714</t>
  </si>
  <si>
    <t>Машинка радиоуправляемая "Джип" (1:18, 4-х канал. пульт, на бат., не входят в комплект)(Арт.HL-905)</t>
  </si>
  <si>
    <t>HL-905</t>
  </si>
  <si>
    <t>4607954218121</t>
  </si>
  <si>
    <t>Машинка радиоуправляемаяпонравится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4-х канальный пульт. На батарейках (не входят в комплект). Масштаб: 1:18.</t>
  </si>
  <si>
    <t>198832</t>
  </si>
  <si>
    <t>Машинка на р/у "Кабриолет"(25х10,5х6,5см,свет, 2 цв.микс,3*АА и 2*АА не в к-те,в кор.)(Арт. 2226307)</t>
  </si>
  <si>
    <t>2226307</t>
  </si>
  <si>
    <t>4670159006695</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</si>
  <si>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Батарейки 2*АА и 3*АА приобретаются отдельно. Размер:25х10,5х6,5 см. В коробке. 2 цвета микс</t>
  </si>
  <si>
    <t>Машины для дрифта Р/У</t>
  </si>
  <si>
    <t>228766</t>
  </si>
  <si>
    <t>Машинка для дрифта на р/у (19х10,5х8 см, цвет микс)(Арт. Y13651765)</t>
  </si>
  <si>
    <t>Y13651765</t>
  </si>
  <si>
    <t>4670159172574</t>
  </si>
  <si>
    <t>Игрушечная машинка для дрифта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Цвет: микс. Материал: пластик. Размер: 19х10,5х8 см. Упаковка: коробка.</t>
  </si>
  <si>
    <t>Перевертыши, вездеходы, амфибии Р/У</t>
  </si>
  <si>
    <t>229570</t>
  </si>
  <si>
    <t>Машина на радиоуправлении (15,7 см, USB, акк. 7,2V, бат 2хАА в комплекте, в коробке)(Арт. Y16072623)</t>
  </si>
  <si>
    <t>Y16072623</t>
  </si>
  <si>
    <t>4670159175841</t>
  </si>
  <si>
    <t>Игрушечная машинкана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Материал: пластик. Размер: 15,7 см. Упаковка: коробка с окном. Особенности: USB, диаметр  передних колес - 4,7 см, задних - 6,3 см, материал колес - резина, время заряда 3 часа, время работы 20 минут, аккумулятор 7.2V“AA” Ni-CD  включен, батарейки 2*1.5V"AA"  включены. Цвет: красный.</t>
  </si>
  <si>
    <t>222690</t>
  </si>
  <si>
    <t>Машинка в колесе на радиоуправлении (34,9х15,9х28,9 см, 3.7V аккумулятор в комплекте)(Арт.И-3981)</t>
  </si>
  <si>
    <t>И-3981</t>
  </si>
  <si>
    <t>4670159139812</t>
  </si>
  <si>
    <t xml:space="preserve">Ваш ребенок не заскучает, если у него появится такая игрушка на радиоуправлении! С ней можно придумать много разных игр и сюжетов. Веселые машинки для подходят для активных детей, которые любят подвижные игры. Они подойдут даже для маленьких детей, так как у них нет мелких деталей. Трюковая машинка идеальный вариант для ваших детей, если вы беспокоитесь за их безопасность! Скорость 5 км/ч, дальность действия пульта
20 метров. Аккумулятор 3.7V идет в комплекте. Упаковка: коробка. Размер: 34,9х15,9х28,9 см. Материал: пластик. </t>
  </si>
  <si>
    <t>Строительная техника на Р/У</t>
  </si>
  <si>
    <t>118159</t>
  </si>
  <si>
    <t>Радиоуправляемая машинка "Самосвал-2" (25 см, 4 напр., подвиж. мех., в кор.)(Арт. M0385-3)</t>
  </si>
  <si>
    <t>M0385-3</t>
  </si>
  <si>
    <t>4665307817025</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</si>
  <si>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4 направления, подвижный механизм. Размер: 25 см.</t>
  </si>
  <si>
    <t>05. ТРЕКИ</t>
  </si>
  <si>
    <t>Гибкие треки</t>
  </si>
  <si>
    <t>207581</t>
  </si>
  <si>
    <t>Автотрек (26х23 см, маш. в компл., длина трека 120 см, бат. 3*AAA не в компл.) (арт. 2175744)</t>
  </si>
  <si>
    <t>2175744</t>
  </si>
  <si>
    <t>4670159057628</t>
  </si>
  <si>
    <t>Ни один мальчик не останется равнодушным к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В комплекте 49 элементов, машинка. Батарейки 3*ААА не в комплекте. Длина трека: 120 см. Размер: 26х7х23 см. Упаковка: коробка.</t>
  </si>
  <si>
    <t>Треки с батарейками</t>
  </si>
  <si>
    <t>224520</t>
  </si>
  <si>
    <t>Автотрек (68х64х27 см, светящийся, на бат. 3*ААА не в комплекте)(Арт. Y26938005)</t>
  </si>
  <si>
    <t>Y26938005</t>
  </si>
  <si>
    <t>4670159150183</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</si>
  <si>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68х64х27 см. Размер лодки: 9,5х7,5х7,5 см. Материал: пластик. Упаковка: коробка.</t>
  </si>
  <si>
    <t>224522</t>
  </si>
  <si>
    <t>Автотрек (72х39х47,5 см, светящийся, на бат. 3*ААА не в комплекте)(Арт. Y26938007)</t>
  </si>
  <si>
    <t>Y26938007</t>
  </si>
  <si>
    <t>4670159150190</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</si>
  <si>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72х39х47,5 см. Размер лодки: 9,5х7,5х7,5 см. Материал: пластик. Упаковка: коробка.</t>
  </si>
  <si>
    <t>224519</t>
  </si>
  <si>
    <t>Автотрек (86х29х32 см, светящийся, на бат. 3*ААА не в комплекте)(Арт. Y26938003)</t>
  </si>
  <si>
    <t>Y26938003</t>
  </si>
  <si>
    <t>4670159150176</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</si>
  <si>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86х29х32 см. Размер лодки: 9,5х7,5х7,5 см. Материал: пластик. Упаковка: коробка.</t>
  </si>
  <si>
    <t>224518</t>
  </si>
  <si>
    <t>Автотрек (светящийся, 68х29х20 см, на бат. 3*ААА не в комплекте, в коробке)(Арт. Y26938001)</t>
  </si>
  <si>
    <t>Y26938001</t>
  </si>
  <si>
    <t>4670159150169</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</si>
  <si>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35х7х26 см. Размер лодки: 9,5х7,5х7,5 см. Материал: пластик. Упаковка: коробка.</t>
  </si>
  <si>
    <t>Треки с механическим запуском, ручные</t>
  </si>
  <si>
    <t>217026</t>
  </si>
  <si>
    <t>Трек "Яркие гонки" (6 маш., 39,3х10,1х24,7 см, размер машинки 1,5х3х4,5 см)(Арт. Y26682001)</t>
  </si>
  <si>
    <t>Y26682001</t>
  </si>
  <si>
    <t>4670159113577</t>
  </si>
  <si>
    <t>Трек "Яркие гонки" понравится любому мальчишке! Играя, ребенок сможет придумать множество разнообразных сюжетов. Игрушка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39,3х10,1х24,7 см. В комплекте: 6 машинок. Основа трека: дерево Размер машинки: 1,5х3х4,5см. В коробке.</t>
  </si>
  <si>
    <t>11. ИГРУШКИ ДЛЯ МАЛЬЧИКОВ</t>
  </si>
  <si>
    <t>Оружие</t>
  </si>
  <si>
    <t>224859</t>
  </si>
  <si>
    <t>Автомат 3в1 син.(св., звук, генератор пузырей, софт пули)  на бат. 6*LR44 (в комплекте) (Арт.И-5174)</t>
  </si>
  <si>
    <t>И-5174</t>
  </si>
  <si>
    <t>4670159151746</t>
  </si>
  <si>
    <t>Автомат 3 в 1 содержит в себе 3 режима захватывающей игры: 
Просто налейте мыльный раствор в магазин автомата и нажмите на курок - из бластера вылетит облако разноцветных мыльных пузырей. 
Зарядите один мягкий снаряд в дуло пистолета и нажмите на курок - оружие готово к стрельбе по мишеням, входящим в комплект. Игра идеально подойдет для военных сценариев или веселых вечеринок. 
В верхней части игрушечного оружия есть отверстие под крышкой, куда можно положить водяные пули-орбизы. В этом режиме бластер превращается в орбибольный автомат. 
Световые и звуковые эффекты добавят еще больше веселья и реализма. 
Цвет: синий. Функции: свет, звук, генератор мыльных пузырей. Работает на батарейках 6*LR44 (входят в комплект). Пули: в комплекте 16 софт пуль 50мл*2, расстояние выстрела 6-7 м. Материал: пластик. Упаковка: коробка. Размер оружия: 41х19х22 см.</t>
  </si>
  <si>
    <t>01. ОРУЖИЕ</t>
  </si>
  <si>
    <t>ОРУЖИЕ (механическое)</t>
  </si>
  <si>
    <t>Автоматы</t>
  </si>
  <si>
    <t>185505</t>
  </si>
  <si>
    <t>Автомат-трещотка "Сезон охоты" (40 см, в пакете) ( Арт. 2010168)</t>
  </si>
  <si>
    <t>2010168</t>
  </si>
  <si>
    <t>4620129740272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</si>
  <si>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Без мишени в наборе. Размер: 40 см. В пакете.</t>
  </si>
  <si>
    <t>Пистолеты</t>
  </si>
  <si>
    <t>226222</t>
  </si>
  <si>
    <t>Пистолет (11х7 см) (ш/б 18 шт) цвет микс (Арт. Y15283328) кратно 18</t>
  </si>
  <si>
    <t>Y15283328</t>
  </si>
  <si>
    <t>4670159159605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</si>
  <si>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11х7 см. Цвет: микс. Материал: пластик. Упаковка: коробка. В шоубоксе 18 шт.</t>
  </si>
  <si>
    <t>ОРУЖИЕ (свет/звук)</t>
  </si>
  <si>
    <t>195545</t>
  </si>
  <si>
    <t>Игрушечное оружие "Космический выстрел" (звук,свет,в пак.) (24,5x5х16,5cм) ( Арт. 2236919)</t>
  </si>
  <si>
    <t>2236919</t>
  </si>
  <si>
    <t>4620129790123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</si>
  <si>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24,5x5х16,5 см. В пакете. Батарейки 3*АА приобретаются отдельно.</t>
  </si>
  <si>
    <t>195536</t>
  </si>
  <si>
    <t>Пистолет  "Цель" (свет,звук,проекция,2*АА не в комп., в пакете) (16,5x3х11 cм) ( Арт. 2305500)</t>
  </si>
  <si>
    <t>2305500</t>
  </si>
  <si>
    <t>4620129790192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</si>
  <si>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проекция. Размер: 16,5x3х11 см. В пакете. Батарейки 2*АА приобретаются отдельно.</t>
  </si>
  <si>
    <t>236851</t>
  </si>
  <si>
    <t>Револьвер (свет, звук, цвет микс,батарейки не в наборе) (арт. M1777-1)</t>
  </si>
  <si>
    <t>M1777-1</t>
  </si>
  <si>
    <t>4670159208464</t>
  </si>
  <si>
    <t>Все мальчишки любят играть в войнушку, поэтому револьвер станет отличным подарком для вашего ребенка! Предназначен для сюжетно-ролевых игр, способствует развитию мышления, фантазии и моторики. Особенности: свет, звук, батарейки не в комплекте. Материал: пластик. Упаковка: цветная коробка.</t>
  </si>
  <si>
    <t>ОРУЖИЕ С ГИЛЬЗАМИ</t>
  </si>
  <si>
    <t>213558</t>
  </si>
  <si>
    <t>Винтовка автомат 95см,usb,7,4V акк в к-кте,24пат,пластик,коробка 20,5*8*4,5см арт. Y23015018</t>
  </si>
  <si>
    <t>Y23015018</t>
  </si>
  <si>
    <t>4640163452474</t>
  </si>
  <si>
    <t>Детская винтовка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винтовки: 95х6х20 см, 24 патрона, usb,7,4V акк в к-кте. Размер коробки: 20,5х8х4,5 см. Дальность стрельбы 10 м. Время зарядки 2 часа,время работы 25 минут. Автоматическая,может стрелять очередью. Материал: пластик: ABS-пластик. Упаковка: коробка.</t>
  </si>
  <si>
    <t>ОРУЖИЕ С МЯГКИМИ ПУЛЯМИ, ПРИСОСКАМИ, ШАРИКАМИ, ГИЛЬЗАМИ</t>
  </si>
  <si>
    <t>АВТОМАТЫ, РУЖЬЯ</t>
  </si>
  <si>
    <t>212447</t>
  </si>
  <si>
    <t>Автомат с софт-патронами (10 патронов), длина 26см (арт. 2144542)</t>
  </si>
  <si>
    <t>2144542</t>
  </si>
  <si>
    <t>4670159087748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</si>
  <si>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26 см. В комплекте: 10 патронов. В коробке.</t>
  </si>
  <si>
    <t>212448</t>
  </si>
  <si>
    <t>Автомат с софт-патронами (20 патронов), 3*AA  не в к-те, длина 43см (арт. 2144539)</t>
  </si>
  <si>
    <t>2144539</t>
  </si>
  <si>
    <t>4670159087755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</si>
  <si>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43 см. В комплекте: 20 патронов. Батарейки 3*AA не в комплекте. В коробке.</t>
  </si>
  <si>
    <t>212452</t>
  </si>
  <si>
    <t>Автомат с софт-патронами (20 патронов), 4*AA не в к-те, 52,5х8,5х32см (арт. 2414595)</t>
  </si>
  <si>
    <t>2414595</t>
  </si>
  <si>
    <t>4670159087793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</si>
  <si>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обойму помещается 10 патронов. Размер: 52,5х8,5х32 см. В комплекте: 20 патронов. Батарейки 4*AA не в комплекте. В коробке.</t>
  </si>
  <si>
    <t>НАБОРЫ</t>
  </si>
  <si>
    <t>195526</t>
  </si>
  <si>
    <t>Пистолет "Точная цель " (пули мягкие,аксес.,в пак.) (41x21,5 cм) ( Арт. 2311992)</t>
  </si>
  <si>
    <t>2311992</t>
  </si>
  <si>
    <t>4620129790000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</si>
  <si>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26,5x6,5x20 см. В комплекте: пули мягкие. В пакете.</t>
  </si>
  <si>
    <t>ПИСТОЛЕТЫ</t>
  </si>
  <si>
    <t>212445</t>
  </si>
  <si>
    <t>Бластер с софт-патронами (10 патронов) 3*AA не в к-те, 53х7х24см (арт. 2127173)</t>
  </si>
  <si>
    <t>2127173</t>
  </si>
  <si>
    <t>4670159087724</t>
  </si>
  <si>
    <t>Игрушка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53х7х24 см. В комплекте: 10 патронов. Батарейки 3*AA не в комплекте. В коробке.</t>
  </si>
  <si>
    <t>185080</t>
  </si>
  <si>
    <t>Детское мини оружие с софт-патронами (17см) (6 патронов в компл.,цвет-микс, в пакете) (Арт. 2058891)</t>
  </si>
  <si>
    <t>2058891</t>
  </si>
  <si>
    <t>4620129738095</t>
  </si>
  <si>
    <t>Методы воспитания и образования будут меняться бесконечно, но во все времена постоянным остаётся одно ― радость ребёнка от подаренной ему игрушки. Как известно, счастливая улыбка крохи ― самая большая награда для родителей. Оружие с софт-патронами — отличный подарок вашему малышу. Игрушечное оружие непременно понравится ребенку и позволит весело провести время играя с друзьями в войнушку. В комплекте: 6 патронов. Размер: 17 см. В пакете. Цвет: микс.</t>
  </si>
  <si>
    <t>195550</t>
  </si>
  <si>
    <t>Пистолет  "Точное попадание" (8 пуль мягких, в пакете) (31x4,5х23 cм) ( Арт. 2209456)</t>
  </si>
  <si>
    <t>2209456</t>
  </si>
  <si>
    <t>4620129790185</t>
  </si>
  <si>
    <t>Чуть ли не каждый мальчик мечтает бороться со злом, чувствовать себя супергероем и спасать мир. Поэтому, игрушечное оружие вызывает у них большой интерес: с ним побеждать в боях значительно легче. Ведь игрушечное оружие "Точное попадание" выглядит эффектно и напоминает настоящее оружие, при этом является безопасным и лёгким. Оно точно никого не оставит равнодушным! Пистолет поможет малышу бороться с преступностью, преследовать врагов и защищать мирных жителей. Такие активные сюжетные игры развивают воображение, мышление ребенка, навыки социализации. В комплекте: пули (8 шт). Размер: 31x4,5х23 см. В пакете.</t>
  </si>
  <si>
    <t>199153</t>
  </si>
  <si>
    <t>Пистолет "Точная цель" (11х4х13 см) (3 софт-патрона,держатель для пуль,в пакете) ( Арт. 2278073)</t>
  </si>
  <si>
    <t>2278073</t>
  </si>
  <si>
    <t>4670159008125</t>
  </si>
  <si>
    <t>Какой мальчишка не любит играть в "войнушку"? Пистолет "Точная цель"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3 софт-патрона, держатель для пуль. Размер: 11х4х13 см. В пакете.</t>
  </si>
  <si>
    <t>202780</t>
  </si>
  <si>
    <t>Пистолет с пулями-присосками (24х2,8х13 см) (3 пули, в пакете) ( Арт. 2096004)</t>
  </si>
  <si>
    <t>2096004</t>
  </si>
  <si>
    <t>4670159034575</t>
  </si>
  <si>
    <t>Какой мальчишка не любит играть в "войнушку"? Пистолет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3 пули. Размер: 24х2,8х13 см. В пакете.</t>
  </si>
  <si>
    <t>ОРУЖИЕ С ОРБИЗАМИ</t>
  </si>
  <si>
    <t>237097</t>
  </si>
  <si>
    <t>Автомат с орбизами в наборе (30х16х48см,1000 светящихся пуль,очки, граната) (арт. Y5772024)</t>
  </si>
  <si>
    <t>Y5772024</t>
  </si>
  <si>
    <t>4640163451682</t>
  </si>
  <si>
    <t>Автомат с гидропулями - это мощный инструмент. Размер: 30х16х48 см. В комплекте: 1000 светящихся пуль, граната, очки, аккумулятор. Дальность выстрела: 15-20 м, USB, время заряда: 2-3 часа, время работы: 1 час. Размер упаковки: 37х7,5х17,5 см. Пули положить на 2-3 часа в воду перед использованием.</t>
  </si>
  <si>
    <t>237087</t>
  </si>
  <si>
    <t>Винтовка  с орбизами (93х29х8см,500 пуль, дальность выстрела 20м) (арт. Y27309001)</t>
  </si>
  <si>
    <t>Y27309001</t>
  </si>
  <si>
    <t>4640163451644</t>
  </si>
  <si>
    <t>Винтовка  с гидропулями - это мощный инструмент. Размер: 93х29х8 см. В комплекте: 500 пуль, аккумулятор. Размер шарика: 0,7-0,8 см. Дальность выстрела: 20 м. Время заряда: 90 мин, время работы 16 мин, USB.</t>
  </si>
  <si>
    <t>ХОЛОДНОЕ ОРУЖИЕ</t>
  </si>
  <si>
    <t>226227</t>
  </si>
  <si>
    <t>Нож "Банан" (13,5х9х2 см) (ш/б 16 шт) цвет микс (Арт. Y15283332) кратно 16</t>
  </si>
  <si>
    <t>Y15283332</t>
  </si>
  <si>
    <t>4670159159629</t>
  </si>
  <si>
    <t>Игрушечный нож "Банан" - это забавный и безопасный игровой аксессуар для детей, представляющий собой миниатюрную модель настоящего ножа, выполненного в виде яркого и оригинального банана. Игрушка изготовлена из мягкого и безвредного пластика, что обеспечивает безопасность при игре. Игрушечный нож "Банан" предоставляет детям возможность весело и безопасно воплотить свои игровые фантазии. Он идеально подходит для ролевых игр, костюмированных вечеринок и других игровых активностей, где дети могут играть в различные сценарии, такие как пираты, повара или просто кокетливо позировать с забавным аксессуаром. Благодаря ярким цветам и уникальному дизайну, игрушечный нож "Банан" станет любимой игрушкой для детей всех возрастов. Он поможет развить детскую фантазию и творческие навыки, а также улучшить социальные навыки, такие как взаимодействие с другими детьми и совместная игра. Размер: 13,5х9,2 см. Цвет: микс. Материал: пластик. Упаковка: коробка. В шоубоксе 16 шт.</t>
  </si>
  <si>
    <t>206173</t>
  </si>
  <si>
    <t>Световой меч, 57,5х7,0см, 3*ААА бат. (не в комплекте) ( Арт.2363696)</t>
  </si>
  <si>
    <t>2363696</t>
  </si>
  <si>
    <t>4670159052180</t>
  </si>
  <si>
    <t>Световой 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Батарейки 3*ААА не в комплекте. Размер: 57,5х7,0см.</t>
  </si>
  <si>
    <t>02. ИГРОВЫЕ НАБОРЫ</t>
  </si>
  <si>
    <t>НАБОРЫ "ВОЕННЫЙ"</t>
  </si>
  <si>
    <t>Наборы с оружием</t>
  </si>
  <si>
    <t>185048</t>
  </si>
  <si>
    <t>Игровой набор "В разведку" (23 см)(пистолет-пулемет,штык-нож,компас, бат.2*АА в комп) (Арт. M1387-2)</t>
  </si>
  <si>
    <t>M1387-2</t>
  </si>
  <si>
    <t>4620129738231</t>
  </si>
  <si>
    <t>Все мальчишки любят играть в войнушку, поэтому набор "В разведку" станет отличным подарком для вашего ребенка! Предназначен для сюжетно-ролевых игр, способствует развитию мышления, фантазии и моторики. В комплекте: пистолет-пулемет, штык-нож, компас, батарейки 2*АА. Размер: 23 см. В пакете.</t>
  </si>
  <si>
    <t>205213</t>
  </si>
  <si>
    <t>Игровой набор "Военный" (пистолет-пулемет, граната, фляга) в пакете (Арт. M0069)</t>
  </si>
  <si>
    <t>M0069</t>
  </si>
  <si>
    <t>4670159048978</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</si>
  <si>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В наборе: пистолет-пулемет, граната, фляга. Все это нравится мальчикам, они часто предпочитают именно такие игрушки всем остальным. В пакете.</t>
  </si>
  <si>
    <t>03. ФИГУРКИ, РОБОТЫ, СУПЕРГЕРОИ</t>
  </si>
  <si>
    <t>ИГРОВЫЕ НАБОРЫ С ФИГУРКАМИ</t>
  </si>
  <si>
    <t>БОЛЬШИЕ НАБОРЫ</t>
  </si>
  <si>
    <t>235006</t>
  </si>
  <si>
    <t>Бетономешалка, в наборе (2 работника, свет,звук, 2 бат АА не в к-те) (арт.Y26934002)</t>
  </si>
  <si>
    <t>Y26934002</t>
  </si>
  <si>
    <t>4670159196495</t>
  </si>
  <si>
    <t>Игрушка бетономешалка - это интересная и увлекательная игрушка, которая поможет развить воображение и творческие способности ребенка. Оборудована вращающимся смесительным барабаном, ручной тележкой, грудой камней, мешком цемента, различными инструментами. В комплекте: 2 работника. Материал: пластик. В коробке.</t>
  </si>
  <si>
    <t>НАБОРЫ С ФИГУРКАМИ</t>
  </si>
  <si>
    <t>235018</t>
  </si>
  <si>
    <t>Мотоцикл, в наборе (свет,3 бат LR754в к-те) ш/б, кратно 8 (арт. Y26934015)</t>
  </si>
  <si>
    <t>Y26934015</t>
  </si>
  <si>
    <t>4670159196600</t>
  </si>
  <si>
    <t>Игрушка "МОТОЦИКЛ"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шоубокс. Особенности: свет, 3 батарейки  LR754 идут в комплекте, аксессуары включают фотоаппараты, наручники, оружие, телефоны, фонарики и предупреждающие знаки.</t>
  </si>
  <si>
    <t>235031</t>
  </si>
  <si>
    <t>Мотоцикл, в наборе (свет,3 бат LR754в к-те) ш/б, кратно 8 (арт.Y26934008)</t>
  </si>
  <si>
    <t>Y26934008</t>
  </si>
  <si>
    <t>4670159196655</t>
  </si>
  <si>
    <t>Игрушка "МОТОЦИКЛ"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шоубокс. Особенности: свет, 3 батарейки  LR754 идут в комплекте, специальный полицейский мотоцикл: мигает сигнальными огнями, быстро прибывает на место происшествия.</t>
  </si>
  <si>
    <t>235026</t>
  </si>
  <si>
    <t>Мотоцикл, в наборе( 1 медработник,свет,  3 бат LR754в к-те) ш/б, кратно 8 (арт. Y26934022)</t>
  </si>
  <si>
    <t>Y26934022</t>
  </si>
  <si>
    <t>4670159196556</t>
  </si>
  <si>
    <t>Мотоцикл - отличный выбор для детей, которые любят играть с транспортными средствами и хотят добавить немного реализма в свои игры. Оснащен мигающими сигнальными огнями. Работает от батареек типа LR754 (в комплекте). В комплекте: 1 медработник. Материал: пластик. В шоубоксе.</t>
  </si>
  <si>
    <t>235024</t>
  </si>
  <si>
    <t>Пожарный, в наборе (1 пожарный, 29х21х12см) ш/б, кратно 16 (арт.Y26934028)</t>
  </si>
  <si>
    <t>Y26934028</t>
  </si>
  <si>
    <t>4670159196471</t>
  </si>
  <si>
    <t>Игрушка пожарный выполнен из качественных материалов и имеет реалистичный дизайн. Он может стать отличным подарком для ребенка, который увлекается пожарной тематикой. В комплекте: портативный громкоговоритель, пожарный топор, ручной водяной пистолет, огнетушитель. Материал: пластик. В шоубоксе.</t>
  </si>
  <si>
    <t>235029</t>
  </si>
  <si>
    <t>Полицейский, в наборе (29х21х12см) ш/б, кратно 8 (арт. Y26934014)</t>
  </si>
  <si>
    <t>Y26934014</t>
  </si>
  <si>
    <t>4670159196617</t>
  </si>
  <si>
    <t>Игровой набор "ПОЛИЦЕЙСКИЙ"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29х21х12 см. Материал: пластик. Упаковка: шоубокс. Особенности: система светофоров способствует порядку и позитиву на дорогах.</t>
  </si>
  <si>
    <t>СОЛДАТИКИ</t>
  </si>
  <si>
    <t>176773</t>
  </si>
  <si>
    <t>Игровой набор "Вторжение"(35 элементов) ( Арт. 2081996)</t>
  </si>
  <si>
    <t>2081996</t>
  </si>
  <si>
    <t>4610144896665</t>
  </si>
  <si>
    <t>Игровой набор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35 элементов. В пакете.</t>
  </si>
  <si>
    <t>199642</t>
  </si>
  <si>
    <t>Мини-фигурка "Cпецподразделение" (8х5 см солдат, аксессуары, микс, в блистере) ( Арт. Y17434045)</t>
  </si>
  <si>
    <t>Y17434045</t>
  </si>
  <si>
    <t>4670159013501</t>
  </si>
  <si>
    <t>Игровой набор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солдат 8х5 см, акссесуары. Ассортимент: микс. В блистере.</t>
  </si>
  <si>
    <t>212669</t>
  </si>
  <si>
    <t>Мини-фигурка "Военная серия" (120шт., микс) ( Арт. Y6456097)</t>
  </si>
  <si>
    <t>Y6456097</t>
  </si>
  <si>
    <t>4670159092001</t>
  </si>
  <si>
    <t>Игровой набор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120 фигурок. Ассортимент: микс. В блистере.</t>
  </si>
  <si>
    <t>212668</t>
  </si>
  <si>
    <t>Мини-фигурка "Военная серия" (200шт., микс) ( Арт. Y6456079)</t>
  </si>
  <si>
    <t>Y6456079</t>
  </si>
  <si>
    <t>4670159091998</t>
  </si>
  <si>
    <t>Игровой набор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200 фигурок. Ассортимент: микс. В блистере.</t>
  </si>
  <si>
    <t>РОБОТЫ, ТРАНСФОРМЕРЫ</t>
  </si>
  <si>
    <t>185295</t>
  </si>
  <si>
    <t>Машинка-робот спорткар(11,5см)(цвет-микс,в пакете) ( Арт. 1973453)</t>
  </si>
  <si>
    <t>1973453</t>
  </si>
  <si>
    <t>4620129739313</t>
  </si>
  <si>
    <t xml:space="preserve">Машинка-робот понравится любому ребенку! Мальчикам будет очень интересно играть с таким спорткаром, придумывая множество захватывающих сюжетов для тематической игры. Размер: 11,5 см. Цвет: микс. В коробке. </t>
  </si>
  <si>
    <t>185296</t>
  </si>
  <si>
    <t>Машинка-робот спорткар(11,5см)(цвет-микс,в пакете) ( Арт. 1973459)</t>
  </si>
  <si>
    <t>1973459</t>
  </si>
  <si>
    <t>4620129739320</t>
  </si>
  <si>
    <t>Машинка-робот понравится любому ребенку! Мальчикам будет очень интересно играть с таким спорткаром, придумывая множество захватывающих сюжетов для тематической игры. Размер: 11,5 см. Цвет: микс. В коробке.</t>
  </si>
  <si>
    <t>12. ИГРУШКИ ДЛЯ ДЕВОЧЕК</t>
  </si>
  <si>
    <t>02. Куклы (более 30см)</t>
  </si>
  <si>
    <t>01. Реборны "Кукла мечты"</t>
  </si>
  <si>
    <t>241627</t>
  </si>
  <si>
    <t>Кукла мечты Reborn 38см (тело винил, 12 звуков, 11 асексс.)(Арт.ИК-5116)</t>
  </si>
  <si>
    <t>ИК-5116</t>
  </si>
  <si>
    <t>4640163451163</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</si>
  <si>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38 см. Вес куклы 0,95 кг. Особенности - звуки: пьет воду, ходит на горшок. звуки: папа, мама, смеется, плач, кашель, чихание, зевота, икота, крик, поцелуи, отрыжка. В комлекте: одежда (комбинезон, носки). Также в наборе: бутылочка 11,7х8,5 см, памперсы, соска 4х3,6 см, мягкая игрушка 18х13 см, расческа, зеркало, заколки, полотенце, набор для кормления (ложка, вилка, миска). У куклы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</si>
  <si>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241628</t>
  </si>
  <si>
    <t>Кукла мечты Reborn 38см (тело винил, 12 звуков, 11 асексс.)(Арт.ИК-5117)</t>
  </si>
  <si>
    <t>ИК-5117</t>
  </si>
  <si>
    <t>4640163451170</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</si>
  <si>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38 см. Вес куклы 0,96 кг. Особенности - звуки: пьет воду, ходит на горшок. звуки: папа, мама, смеется, плач, кашель, чихание, зевота, икота, крик, поцелуи, отрыжка. В комлекте: одежда (кофта, штаны, носки). Также в наборе: бутылочка 11,7х8,5 см, памперсы, соска 4х3,6 см, мягкая игрушка 18х13 см, расческа, зеркало, заколки, полотенце, набор для кормления (ложка, вилка, миска). У куклы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</si>
  <si>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241629</t>
  </si>
  <si>
    <t>Кукла мечты Reborn 50см (тело винил, аксессуары в наборе, свид.о рождении)(Арт.ИК-5118)</t>
  </si>
  <si>
    <t>ИК-5118</t>
  </si>
  <si>
    <t>4640163451187</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</si>
  <si>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50 см. Вес куклы 1,29 кг. В комлекте: одежда (комбинезон), обувь. Также в наборе: бутылка 11,7х8,5 см, памперсы, магнитная соска 4,7х4,6 см, мягкая игрушка 24х14,5 см, резинка для волос.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</si>
  <si>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241631</t>
  </si>
  <si>
    <t>Кукла мечты Reborn 50см (тело винил, аксессуары в наборе, свид.о рождении)(Арт.ИК-5119)</t>
  </si>
  <si>
    <t>ИК-5119</t>
  </si>
  <si>
    <t>4640163451194</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</si>
  <si>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50 см. Вес куклы 1,36 кг. В комлекте: одежда (кофта, юбка), обувь. Также в наборе: бутылка 11,7х8,5 см, памперсы, магнитная соска 4,7х4,6 см, мягкая игрушка 24х14,5 см, ободок для волос.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</si>
  <si>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241620</t>
  </si>
  <si>
    <t>Кукла мечты Reborn 55см (тело винил, аксессуары в наборе, свид.о рождении) (Арт.ИК-5111)</t>
  </si>
  <si>
    <t>ИК-5111</t>
  </si>
  <si>
    <t>4640163451118</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</si>
  <si>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55 см. Вес куклы 1,79 кг. В комлекте: одежда (шапка, кофра, комбинезон), обувь. Также в наборе: бутылка 11,7х8,5 см, памперсы, магнитная соска 4,7х4,6 см, мягкая игрушка 24х14,5 см. Куклу можно купать, поворачиваются ручки, ножки, голова. Можно расчесывать и заплетать волосы. В комплекте есть свидетельство о рождении, где можно написать важные факты про куклу. Упаковка: коробка.</t>
  </si>
  <si>
    <t>241624</t>
  </si>
  <si>
    <t>Кукла мечты Reborn 55см (тело винил, одежда 2 компл.,аксесс. в наборе, свид.о рождении)(Арт.ИК-5114)</t>
  </si>
  <si>
    <t>ИК-5114</t>
  </si>
  <si>
    <t>4640163451149</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</si>
  <si>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55 см. Вес куклы 1,85 кг. В комлекте: 2 набора одежды. 1 набор: повязка на голову и платье. 2 набор: шапка, комбинезон, носки. Также в наборе: бутылка 11,7х8,5 см, памперсы, магнитная соска 4,7х4,6 см, мягкая игрушка 24х14,5 см.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</si>
  <si>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241625</t>
  </si>
  <si>
    <t>Кукла мечты Reborn 55см (тело винил, одежда 2 компл.,аксесс. в наборе, свид.о рождении)(Арт.ИК-5115)</t>
  </si>
  <si>
    <t>ИК-5115</t>
  </si>
  <si>
    <t>4640163451156</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</si>
  <si>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55 см. Вес куклы 1,82 кг. В комлекте: 2 набора одежды. 1 набор: корона и платье. 2 набор: шапка, комбинезон, носки. Также в наборе: бутылка 11,7х8,5 см, памперсы, магнитная соска 4,7х4,6 см, мягкая игрушка 24х14,5 см.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</si>
  <si>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01. КУКЛЫ</t>
  </si>
  <si>
    <t>КУКЛЫ (БОЛЕЕ 20 СМ)</t>
  </si>
  <si>
    <t>КУКЛЫ (БЕЗ ФУНКЦИЙ)</t>
  </si>
  <si>
    <t>Glo-Up Girl Doll</t>
  </si>
  <si>
    <t>236030</t>
  </si>
  <si>
    <t>Кукла Glo-Up Кортни (25 см, с аксессуарами, в коробке) (арт. ИК-0413)</t>
  </si>
  <si>
    <t>ИК-0413</t>
  </si>
  <si>
    <t>4670159204961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</si>
  <si>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"Glo-Up Кортни" придется по душе маленькой хозяюшке! Размер: 25 см. Аксессуары в комплекте. В коробке с окном.</t>
  </si>
  <si>
    <t>ФУНКЦИОНАЛЬНЫЕ, ИНТЕРАКТИВНЫЕ КУКЛЫ</t>
  </si>
  <si>
    <t>235606</t>
  </si>
  <si>
    <t>Кукла-зверюшка Единорог (30 см, говорит 9 фраз) ( Арт. И-9879)</t>
  </si>
  <si>
    <t>И-9879</t>
  </si>
  <si>
    <t>4670159198796</t>
  </si>
  <si>
    <t>Кукла-зверюшка - удивительная игрушка для детей, которая не только мягкая и приятная на ощупь, но и умеет разговаривать! Благодаря встроенному механизму и записанным фразам, кукла может говорить целых 9 фраз: "Привет", "Я хочу стать твоей лучшей подружкой", "Отгадай мою загадку", "У маленькой девушки уселся на макушке ни мотылек, ни птичка, и держит две косички", "Конечно же это бабочка", "Я обожаю петь, давай вместе споем веселую песенку", "Песенка про дружбу", "Как хорошо, что мы с тобой познакомились, теперь мы с тобой настоящие подружки". Этот забавный персонаж станет отличным другом и спутником для вашего малыша, с которым ему будет очень интересно играть и создавать интересные сюжеты! Размер: 30 см. Материал: пластик, полимерный материал. Упаковка: коробка с окном.</t>
  </si>
  <si>
    <t>235603</t>
  </si>
  <si>
    <t>Кукла-зверюшка Жираф в наборе (30 см, говорит 9 фраз) ( Арт. И-9876)</t>
  </si>
  <si>
    <t>И-9876</t>
  </si>
  <si>
    <t>4670159198765</t>
  </si>
  <si>
    <t>235605</t>
  </si>
  <si>
    <t>Кукла-зверюшка Кошка в наборе (30 см, говорит 9 фраз) ( Арт. И-9878)</t>
  </si>
  <si>
    <t>И-9878</t>
  </si>
  <si>
    <t>4670159198789</t>
  </si>
  <si>
    <t>235604</t>
  </si>
  <si>
    <t>Кукла-зверюшка Медведь, в наборе (30 см, говорит 9 фраз) ( Арт. И-9877)</t>
  </si>
  <si>
    <t>И-9877</t>
  </si>
  <si>
    <t>4670159198772</t>
  </si>
  <si>
    <t>КУКЛЫ-МОДЕЛИ (БОЛЕЕ 20 СМ)</t>
  </si>
  <si>
    <t>КУКЛЫ БЕРЕМЕННЫЕ</t>
  </si>
  <si>
    <t>230260</t>
  </si>
  <si>
    <t>Беременная кукла (28см, микс) (арт. ИК-7801)</t>
  </si>
  <si>
    <t>ИК-7801</t>
  </si>
  <si>
    <t>4670159178019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</si>
  <si>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29 см. Микс в коробке с окном.</t>
  </si>
  <si>
    <t>230258</t>
  </si>
  <si>
    <t>Беременная кукла с пупсом в наборе(29 см,12 предметов) (арт. ИК-7793)</t>
  </si>
  <si>
    <t>ИК-7793</t>
  </si>
  <si>
    <t>4670159177937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</si>
  <si>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Размер: 29 см. В коробке с окном. В комплекте 12 предметов: игрушки для пупса (5 шт), тарелочка, бутылочка (2 шт), ложечка и вилочка для кормления, соска, погремушка.</t>
  </si>
  <si>
    <t>204712</t>
  </si>
  <si>
    <t>Беременная кукла (29см), в наборе с пупсом, микс, в пакете (Арт. 2164612)</t>
  </si>
  <si>
    <t>2164612</t>
  </si>
  <si>
    <t>4670159044147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</si>
  <si>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в наборе с пупсом, придется по душе вашей малышке! Размер: 29 см, 2 вида микс. В пакете.</t>
  </si>
  <si>
    <t>151696</t>
  </si>
  <si>
    <t>Беременная кукла (6,5х4х26,5 см) Красавица-мама 2 (арт. 1045936)</t>
  </si>
  <si>
    <t>1045936</t>
  </si>
  <si>
    <t>4680088451787</t>
  </si>
  <si>
    <t>Беременная кукла "Красавица-мама 2" очень понравится вашей малышке! Игра с такой куколкой способствует развитию речи, фантазии, социально-коммуникативных навыков, учит девочку проявлять ответственность, любовь и заботу, знакомит с чудом материнства. Размер: 6,5х4х26,5 см.</t>
  </si>
  <si>
    <t>КУКЛЫ-МОДЕЛИ В НАБОРЕ</t>
  </si>
  <si>
    <t>236001</t>
  </si>
  <si>
    <t>Кукла (29см) "HOME OUTFIT" (аксессуары)(в коробке) (арт. 2459258)</t>
  </si>
  <si>
    <t>2459258</t>
  </si>
  <si>
    <t>4670159203810</t>
  </si>
  <si>
    <t>Сюжетно-ролевые игры — важная часть развития ребёнка. Играя в куклы, малышкане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"HOME OUTFIT" придется по душе маленькой хозяюшке! Размер: 29 см. Аксессуары в комплекте. В коробке с окном.</t>
  </si>
  <si>
    <t>236005</t>
  </si>
  <si>
    <t>Кукла (29см) "ROLLER SKID" (в коробке)(аксессуары) (арт. 2459259)</t>
  </si>
  <si>
    <t>2459259</t>
  </si>
  <si>
    <t>4670159203834</t>
  </si>
  <si>
    <t>Сюжетно-ролевые игры — важная часть развития ребёнка. Играя в куклы, малышкане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"ROLLER SKID" придется по душе маленькой хозяюшке! Размер куклы: 29 см. Аксессуары в комплекте. В коробке.</t>
  </si>
  <si>
    <t>02. ПУПСЫ</t>
  </si>
  <si>
    <t>МИНИ-ПУПСЫ (ДО 15 СМ)</t>
  </si>
  <si>
    <t>238228</t>
  </si>
  <si>
    <t>Пупс (13х5 см) "Мамина радость" (в пакете)</t>
  </si>
  <si>
    <t>2350993</t>
  </si>
  <si>
    <t>4670159216087</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</si>
  <si>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12х4х6,5 см. Материал: текстиль, пластик. Аксессуары в комплекте. В пакете с хедером.</t>
  </si>
  <si>
    <t>238221</t>
  </si>
  <si>
    <t>Мини-пупс "Сладкий пирожок" (арт. 2090391)</t>
  </si>
  <si>
    <t>2090391</t>
  </si>
  <si>
    <t>4670159216032</t>
  </si>
  <si>
    <t>Мини-пупс "Сладкий пирожок"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10х19 см. Материал: текстиль, пластик. В пакете с хедером.</t>
  </si>
  <si>
    <t>ПУПСЫ ФУНКЦИОНАЛЬНЫЕ И ИНТЕРАКТИВНЫЕ</t>
  </si>
  <si>
    <t>238594</t>
  </si>
  <si>
    <t>Пупс Сара (33 см, пьет, писает, закрывает глаза, с аксес., 3*AG13 не в компл.) Арт. 2072500</t>
  </si>
  <si>
    <t>2072500</t>
  </si>
  <si>
    <t>4670159216346</t>
  </si>
  <si>
    <t>Пупс "Сара" станет прекрасным подарком для девочек, которые любят играть в дочки-матери. Размер: 33 см. Пьет, писает, закрывает глаза. Работает от батареек типа 3*AG13 ( не в комплекте). В наборе: подгузник (13х12 см.), горшок (10.5х10.5 см.), бутылочка (10х3 см.), кроватка (29.5х20х19.5 см.), стульчик (38х20х28 см.), коляска (36х23х60 см.), тарелка (11х2.3 см.), ложка (8х3 см.), вилка (8х3 см.) В коробке с окном.</t>
  </si>
  <si>
    <t>04. КОЛЯСКИ ДЛЯ КУКОЛ И ПУПСОВ</t>
  </si>
  <si>
    <t>00. ТМ "Рыжий Кот"</t>
  </si>
  <si>
    <t>Серия "Angelina"</t>
  </si>
  <si>
    <t>216048</t>
  </si>
  <si>
    <t>Коляска для кукол 51X35X67,5см (Арт. 9364-AL)</t>
  </si>
  <si>
    <t>9364-AL</t>
  </si>
  <si>
    <t>4670159108351</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</si>
  <si>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51х35х67,5 см. Упаковка: пакет.</t>
  </si>
  <si>
    <t xml:space="preserve">Серия "Gloria" </t>
  </si>
  <si>
    <t>216059</t>
  </si>
  <si>
    <t>Коляска для кукол 51X35X67,5см (Арт. 9364-GL)</t>
  </si>
  <si>
    <t>9364-GL</t>
  </si>
  <si>
    <t>4670159108443</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</si>
  <si>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комплект входит сумка. Размер: 51х35х67,5 см. Упаковка: коробка.</t>
  </si>
  <si>
    <t>2. Коляска-люлька для куклы</t>
  </si>
  <si>
    <t>01. Коляска-люлька (обычная) для куклы</t>
  </si>
  <si>
    <t>197764</t>
  </si>
  <si>
    <t xml:space="preserve">Коляска для кукол (63,5х36х73см) в пакете ( Арт. 9308-D) </t>
  </si>
  <si>
    <t>9308-D</t>
  </si>
  <si>
    <t>4670159003489</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</si>
  <si>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63,5х36х73 см. В пакете.</t>
  </si>
  <si>
    <t>147058</t>
  </si>
  <si>
    <t>Коляска для кукол (64х35.5х73см) складывается, с люлькой, в пакете (Арт. 9308WA)</t>
  </si>
  <si>
    <t>9308WA</t>
  </si>
  <si>
    <t>4680088420462</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</si>
  <si>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люльки: длина 48 см, ширина 21 см, высота 14 см.</t>
  </si>
  <si>
    <t>02. Коляска-люлька в наборе для куклы</t>
  </si>
  <si>
    <t>191492</t>
  </si>
  <si>
    <t>Коляска для кукол (54х36х61,5см) со складной люлькой и сумкой (арт. 9325C)</t>
  </si>
  <si>
    <t>9325C</t>
  </si>
  <si>
    <t>4620129772853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</si>
  <si>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комплект входит сумкка для необходимых принадлежностей во время прогулки. Размер: 54х36х61,5 см. Упаковка: пакет.</t>
  </si>
  <si>
    <t>4. Коляска-трансформер для куклы</t>
  </si>
  <si>
    <t>166518</t>
  </si>
  <si>
    <t>Коляска для кукол (66х36х66см) складывается, в коробке (Арт. 9346A)</t>
  </si>
  <si>
    <t>9346A</t>
  </si>
  <si>
    <t>4610144839723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</si>
  <si>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люльки: 66х36х66 см.</t>
  </si>
  <si>
    <t>213716</t>
  </si>
  <si>
    <t>Коляска для кукол (73х42х78см) в наборе с сумкой, в коробке (Арт. 9631A-A )</t>
  </si>
  <si>
    <t>9631A-A</t>
  </si>
  <si>
    <t>4670159093367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</si>
  <si>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73х42х78 см. Упаковка: коробка. Поворотные передние колёса 5х13см и задние колёса 5х18см, регулируемая ручка, размер ручки 54~78см, складной козырёк. Сумка в комплекте. Для куклы размером 30~50 см.</t>
  </si>
  <si>
    <t>5. Коляска сидячая 3-х колесная для куклы</t>
  </si>
  <si>
    <t>147063</t>
  </si>
  <si>
    <t>Коляска для кукол (43х26,5х55см) складывается, трехколесная, в пакете (Арт. 9628A)</t>
  </si>
  <si>
    <t>9628A</t>
  </si>
  <si>
    <t>4680088420561</t>
  </si>
  <si>
    <t>Складная трехколесная 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t>
  </si>
  <si>
    <t>05. ИГРОВЫЕ ДОМА, ЗАМКИ, ЗООПАРК</t>
  </si>
  <si>
    <t>ДОМА ИГРОВЫЕ</t>
  </si>
  <si>
    <t>171429</t>
  </si>
  <si>
    <t>Домик для кукол "Вилла"(48*29,3*13,2см) (мебель, 1 кукла,в коробке) ( Арт. 2009411)</t>
  </si>
  <si>
    <t>2009411</t>
  </si>
  <si>
    <t>4610144873031</t>
  </si>
  <si>
    <t>Яркий и компактный домик для кукол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Размер домика в собранном виде: 55,2х20,8х46,5 см. В комплекте: 1 кукла- 15см, мебель.</t>
  </si>
  <si>
    <t>06. ИГРОВЫЕ НАБОРЫ "ДОМАШНЕЕ ХОЗЯЙСТВО"</t>
  </si>
  <si>
    <t>02. БЫТОВАЯ ТЕХНИКА</t>
  </si>
  <si>
    <t>БЫТОВАЯ ТЕХНИКА</t>
  </si>
  <si>
    <t>193863</t>
  </si>
  <si>
    <t>Игровой набор  "Пылесос 2 в 1"(свет,звук, 5*AA не в к-те,в кор.) (18,5x9,5x36,5cм) ( Арт.2146840)</t>
  </si>
  <si>
    <t>2146840</t>
  </si>
  <si>
    <t>4620129782937</t>
  </si>
  <si>
    <t>Мама с папой убирают? Маленькая помощница тут как тут и пробует помочь. Хватается за швабру, пытается вытереть пыль. Конечно же легче посадить малышку за мультики, чтобы не мешала, но нужно ли такие важные порывы присекать? Дайте ребенку возможность помочь вам, подарив собственный детский игровой набор  "Пылесос 2 в 1". Особенности: свет, звук. Батарейки 5*АА приобретаются отдельно. В коробке. Размер: 18,5x9,5x36,5 cм.</t>
  </si>
  <si>
    <t>193852</t>
  </si>
  <si>
    <t>Игровой набор"Хозяйка"(пылесос,3 насадки,свет,звук,3*AA не в к-те,в кор.)(61x10x25 cм)(Арт. 2150224)</t>
  </si>
  <si>
    <t>2150224</t>
  </si>
  <si>
    <t>4620129782777</t>
  </si>
  <si>
    <t>Игрушечный пылесос из набора «Хозяйка» выглядит совсем как настоящий и обязательно понравится юным хозяйкам, будет отличным тренажером для обучения ребенка!  В детской комнате вашего ребенка теперь будет слышен шум работающего пылесоса, ведь у крохи появится миниатюрная, но очень реалистичная копия этого бытового прибора. Девочки с удовольствием дополнят свои сюжетные игры этим пылесосом, который сделает развлечения еще более реалистичными. В этом им помогут звуковые эффекты изделия, имитирующие шум работающего бытового прибора. В наборе: пылесос, 3 насадки. Особенности: свет, звук. Батарейки 3*АА приобретаются отдельно. В коробке с окном. Размер: 61x10x25 cм.</t>
  </si>
  <si>
    <t>НАБОРЫ БЫТОВОЙ ТЕХНИКИ</t>
  </si>
  <si>
    <t>193907</t>
  </si>
  <si>
    <t>Игровой набор  "Глажка"(гладильная доска,утюг, плечики,свет вода) (39,5x10x32cм) ( Арт. 2110001)</t>
  </si>
  <si>
    <t>2110001</t>
  </si>
  <si>
    <t>4620129783026</t>
  </si>
  <si>
    <t>С игровым набором "Глажка" предоставляется возможность поближе познакомиться с такими домашними делами, как глажка и сушка. В комплекте представлены: гладильная доска,утюг, плечики. Все предметы выполнены в соответствии с оригиналами, а потому игра с ними будет отличаться невероятной реалистичностью. Особенности: свет, вода. Батарейки 4*АА приобретаются отдельно. В коробке с окном. Размер: 39,5x10x32 cм.</t>
  </si>
  <si>
    <t>193903</t>
  </si>
  <si>
    <t>Игровой набор  "Завтрак"(тостер, кофемашина, свет,звук,в кор.) (34x9,5x22cм) ( Арт. 2282970)</t>
  </si>
  <si>
    <t>2282970</t>
  </si>
  <si>
    <t>4620129782968</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</si>
  <si>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игровой набор посуды "Завтрак". В наборе: тостер, кофемашина. Батарейки 4*АА приобретаются отдельно. В коробке с окном. Размер: 34x9,5x22 cм.</t>
  </si>
  <si>
    <t>232790</t>
  </si>
  <si>
    <t>Игровой набор. Фритюрница  (свет, звук, бат. 3*AA не входят, 9 предметов в наборе) (арт. 2372245)</t>
  </si>
  <si>
    <t>2372245</t>
  </si>
  <si>
    <t>4670159186328</t>
  </si>
  <si>
    <t>Игровой набор "Фритюрница" позволит маленьким кулинарам почувствовать себя настоящими шеф-поварами. В комплекте есть все необходимое для игры в приготовлении вкусных и разнообразных блюд, а фритюрница добавит реализма и веселья в игровой процесс. Играя с этим набором, дети будут развивать воображение, моторику и навыки социализации. Материал: пластик. Упаковка: коробка. Особенности: свет, звук, бат. 3*AA не входят, 9 предметов в наборе.</t>
  </si>
  <si>
    <t>04. НАБОРЫ ПРОДУКТОВ</t>
  </si>
  <si>
    <t>НАБОРЫ ДЛЯ РЕЗКИ</t>
  </si>
  <si>
    <t>215230</t>
  </si>
  <si>
    <t>Набор для резки (30 предметов с тележкой) ( Арт. 2383503)</t>
  </si>
  <si>
    <t>2383503</t>
  </si>
  <si>
    <t>4670159103271</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</si>
  <si>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Все фигурки изготовлены из прочного и безопасного пластика. В состав входит 30 предметов с тележкой. Упаковка: коробка с окном. Рекомендовано детям от 3х лет.</t>
  </si>
  <si>
    <t>215229</t>
  </si>
  <si>
    <t>Набор для резки (43 предмета с тележкой 29,5х28х24,5см) ( Арт. 2351894)</t>
  </si>
  <si>
    <t>2351894</t>
  </si>
  <si>
    <t>4670159103264</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</si>
  <si>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Все фигурки изготовлены из прочного и безопасного пластика. В состав входит 43 предмета с тележкой. Упаковка: коробка. Рекомендовано детям от 3х лет. Размер: 29,5х28х24,5см.</t>
  </si>
  <si>
    <t>05. НАБОРЫ ПОМОЩНИЦЫ</t>
  </si>
  <si>
    <t>193887</t>
  </si>
  <si>
    <t>Игровой набор для уборки "Мамина помощница" (в кор.) (30,5x12x65cм) ( Арт. 2146860)</t>
  </si>
  <si>
    <t>2146860</t>
  </si>
  <si>
    <t>4620129782944</t>
  </si>
  <si>
    <t>Мама с папой убирают? Маленькая помощница тут как тут и пробует помочь. Хватается за швабру, пытается вытереть пыль. Конечно же легче посадить малышку за мультики, чтобы не мешала, но нужно ли такие важные порывы присекать? Дайте ребенку возможность помочь вам, подарив собственный детский набор для уборки. В коробке с окном. Размер: 30,5x12x65cм.</t>
  </si>
  <si>
    <t>07. ИГРОВЫЕ НАБОРЫ "ПРОФЕССИЯ"</t>
  </si>
  <si>
    <t>ИГРОВЫЕ НАБОРЫ "ПАРИКМАХЕР"</t>
  </si>
  <si>
    <t>ИГРОВЫЕ НАБОРЫ</t>
  </si>
  <si>
    <t>232766</t>
  </si>
  <si>
    <t>Игровой набор "Фен" (звук, бат. 2*AA не в компл., 2 насадки, 2 расчески) (арт. 2804567)</t>
  </si>
  <si>
    <t>2804567</t>
  </si>
  <si>
    <t>4670159186281</t>
  </si>
  <si>
    <t>Игровой набор "Фен" - отличный подарок для маленьких модниц и стилистов. В комплект входят игрушечный фен и другие предметы для ухода за волосами, позволяющие ребенку весело играть и творить прически. Этот набор развивает воображение и креативность, а также помогает малышам погрузиться в мир взрослых и создать свои собственные образы. Материал: пластик. Упаковка: коробка. Особенности:звук, бат. 2*AA в комплект не входят, 2 насадки, 2 расчески. 
Размер фена: 22,5см*8,5*6см. Размер коробки:33*7*21см
Размер гребня: 16*4*0,9см
Размер брашинга: 19*5*5см
Размер круглой насадки: 11*11*5см
Размер плоской насадки: 6*5*5см</t>
  </si>
  <si>
    <t>08. ИГРОВЫЕ НАБОРЫ УКРАШЕНИЙ</t>
  </si>
  <si>
    <t>КОЛЕЧКИ</t>
  </si>
  <si>
    <t>238774</t>
  </si>
  <si>
    <t>Кольцо детское "Разноцветные камушки-2" (микс, 10 шт., в пакете) (арт. УК-1799)</t>
  </si>
  <si>
    <t>УК-1799</t>
  </si>
  <si>
    <t>4670159217992</t>
  </si>
  <si>
    <t>Детское кольцо доставит радость вашей принцессе! Оно станет отличным вариантом для детского сада или веселой прогулки. Красочная бижутерия, выполненная в оригинальном дизайне и отвечающая модным тенденциям, поможет деткам создавать эффектные образы с самого детства. Изготовлено из гипоаллергенных материалов. Цвет: микс. Количесво колец: 10 шт. Материал: пластик. Упаковка: пакет.</t>
  </si>
  <si>
    <t>238775</t>
  </si>
  <si>
    <t>Кольцо детское "Разноцветные камушки-3" (микс, 10 шт., в пакете) (арт. УК-1800)</t>
  </si>
  <si>
    <t>УК-1800</t>
  </si>
  <si>
    <t>4670159218005</t>
  </si>
  <si>
    <t>238773</t>
  </si>
  <si>
    <t>Кольцо детское "Разноцветные камушки" (микс, 10 шт., в пакете) (арт. УК-1798)</t>
  </si>
  <si>
    <t>УК-1798</t>
  </si>
  <si>
    <t>4670159217985</t>
  </si>
  <si>
    <t>КОРОНЫ</t>
  </si>
  <si>
    <t>125405</t>
  </si>
  <si>
    <t>Корона "ПРИНЦЕССА РУСАЛКА" (11 см, в пакете) Арт.AN03148 кратно 12</t>
  </si>
  <si>
    <t>AN03148</t>
  </si>
  <si>
    <t>4665308010586</t>
  </si>
  <si>
    <t>Корона позволит деткам почувствовать себя настоящими монархами. Она станет отличным дополнением карнавального костюма. С таким эффектным аксессуаром будет невозможно остаться без внимания! Размер короны: 11 см. В пакете.</t>
  </si>
  <si>
    <t>НАБОРЫ ДЛЯ СОЗДАНИЯ УКРАШЕНИЙ</t>
  </si>
  <si>
    <t>238779</t>
  </si>
  <si>
    <t>Набор для создания браслетов "Красавица" (в футляре, 12х2,8х11,5см) (арт. УК-1804)</t>
  </si>
  <si>
    <t>УК-1804</t>
  </si>
  <si>
    <t>4670159218043</t>
  </si>
  <si>
    <t>Набор для создания браслетов - это идеальный набор для любителей рукоделия и модных аксессуаров. Включает в себя разнообразные бусины, нити и другие материалы, необходимые для творчества. С помощью этого набора можно легко создать уникальные и стильные браслеты, которые подойдут к любому образу. Отличный подарок как для себя, так и для друзей и близких. Размер: 12х2,8х11,5 см. Материал: пластик. Упаковка: футляр в пакете.</t>
  </si>
  <si>
    <t>09. ЗВЕРУШКИ, ФИГУРКИ, ПИТОМЦЫ</t>
  </si>
  <si>
    <t>ИГРОВЫЕ НАБОРЫ С ПИТОМЦАМИ</t>
  </si>
  <si>
    <t>220432</t>
  </si>
  <si>
    <t>Игровой набор животных "Собака в коробке", микс, в ш/б кратно 12  (арт.Y17434095)</t>
  </si>
  <si>
    <t>Y17434095</t>
  </si>
  <si>
    <t>4670159127512</t>
  </si>
  <si>
    <t>Игровой набор обязательно понравится малышам! С ним они смогут придумать и разыграть множество увлекательных сюжетов. Игры с таким набором помогут деткам развить воображение, мелкую моторику и коммуникативные навыки. Материал: пластик. Упаковка: шоу-бокс. Цвет: микс. Количество: 12 шт.</t>
  </si>
  <si>
    <t>10. ИНТЕРАКТИВНЫЕ ПИТОМЦЫ</t>
  </si>
  <si>
    <t>234799</t>
  </si>
  <si>
    <t>Игрушка интерактивная мягкая Пудель (30х25см, звук, 3*АА не копмл.) к коробке (арт. И-9407)</t>
  </si>
  <si>
    <t>И-9407</t>
  </si>
  <si>
    <t>4670159194071</t>
  </si>
  <si>
    <t>Мягкая интерактивная игрушка "Пудель" понравится всем деткам! Она станет для малыша настоящим другом, с которым можно весело проводить время. Расстегните липучку, найдите переключатель по середине живота игрушки. Поднеся руку (сенсорное управление) к макушке, животное качает головой, издает звуки, показывает язык, виляет хвостиком, делает телодвижения стоя на месте. Повторяет слова и звуки. Нажимая на туловище животного, действия можно остановить или поставить на паузу. Издает звуки питья при кормлении бутолки-соски с молоком. При кормлении есть звук молока. Нажав (держать 3 секунды) на толовище с правой стороны, включается режим имитации - ходьба. Работает от батареек типа 3*АА (не в комплекте). Размер: 30х25см. В коробке с окном. В комплекте: поилка-соска.</t>
  </si>
  <si>
    <t>234797</t>
  </si>
  <si>
    <t>Игрушка интерактивная мягкая Хаски (30х25см, звук, 3*АА не копмл.) к коробке (арт. И-9406)</t>
  </si>
  <si>
    <t>И-9406</t>
  </si>
  <si>
    <t>4670159194064</t>
  </si>
  <si>
    <t>Мягкая интерактивная игрушка "Хаски" понравится всем деткам! Она станет для малыша настоящим другом, с которым можно весело проводить время. Расстегните липучку, найдите переключатель по середине живота игрушки. Поднеся руку (сенсорное управление) к макушке, животное качает головой, издает звуки, показывает язык, виляет хвостиком, делает телодвижения стоя на месте. Повторяет слова и звуки. Нажимая на туловище животного, действия можно остановить или поставить на паузу. Издает звуки питья при кормлении бутолки-соски с молоком. При кормлении есть звук молока. Нажав (держать 3 секунды) на толовище с правой стороны, включается режим имитации - ходьба. Работает от батареек типа 3*АА (не в комплекте). Размер: 30х25см. В коробке с окном. В комплекте: поилка-соска.</t>
  </si>
  <si>
    <t>241743</t>
  </si>
  <si>
    <t>Тактильно-интер. игрушка "Собака с щенками" (28*21*17, звук, 3*ААА не в комп, микс)(Арт. И-8055)</t>
  </si>
  <si>
    <t>И-8055</t>
  </si>
  <si>
    <t>4670159180357</t>
  </si>
  <si>
    <t>Тактильно-интерактивная игрушка «Собачка с щенками»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21х20х36 см. Тип питания: батарейки 3*ААА (не в комплекте). Особенности модели: имитация кормления, издаёт звуки, поет песни. Есть функция записи и воспроизведения звуков. Комплектация: 1 бутылочка для кормления, 2 щенка. Материал: текстиль, пластик. В коробке с окном.</t>
  </si>
  <si>
    <t>241745</t>
  </si>
  <si>
    <t>Тактильно-интерактивная игрушка "Котенок"(20*17*23, с аксесс-ми, 2*1.5VLR44 (в комп)(Арт И-8056)</t>
  </si>
  <si>
    <t>И-8056</t>
  </si>
  <si>
    <t>4670159180364</t>
  </si>
  <si>
    <t>Тактильно-интерактивная игрушка «Котёнок»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20х17х23 см. Тип питания: батарейки 2*1.5V LR44 (в комплекте). Лапки котенка гибкие и могут менять позицию (внутри лапок проволка). Ударив по пузику котенка включается сердцкбиение. Особенности модели: издаёт звуки. Комплектация: 1 бутылочка для кормления, фен и расчёска, рюкзак-переноска. Материал: текстиль, пластик. В коробке с окном.</t>
  </si>
  <si>
    <t>241739</t>
  </si>
  <si>
    <t>Тактильно-интерактивная игрушка "Котёнок"(28,5*14,5*26, звук, на поводке,3*АА не в комп)(Арт И-8053)</t>
  </si>
  <si>
    <t>И-8053</t>
  </si>
  <si>
    <t>4670159180333</t>
  </si>
  <si>
    <t>Тактильно-интерактивная игрушка «Котёнок»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28,5х14,5х26 см. Тип питания: батарейки 3*ААА (не в комплекте). Котенок работает с поводком и без поводка. Особенности модели: имитация кормления, издаёт звуки, при прикосновении двигает хвостиком и облизывает язычком.  Во время прогулки поет песни. Песни можно переключить нажав на ручке на поводке. Длительное нажатие на ручку включается функция записи. Комплектация: 1 бутылочки для кормления. Материал: текстиль, пластик. В коробке с окном.</t>
  </si>
  <si>
    <t>241736</t>
  </si>
  <si>
    <t>Тактильно-интерактивная игрушка "Пушистая кошечка" (27*22*28,5, звук, 3*ААА не в комп) (Арт И-8051)</t>
  </si>
  <si>
    <t>И-8051</t>
  </si>
  <si>
    <t>4670159180319</t>
  </si>
  <si>
    <t>Тактильно-интерактивная игрушка «Пушистая кошечка»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27х22х28,5 см. Тип питания: батарейки 3*ААА (не в комплекте). Особенности модели: открывает и закрывает глаза, издаёт звуки, при прикосновении к спине двигает хвостиком, есть функция записи и воспроизведения звуков, спит и мило храпит. Функция имитация кормления. Комплектация: 1 бутылочки для кормления. Материал: текстиль, пластик. В коробке с окном.</t>
  </si>
  <si>
    <t>241738</t>
  </si>
  <si>
    <t>Тактильно-интерактивная игрушка "Пушистая собачка" (27*22*28,5, звук, 3*ААА не в комп)(Арт И-8052)</t>
  </si>
  <si>
    <t>И-8052</t>
  </si>
  <si>
    <t>4670159180326</t>
  </si>
  <si>
    <t>Тактильно-интерактивная игрушка «Пушистая собачка»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27х22х28,5 см. Тип питания: батарейки 3*ААА (не в комплекте). Особенности модели: открывает и закрывает глаза, издаёт звуки, при прикосновении к спине двигает хвостиком, есть функция записи и воспроизведения звуков, спит и мило храпит. Функция имитация кормления. Комплектация: 1 бутылочки для кормления. Материал: текстиль, пластик. В коробке с окном.</t>
  </si>
  <si>
    <t>241740</t>
  </si>
  <si>
    <t>Тактильно-интерактивная игрушка "Собака"(28,5*13,5*26, звук, на поводке,3*АА не в комп)(Арт И-8054)</t>
  </si>
  <si>
    <t>И-8054</t>
  </si>
  <si>
    <t>4670159180340</t>
  </si>
  <si>
    <t>Тактильно-интерактивная игрушка «Собачка»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28,5х14,5х26 см. Тип питания: батарейки 3*ААА (не в комплекте). Котенок работает с поводком и без поводка. Особенности модели: имитация кормления, издаёт звуки, при прикосновении двигает хвостиком и облизывает язычком.  Во время прогулки поет песни. Песни можно переключить нажав на ручке на поводке. Длительное нажатие на ручку включается функция записи. Комплектация: 1 бутылочки для кормления. Материал: текстиль, пластик. В коробке с окном.</t>
  </si>
  <si>
    <t>13. КОНСТРУКТОРЫ</t>
  </si>
  <si>
    <t>02. КОНСТРУКТОРЫ Sluban</t>
  </si>
  <si>
    <t>1. Игровое поле для конструктора</t>
  </si>
  <si>
    <t>200820</t>
  </si>
  <si>
    <t>Игровое поле для конструктора, размер поля 398х398мм (  Арт. M38-B0182)</t>
  </si>
  <si>
    <t>M38-B0182</t>
  </si>
  <si>
    <t>4670159022336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</si>
  <si>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поля: 398х398мм. В пакете.</t>
  </si>
  <si>
    <t>2. Военный конструктор</t>
  </si>
  <si>
    <t>140602</t>
  </si>
  <si>
    <t>Конструктор пластик. Sluban Армия. Камуфляжный танк (42,5х28,5см,524 дет.,3 фигур.) (Арт. M38-B0858)</t>
  </si>
  <si>
    <t>M38-B0858</t>
  </si>
  <si>
    <t>4665308219880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</si>
  <si>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(524 шт), 3 фигурки. Размер: 42,5х28,5 см.</t>
  </si>
  <si>
    <t>133587</t>
  </si>
  <si>
    <t>Конструктор пластик.SLUBAN.Армия.Танк (344 дет,5 фигур,в коробке) (Арт. M38-B0305)</t>
  </si>
  <si>
    <t>M38-B0305</t>
  </si>
  <si>
    <t xml:space="preserve">4665308087038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</si>
  <si>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344 детали, 5 фигурок.</t>
  </si>
  <si>
    <t>169662</t>
  </si>
  <si>
    <t>Конструктор пластиковый Sluban "Истребитель танков"(38см) (344 детали) ( Арт. M38-B0976)</t>
  </si>
  <si>
    <t>M38-B0976</t>
  </si>
  <si>
    <t>4610144853347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</si>
  <si>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334 шт. Размер: 38 см, 6 шт в шоубоксе.</t>
  </si>
  <si>
    <t>203093</t>
  </si>
  <si>
    <t>Конструктор пластиковый Sluban Армия. БМП 3в1(52х33х6,7см,738дет.,3фигурки,в кор.) (Арт. M38-B1136)</t>
  </si>
  <si>
    <t>M38-B1136</t>
  </si>
  <si>
    <t>4670159033103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</si>
  <si>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52х33х6,7см. Количество деталей: 738 шт., 3 фигурки. В коробке.</t>
  </si>
  <si>
    <t>203117</t>
  </si>
  <si>
    <t>Конструктор пластиковый Sluban Армия. Самолёт -2 (45х12,4х33см,812 дет.,1 фигурка,в кор.)(M38-B1187)</t>
  </si>
  <si>
    <t>M38-B1187</t>
  </si>
  <si>
    <t>4670159033325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</si>
  <si>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812 шт., 1 фигурка. Размер: 45х12,4х33см. В коробке.</t>
  </si>
  <si>
    <t>203092</t>
  </si>
  <si>
    <t>Конструктор пластиковый Sluban Армия. Танк 3в1(47,5х33х6,7см,604 дет.,2фигурки,в кор.)(M38-B1135)</t>
  </si>
  <si>
    <t>M38-B1135</t>
  </si>
  <si>
    <t>4670159033097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</si>
  <si>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47,5х33х6,7см. Количество деталей: 604 шт., 2 фигурки. В коробке.</t>
  </si>
  <si>
    <t>149276</t>
  </si>
  <si>
    <t>Конструктор пластиковый Sluban Атомная буря. Застава (501 дет., 5 фигур.) (Арт. M38-B0912)</t>
  </si>
  <si>
    <t>M38-B0912</t>
  </si>
  <si>
    <t>4680088432014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</si>
  <si>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501 шт. В комплекте 5 фигурок.</t>
  </si>
  <si>
    <t>196192</t>
  </si>
  <si>
    <t>Конструктор пластиковый. Sluban.Военный танк (692 дет.,в кор.).Арт. M38-B1010</t>
  </si>
  <si>
    <t>M38-B1010</t>
  </si>
  <si>
    <t>4620129794404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</si>
  <si>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t>
  </si>
  <si>
    <t>102161</t>
  </si>
  <si>
    <t>Конструктор пластиковый.SLUBAN.Вторая мировая война.Немецкий танк Panzer(356 дет.,2 фигур) M38-B0691</t>
  </si>
  <si>
    <t>M38-B0691</t>
  </si>
  <si>
    <t>4665306872186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</si>
  <si>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t>
  </si>
  <si>
    <t>3. Автомобили</t>
  </si>
  <si>
    <t>169674</t>
  </si>
  <si>
    <t>Конструктор пластиковый Sluban "Машинка"(268 деталей) ( Арт. M38-B0992)</t>
  </si>
  <si>
    <t>M38-B0992</t>
  </si>
  <si>
    <t>4610144853453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</si>
  <si>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268 шт.</t>
  </si>
  <si>
    <t>169643</t>
  </si>
  <si>
    <t>Конструктор пластиковый Sluban "Пожарные учения"(130 деталей) ( Арт. M38-B0963)</t>
  </si>
  <si>
    <t>M38-B0963</t>
  </si>
  <si>
    <t>4610144853170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</si>
  <si>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130 шт.</t>
  </si>
  <si>
    <t>Внедорожники</t>
  </si>
  <si>
    <t>203104</t>
  </si>
  <si>
    <t>Конструктор пластик.Sluban Монстр-трак коричневый(38х28,5х6,7см,269дет.,1фигурка,в кор.) (M38-B1160)</t>
  </si>
  <si>
    <t>M38-B1160</t>
  </si>
  <si>
    <t>4670159033202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</si>
  <si>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269 шт., 1 фигурка. В коробке.</t>
  </si>
  <si>
    <t>169676</t>
  </si>
  <si>
    <t>Конструктор пластиковый Sluban "Машинка"(545деталей) ( Арт. M38-B0996)</t>
  </si>
  <si>
    <t>M38-B0996</t>
  </si>
  <si>
    <t>4610144853477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</si>
  <si>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270 шт.</t>
  </si>
  <si>
    <t>203105</t>
  </si>
  <si>
    <t>Конструктор пластиковый Sluban Монстр-трак бирюзовый(38х28,5х6,7см,252дет.,1фигур,в кор.)(M38-B1161)</t>
  </si>
  <si>
    <t>M38-B1161</t>
  </si>
  <si>
    <t>4670159033219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</si>
  <si>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252 шт., 1 фигурка. В коробке.</t>
  </si>
  <si>
    <t>203106</t>
  </si>
  <si>
    <t>Конструктор пластиковый Sluban Монстр-трак бирюзовый(38х28,5х6,7см,267дет.,1фигур,в кор.)(M38-B1162)</t>
  </si>
  <si>
    <t>M38-B1162</t>
  </si>
  <si>
    <t>4670159033226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</si>
  <si>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267 шт., 1 фигурка. В коробке.</t>
  </si>
  <si>
    <t>203101</t>
  </si>
  <si>
    <t>Конструктор пластиковый Sluban Монстр-трак зелёный(38х28,5х6,7см,264дет.,1фигурка,в кор.)(M38-B1158)</t>
  </si>
  <si>
    <t>M38-B1158</t>
  </si>
  <si>
    <t>4670159033189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</si>
  <si>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264 шт., 1 фигурка. В коробке.</t>
  </si>
  <si>
    <t>203103</t>
  </si>
  <si>
    <t>Конструктор пластиковый Sluban Монстр-трак красный(38х28,5х6,7см,261дет.,1фигурка,в кор.)(M38-B1159)</t>
  </si>
  <si>
    <t>M38-B1159</t>
  </si>
  <si>
    <t>4670159033196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</si>
  <si>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261 шт., 1 фигурка. В коробке.</t>
  </si>
  <si>
    <t>Легковые автомобили</t>
  </si>
  <si>
    <t>191688</t>
  </si>
  <si>
    <t>Конструктор пластик SLUBAN. Инерционная машинка-3 (42 дет.,в кор) ( Арт. M38-B1071C)</t>
  </si>
  <si>
    <t>M38-B1071C</t>
  </si>
  <si>
    <t>4620129773065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</si>
  <si>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42 шт. В коробке.</t>
  </si>
  <si>
    <t>213918</t>
  </si>
  <si>
    <t>Конструктор пластиковый "Гоночные машинки" в шоубоксе, кратно 8 (Арт. M38-B1203)</t>
  </si>
  <si>
    <t>M38-B1203</t>
  </si>
  <si>
    <t>4670159095002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</si>
  <si>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шоубоксе.</t>
  </si>
  <si>
    <t>232844</t>
  </si>
  <si>
    <t>Конструктор пластиковый "Машинка" инерционная, 137 деталей, 1 фигура (арт. M38-B1051D)</t>
  </si>
  <si>
    <t>M38-B1051D</t>
  </si>
  <si>
    <t>4670159187400</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</si>
  <si>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140 шт. Количество фигур: 1 шт.</t>
  </si>
  <si>
    <t>232843</t>
  </si>
  <si>
    <t>Конструктор пластиковый "Машинка", 140 деталей, 1 фигура (арт. M38-B1051C)</t>
  </si>
  <si>
    <t>M38-B1051C</t>
  </si>
  <si>
    <t>4670159187394</t>
  </si>
  <si>
    <t>232854</t>
  </si>
  <si>
    <t>Конструктор пластиковый "Машинка", 156 деталей, 1 фигура (арт. M38-B1207B)</t>
  </si>
  <si>
    <t>M38-B1207B</t>
  </si>
  <si>
    <t>4670159187486</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</si>
  <si>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156 шт. Количество фигур: 1 шт.</t>
  </si>
  <si>
    <t>232853</t>
  </si>
  <si>
    <t>Конструктор пластиковый "Машинка", 160 деталей, 1 фигура (арт. M38-B1207A)</t>
  </si>
  <si>
    <t>M38-B1207A</t>
  </si>
  <si>
    <t>4670159187479</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</si>
  <si>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160 шт. Количество фигур: 1 шт.</t>
  </si>
  <si>
    <t>232831</t>
  </si>
  <si>
    <t>Конструктор пластиковый "Машинка", в шоубоксе, кратно 8 (арт. M38-B1207)</t>
  </si>
  <si>
    <t>M38-B1207</t>
  </si>
  <si>
    <t>4670159187462</t>
  </si>
  <si>
    <t xml:space="preserve">Конструктор пластиковый "Машинка" - увлекательный набор для детей, позволяющий собрать разнообразные модели транспортных средств. В комплекте есть детали разных форм и размеров, с помощью которых можно создавать и модифицировать машинки по своему вкусу. Этот конструктор развивает логическое мышление, моторику рук и воображение у детей. В шоубоксе 8 шт. </t>
  </si>
  <si>
    <t>213915</t>
  </si>
  <si>
    <t>Конструктор пластиковый "Машинки" в шоубоксе, кратно 8 (Арт. M38-B1202)</t>
  </si>
  <si>
    <t>M38-B1202</t>
  </si>
  <si>
    <t>4670159094999</t>
  </si>
  <si>
    <t>213919</t>
  </si>
  <si>
    <t>Конструктор пластиковый "Машинки" в шоубоксе, кратно 8 (Арт.M38-B1205)</t>
  </si>
  <si>
    <t>M38-B1205</t>
  </si>
  <si>
    <t>4670159095019</t>
  </si>
  <si>
    <t>213921</t>
  </si>
  <si>
    <t>Конструктор пластиковый "Машинки" в шоубоксе, кратно 8 (Арт.M38-B1206)</t>
  </si>
  <si>
    <t>M38-B1206</t>
  </si>
  <si>
    <t>4670159095026</t>
  </si>
  <si>
    <t>232825</t>
  </si>
  <si>
    <t>Конструктор пластиковый "Машинки", в шоубоксе, кратно 8 (арт. M38-B1051)</t>
  </si>
  <si>
    <t>M38-B1051</t>
  </si>
  <si>
    <t>4670159187363</t>
  </si>
  <si>
    <t xml:space="preserve">Конструктор пластиковый "Машинки" - увлекательный набор для детей, позволяющий собрать разнообразные модели транспортных средств. В комплекте есть детали разных форм и размеров, с помощью которых можно создавать и модифицировать машинки по своему вкусу. Этот конструктор развивает логическое мышление, моторику рук и воображение у детей. В шоубоксе 8 шт. </t>
  </si>
  <si>
    <t>140635</t>
  </si>
  <si>
    <t>Конструктор пластиковый Sluban PowerBricks.Пуля (54 дет., инерц. мех.) (Арт. M38-B0888A)</t>
  </si>
  <si>
    <t>M38-B0888A</t>
  </si>
  <si>
    <t>4665308220077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</si>
  <si>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54 шт.</t>
  </si>
  <si>
    <t>203085</t>
  </si>
  <si>
    <t>Конструктор пластиковый Sluban Кабриолет(38х23,7х6,7см,264дет.,2фигурки,в кор.) ( Арт. M38-B1128)</t>
  </si>
  <si>
    <t>M38-B1128</t>
  </si>
  <si>
    <t>4670159033028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</si>
  <si>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38х23,7х6,7см. Количество деталей: 264 шт., 2 фигурки. В коробке.</t>
  </si>
  <si>
    <t>4. Самолеты, вертолеты, космос</t>
  </si>
  <si>
    <t>213913</t>
  </si>
  <si>
    <t>Конструктор пластиковый "Космический спутник ", 292 дет., в коробке (Арт. M38-B1198)</t>
  </si>
  <si>
    <t>M38-B1198</t>
  </si>
  <si>
    <t>4670159094975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</si>
  <si>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286 деталей. В коробке.</t>
  </si>
  <si>
    <t>5. Город</t>
  </si>
  <si>
    <t>133457</t>
  </si>
  <si>
    <t>Конструктор пластик.SLUBAN.Город.Мусоровоз (432 дет,3 фигуры,в коробке) (Арт. M38-B0780)</t>
  </si>
  <si>
    <t>M38-B0780</t>
  </si>
  <si>
    <t xml:space="preserve">4665308088042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</si>
  <si>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432 детали, 3 фигурки.</t>
  </si>
  <si>
    <t>133595</t>
  </si>
  <si>
    <t>Конструктор пластик.SLUBAN.Пожарные.Пожарная машина аэропорта" (381дет,3 фигуры) (Арт. M38-B0808)</t>
  </si>
  <si>
    <t>M38-B0808</t>
  </si>
  <si>
    <t xml:space="preserve">4665308087885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</si>
  <si>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381 деталь, 3 фигурки. В коробке.</t>
  </si>
  <si>
    <t>102176</t>
  </si>
  <si>
    <t>Конструктор пластик.SLUBAN.Полиция и спецназ.Группа быстрого реагир. (403 дет.,5 фигур.) M38-B0190</t>
  </si>
  <si>
    <t>M38-B0190</t>
  </si>
  <si>
    <t>4665306872339</t>
  </si>
  <si>
    <t>133443</t>
  </si>
  <si>
    <t>Конструктор пластик.SLUBAN.Полиция.Грузовик-трансформер полицейский.572 дет,5 фигур (Арт. M38-B0376)</t>
  </si>
  <si>
    <t>M38-B0376</t>
  </si>
  <si>
    <t xml:space="preserve">4665308087137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</si>
  <si>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572 детали, 5 фигурок. В коробке.</t>
  </si>
  <si>
    <t>213889</t>
  </si>
  <si>
    <t>Конструктор пластиковый "Грузовик с тыквами", 292 дет., в коробке (Арт. M38-B1175)</t>
  </si>
  <si>
    <t>M38-B1175</t>
  </si>
  <si>
    <t>4670159094845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</si>
  <si>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282 деталей. В коробке.</t>
  </si>
  <si>
    <t>232835</t>
  </si>
  <si>
    <t>Конструктор пластиковый "Забота о питомцах", в шоубоксе, кратно 8 (арт. M38-B1212)</t>
  </si>
  <si>
    <t>M38-B1212</t>
  </si>
  <si>
    <t>4670159187561</t>
  </si>
  <si>
    <t xml:space="preserve">Конструктор пластиковый "Забота о питомцах" - креативный набор для создания различных игрушек и аксессуаров для домашних животных. С его помощью ребенок может самостоятельно собрать предметы, чтобы ухаживать за своими виртуальными питомцами. Этот конструктор развивает логическое мышление, моторику и воображение, а также учит ответственности и заботе о животных. В шоубоксе 8 шт. </t>
  </si>
  <si>
    <t>232874</t>
  </si>
  <si>
    <t>Конструктор пластиковый "Полицейский транспорт", 113 деталей, 1 фигура (арт. M38-B1217A)</t>
  </si>
  <si>
    <t>M38-B1217A</t>
  </si>
  <si>
    <t>4670159187646</t>
  </si>
  <si>
    <t>Конструктор пластиковый "Полицейский транспорт" - это набор, который позволяет собрать модель полицейского автомобиля. Идеальная игрушка для маленьких любителей полицейских и захватывающих погонь за преступниками. В наборе есть все необходимые детали и инструкции для сборки, что делает процесс увлекательным и интересным. Упаковка: коробка. Количество деталей: 113 шт. Количество фигур: 1 шт.</t>
  </si>
  <si>
    <t>232836</t>
  </si>
  <si>
    <t>Конструктор пластиковый "Полицейский транспорт", в шоубоксе, кратно 8 (арт. M38-B1217)</t>
  </si>
  <si>
    <t>M38-B1217</t>
  </si>
  <si>
    <t>4670159187639</t>
  </si>
  <si>
    <t xml:space="preserve">Конструктор пластиковый "Полицейский транспорт" - это набор, который позволяет собрать модель полицейского автомобиля. Идеальная игрушка для маленьких любителей полицейских и захватывающих погонь за преступниками. В наборе есть все необходимые детали и инструкции для сборки, что делает процесс увлекательным и интересным. В шоубоксе 8 шт. </t>
  </si>
  <si>
    <t>169646</t>
  </si>
  <si>
    <t>Конструктор пластиковый Sluban "Пожарная служба"(343 детали) ( Арт. M38-B0966)</t>
  </si>
  <si>
    <t>M38-B0966</t>
  </si>
  <si>
    <t>4610144853194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</si>
  <si>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343 шт.</t>
  </si>
  <si>
    <t>169634</t>
  </si>
  <si>
    <t>Конструктор пластиковый Sluban "Снегоуборочная станция"(251 деталь) ( Арт. M38-B0953)</t>
  </si>
  <si>
    <t>M38-B0953</t>
  </si>
  <si>
    <t>4610144850964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</si>
  <si>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251 шт.</t>
  </si>
  <si>
    <t>203100</t>
  </si>
  <si>
    <t>Конструктор пластиковый Sluban Полиция на п/у (38х28,5х10см, 412 дет.,2 фигурки,в кор.) ( M38-B1156)</t>
  </si>
  <si>
    <t>M38-B1156</t>
  </si>
  <si>
    <t>4670159033172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</si>
  <si>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38х28,5х10см. Количество деталей: 412 шт., 2 фигурки. В коробке.</t>
  </si>
  <si>
    <t>203099</t>
  </si>
  <si>
    <t>Конструктор пластиковый Sluban Экскаватор на п/у(38х28,5х10см,353дет.,1 фигурка,в кор.)( M38-B1155)</t>
  </si>
  <si>
    <t>M38-B1155</t>
  </si>
  <si>
    <t>4670159033165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</si>
  <si>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38х28,5х10см. Количество деталей: 353 шт., 1 фигурка. В коробке.</t>
  </si>
  <si>
    <t>6. Сказочный конструктор</t>
  </si>
  <si>
    <t>203114</t>
  </si>
  <si>
    <t>Конструктор пласт.Sluban со светомуз.Колесо обозрения(620 дет.,3 фигур.,USB,3*AA,в кор.)(M38-B1170)</t>
  </si>
  <si>
    <t>M38-B1170</t>
  </si>
  <si>
    <t>4670159033295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</si>
  <si>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со светомузыкой; музыкальная кнопка (всего 13 песен) вкучает в себя: песня "спокойной ночи" - 8 шт., легкая музыка - 3 шт., песня "День рождение" - 1 шт., новогодняя песня - 1 шт.; кнопка скорости - 3 режима; кнопка звука - 4 режима. Количество деталей: 620 шт., 2 фигурки. В наборе: USB, 3*AA батарейки. В коробке.</t>
  </si>
  <si>
    <t>203112</t>
  </si>
  <si>
    <t>Конструктор пласт.Sluban со светомузыкой Ледяной дворец(420 дет.,2фигур.,USB,3*AA,в кор.)(M38-B1168)</t>
  </si>
  <si>
    <t>M38-B1168</t>
  </si>
  <si>
    <t>4670159033271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</si>
  <si>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со светомузыкой; музыкальная кнопка (всего 13 песен) вкучает в себя: песня "спокойной ночи" - 8 шт., легкая музыка - 3 шт., песня "День рождение" - 1 шт., новогодняя песня - 1 шт.; кнопка скорости - 3 режима; кнопка звука - 4 режима. Количество деталей: 415 шт., 2 фигурки. В наборе: USB, 3*AA батарейки. В коробке.</t>
  </si>
  <si>
    <t>140590</t>
  </si>
  <si>
    <t>Конструктор пластик. Sluban Розовая мечта. Кондитерская 199 дет. (28,5х23,7см) (Арт. M38-B0873)</t>
  </si>
  <si>
    <t>M38-B0873</t>
  </si>
  <si>
    <t>4665308219996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</si>
  <si>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(199 шт), 2 фигурки. Размер: 28,5х23,7 см.</t>
  </si>
  <si>
    <t>102084</t>
  </si>
  <si>
    <t xml:space="preserve">Конструктор пластик. SLUBAN Розовая мечта. Пляжное кафе (225 деталей, 2 фигурки) M38-B0605 </t>
  </si>
  <si>
    <t>M38-B0605</t>
  </si>
  <si>
    <t>4665306871417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</si>
  <si>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225 деталей, 2 фигурки.</t>
  </si>
  <si>
    <t>102085</t>
  </si>
  <si>
    <t xml:space="preserve">Конструктор пластик. SLUBAN Розовая мечта. Пляжный отдых (272 детали, 2 фигурки) M38-B0606 </t>
  </si>
  <si>
    <t>M38-B0606</t>
  </si>
  <si>
    <t>4665306871424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</si>
  <si>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272 детали, 2 фигурки.</t>
  </si>
  <si>
    <t>133601</t>
  </si>
  <si>
    <t>Конструктор пластик.SLUBAN.Дневник счастья.Милый домик (244 дет,3 фигуры,в коробке) (Арт. M38-B0821)</t>
  </si>
  <si>
    <t>M38-B0821</t>
  </si>
  <si>
    <t xml:space="preserve">4665308087984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</si>
  <si>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244 детали, 3 фигурки.</t>
  </si>
  <si>
    <t>232850</t>
  </si>
  <si>
    <t>Конструктор пластиковый "Волшебная палатка", 179 деталей, 3 фигуры (арт. M38-B1055)</t>
  </si>
  <si>
    <t>M38-B1055</t>
  </si>
  <si>
    <t>4670159187431</t>
  </si>
  <si>
    <t>Конструктор пластиковой "Волшебная палатка" представляет собой набор деталей, с помощью которых можно создать удивительную и красочную палатку. Игрушка развивает воображение, моторику и ловкость рук у детей, а также стимулирует креативное мышление. Подходит для игры как в помещении, так и на улице. Упаковка: коробка. Количество деталей: 179 шт. Количество фигур: 3 шт.</t>
  </si>
  <si>
    <t>149330</t>
  </si>
  <si>
    <t>Конструктор пластиковый Sluban Сказка о Зиме. Волшебная башня (247 дет., 2 фигур.) (Арт. M38-B0897)</t>
  </si>
  <si>
    <t>M38-B0897</t>
  </si>
  <si>
    <t>4680088431871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</si>
  <si>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247 шт. В комплекте 2 фигурки.</t>
  </si>
  <si>
    <t>149312</t>
  </si>
  <si>
    <t>Конструктор пластиковый Sluban Сказка о Зиме. Качели (135 дет., 1 фигур.) (Арт. M38-B0895)</t>
  </si>
  <si>
    <t>M38-B0895</t>
  </si>
  <si>
    <t>4680088431857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</si>
  <si>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(135 шт), 1 фигурка.</t>
  </si>
  <si>
    <t>102167</t>
  </si>
  <si>
    <t>Конструктор пластиковый. SLUBAN Розовая мечта. Дворец мечты (271 деталь, 4 фигурки) Арт. M38-B0153</t>
  </si>
  <si>
    <t>M38-B0153</t>
  </si>
  <si>
    <t>4665306872247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</si>
  <si>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271 деталь, 4 фигурки.</t>
  </si>
  <si>
    <t>102282</t>
  </si>
  <si>
    <t>Конструктор пластиковый. SLUBAN Розовая мечта. Загородный дом (380 деталей,4 фигурки) Арт. M38-B0533</t>
  </si>
  <si>
    <t>M38-B0533</t>
  </si>
  <si>
    <t>4665306872780</t>
  </si>
  <si>
    <t>116229</t>
  </si>
  <si>
    <t>Конструктор пластиковый. SLUBAN Розовая мечта. Свадебная церемония (398 деталей). Арт. M38-B0770</t>
  </si>
  <si>
    <t>M38-B0770</t>
  </si>
  <si>
    <t>4665307798966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</si>
  <si>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398 деталей.</t>
  </si>
  <si>
    <t>102280</t>
  </si>
  <si>
    <t>Конструктор пластиковый. SLUBAN Розовая мечта.Кафе-бар с напитками (226 деталей,4 фигурки) M38-B0528</t>
  </si>
  <si>
    <t>M38-B0528</t>
  </si>
  <si>
    <t>4665306872766</t>
  </si>
  <si>
    <t>196190</t>
  </si>
  <si>
    <t>Конструктор пластиковый.SLUBAN.Дом мечты  (571 дет., 4 фигуры в кор.).Арт. M38-B1090</t>
  </si>
  <si>
    <t>M38-B1090</t>
  </si>
  <si>
    <t>4620129790604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</si>
  <si>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571 деталь и 4 фигурки. В коробке.</t>
  </si>
  <si>
    <t>7. Роботы и трансформеры</t>
  </si>
  <si>
    <t>191674</t>
  </si>
  <si>
    <t>Конструктор пластик SLUBAN.Время охоты (382 дет.,2 фигур,в кор.)(38X28,5X6,7) ( Арт. M38-B1060)</t>
  </si>
  <si>
    <t>M38-B1060</t>
  </si>
  <si>
    <t>4620129772969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</si>
  <si>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382 шт. В набор входят 2 фигуры. Размер: 38х28,5х6,7см. В коробке.</t>
  </si>
  <si>
    <t>213901</t>
  </si>
  <si>
    <t>Конструктор пластиковый "Трансформер", 775 дет., в коробке (Арт. M38-B1180)</t>
  </si>
  <si>
    <t>M38-B1180</t>
  </si>
  <si>
    <t>4670159094890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</si>
  <si>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719 деталей. В коробке.</t>
  </si>
  <si>
    <t>149293</t>
  </si>
  <si>
    <t>Конструктор пластиковый Sluban Атомная буря. Защитник (118 дет., 1 фигур.) (Арт. M38-B0908)</t>
  </si>
  <si>
    <t>M38-B0908</t>
  </si>
  <si>
    <t>4680088431970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</si>
  <si>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(118 шт), 1 фигурка.</t>
  </si>
  <si>
    <t>03. КОНСТРУКТОРЫ QMAN</t>
  </si>
  <si>
    <t>1. Военный</t>
  </si>
  <si>
    <t>209896</t>
  </si>
  <si>
    <t xml:space="preserve">Конструктор пластик. Военная техника в шоу-боксе ( Арт. 1731Q) кратно 4 </t>
  </si>
  <si>
    <t>1731Q</t>
  </si>
  <si>
    <t>4670159073369</t>
  </si>
  <si>
    <t>210064</t>
  </si>
  <si>
    <t xml:space="preserve">Конструктор пластиковый "Броневик" (492 дет.) ( Арт. 21023Q) </t>
  </si>
  <si>
    <t>21023Q</t>
  </si>
  <si>
    <t>4670159071334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</si>
  <si>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492 шт.</t>
  </si>
  <si>
    <t>195623</t>
  </si>
  <si>
    <t>Конструктор пластиковый. Танк (858 дет., в коробке) ( Арт. 21014Q)</t>
  </si>
  <si>
    <t>21014Q</t>
  </si>
  <si>
    <t>4620129789035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</si>
  <si>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(858 шт). В коробке.</t>
  </si>
  <si>
    <t>2. Автомобили</t>
  </si>
  <si>
    <t>192230</t>
  </si>
  <si>
    <t>Конструктор пластик. Джип (413 дет., ик управление,в коробке) ( Арт. 2224484/54004)</t>
  </si>
  <si>
    <t>2224484/54004</t>
  </si>
  <si>
    <t>4620129774970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</si>
  <si>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413 шт. Размер: 52х35х10 см. В коробке.</t>
  </si>
  <si>
    <t>3. Город</t>
  </si>
  <si>
    <t>192201</t>
  </si>
  <si>
    <t>Конструктор пластик. Полицейская машина (517 дет., 3 фигурки,в коробке) ( Арт. 2054248/11014)</t>
  </si>
  <si>
    <t>2054248/11014</t>
  </si>
  <si>
    <t>4620129774710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</si>
  <si>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517 шт. Размер: 41х30х6,5 см. В коробке, 3 фигурки в комплекте.</t>
  </si>
  <si>
    <t>223159</t>
  </si>
  <si>
    <t>Конструктор пластик. Полицейская машина (517 дет., 3 фигурки,в коробке) (Арт.11014Q)</t>
  </si>
  <si>
    <t>11014Q</t>
  </si>
  <si>
    <t>4670159142515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</si>
  <si>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(517 шт). В коробке. Материал: пластик.</t>
  </si>
  <si>
    <t>5. Роботы, трансформеры, животные</t>
  </si>
  <si>
    <t>192208</t>
  </si>
  <si>
    <t>Конструктор пластик. Робот-акула (148 дет., в коробке) ( Арт. 2059349/41209)</t>
  </si>
  <si>
    <t>2059349/41209</t>
  </si>
  <si>
    <t>4620129774789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</si>
  <si>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148 шт. Размер: 15х7х12 см. В коробке.</t>
  </si>
  <si>
    <t>192209</t>
  </si>
  <si>
    <t>Конструктор пластик. Робот-олень (152 дет., в коробке) ( Арт. 2059350/41210)</t>
  </si>
  <si>
    <t>2059350/41210</t>
  </si>
  <si>
    <t>4620129774796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</si>
  <si>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152 шт. Размер: 15х7х12 см. В коробке.</t>
  </si>
  <si>
    <t>192210</t>
  </si>
  <si>
    <t>Конструктор пластик. Робот-птица (126 дет., в коробке) ( Арт. 2059351/41211)</t>
  </si>
  <si>
    <t>2059351/41211</t>
  </si>
  <si>
    <t>4620129774802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</si>
  <si>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126 шт. Размер: 15х7х12 см. В коробке.</t>
  </si>
  <si>
    <t>210061</t>
  </si>
  <si>
    <t xml:space="preserve">Конструктор пластиковый "Дракон" (251 дет.) ( Арт. 41226Q) </t>
  </si>
  <si>
    <t>41226Q</t>
  </si>
  <si>
    <t>4670159071297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</si>
  <si>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"Дракон"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251 шт.</t>
  </si>
  <si>
    <t>210054</t>
  </si>
  <si>
    <t xml:space="preserve">Конструктор пластиковый "Лев" (278 дет.) ( Арт. 41224Q) </t>
  </si>
  <si>
    <t>41224Q</t>
  </si>
  <si>
    <t>4670159071204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</si>
  <si>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"Лев"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278 шт.</t>
  </si>
  <si>
    <t>210050</t>
  </si>
  <si>
    <t xml:space="preserve">Конструктор пластиковый "Носорог" (157 дет.) ( Арт. 41220Q) </t>
  </si>
  <si>
    <t>41220Q</t>
  </si>
  <si>
    <t>4670159071174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</si>
  <si>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"Носорог"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157 шт.</t>
  </si>
  <si>
    <t>210051</t>
  </si>
  <si>
    <t xml:space="preserve">Конструктор пластиковый "Птерозавр" (149 дет.) ( Арт. 41222Q) </t>
  </si>
  <si>
    <t>41222Q</t>
  </si>
  <si>
    <t>4670159071181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</si>
  <si>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"Пожарная машина"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149 шт.</t>
  </si>
  <si>
    <t>210042</t>
  </si>
  <si>
    <t xml:space="preserve">Конструктор пластиковый "Трансформер" (147 дет.) ( Арт. 41212Q) </t>
  </si>
  <si>
    <t>41212Q</t>
  </si>
  <si>
    <t>4670159071068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</si>
  <si>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147 шт.</t>
  </si>
  <si>
    <t>6. Сказочный</t>
  </si>
  <si>
    <t>195622</t>
  </si>
  <si>
    <t>Конструктор пластик. Дворец 1 (1169 дет., в коробке) ( Арт. 32015Q)</t>
  </si>
  <si>
    <t>32015Q</t>
  </si>
  <si>
    <t>4620129789028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</si>
  <si>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(1169 шт). В коробке.</t>
  </si>
  <si>
    <t>209941</t>
  </si>
  <si>
    <t>Конструктор пластик. Тренировочный лагерь(248дет.,в коробке) ( Арт. 33012Q)</t>
  </si>
  <si>
    <t>33012Q</t>
  </si>
  <si>
    <t>4670159073482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</si>
  <si>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 В наборе: 248 детали.</t>
  </si>
  <si>
    <t>04. КОНСТРУКТОРЫ Balody</t>
  </si>
  <si>
    <t>1. Животные</t>
  </si>
  <si>
    <t>200470</t>
  </si>
  <si>
    <t>Конструктор пластиковый Balody "Динозавр черный" (1530 деталей, в коробке) ( Арт. 16088BA)</t>
  </si>
  <si>
    <t>16088BA</t>
  </si>
  <si>
    <t>4670159018957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</si>
  <si>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4330 шт. В коробке.</t>
  </si>
  <si>
    <t>200499</t>
  </si>
  <si>
    <t>Конструктор пластиковый Balody "Пёсик в костюме-2" (1021 деталь, в коробке) ( Арт. 18394BA)</t>
  </si>
  <si>
    <t>18394BA</t>
  </si>
  <si>
    <t>4670159019183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</si>
  <si>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1021 шт. В коробке.</t>
  </si>
  <si>
    <t>200487</t>
  </si>
  <si>
    <t>Конструктор пластиковый Balody "Шнауцер-2" (934 детали, в коробке) ( Арт. 18242BA)</t>
  </si>
  <si>
    <t>18242BA</t>
  </si>
  <si>
    <t>4670159019077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</si>
  <si>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934 шт. В коробке.</t>
  </si>
  <si>
    <t>209326</t>
  </si>
  <si>
    <t>Конструктор пластиковый Balody (1004 дет.в коробке) 16,5х18х8см ( Арт. 18403BA)</t>
  </si>
  <si>
    <t>18403BA</t>
  </si>
  <si>
    <t>4670159068761</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</si>
  <si>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1004 шт. Размер: 16,5х18х8 см. В коробке.</t>
  </si>
  <si>
    <t>209319</t>
  </si>
  <si>
    <t>Конструктор пластиковый Balody (1008 дет.в коробке) 16,5х18х8см ( Арт. 18398BA)</t>
  </si>
  <si>
    <t>18398BA</t>
  </si>
  <si>
    <t>4670159068723</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</si>
  <si>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1008 шт. Размер: 16,5х18х8 см. В коробке.</t>
  </si>
  <si>
    <t>209324</t>
  </si>
  <si>
    <t>Конструктор пластиковый Balody (1060 дет.в коробке) 16,5х18х8см ( Арт. 18401BA)</t>
  </si>
  <si>
    <t>18401BA</t>
  </si>
  <si>
    <t>4670159068754</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</si>
  <si>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1060 шт. Размер: 16,5х18х8 см. В коробке.</t>
  </si>
  <si>
    <t>2. Цветы и растения</t>
  </si>
  <si>
    <t>209287</t>
  </si>
  <si>
    <t>Конструктор пластиковый Balody (5543 дет. в коробке) 25,9х33,9х25,5см ( Арт. 16294BA)</t>
  </si>
  <si>
    <t>16294BA</t>
  </si>
  <si>
    <t>4670159068600</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</si>
  <si>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5543 шт. Размер: 25,9х33,9х25,5 см. В коробке.</t>
  </si>
  <si>
    <t>218301</t>
  </si>
  <si>
    <t>Конструктор пластиковый Balody 550дет. 10,6х10,6х14,1см (Арт.16342BA)</t>
  </si>
  <si>
    <t>16342BA</t>
  </si>
  <si>
    <t>4670159119036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</si>
  <si>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550 шт. Размер: 10,6х10,6х14,1 см. В коробке.</t>
  </si>
  <si>
    <t>209377</t>
  </si>
  <si>
    <t>Конструктор пластиковый Balody (635 дет. в коробке) 14,1х9,4х9,4см (Арт.  21093BA)</t>
  </si>
  <si>
    <t>21093BA</t>
  </si>
  <si>
    <t>4670159068976</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</si>
  <si>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635 шт. Размер: 14,1х9,4х9,4 см. В коробке.</t>
  </si>
  <si>
    <t>06. КОНСТРУКТОРЫ IMM</t>
  </si>
  <si>
    <t>1. Транспорт</t>
  </si>
  <si>
    <t>209645</t>
  </si>
  <si>
    <t>Конструктор пластиковый 1131 деталь (Арт. 9812IMM)</t>
  </si>
  <si>
    <t>9812IMM</t>
  </si>
  <si>
    <t>4670159070368</t>
  </si>
  <si>
    <t>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Количество деталей: 1131 шт. В коробке.Комплектация внутри коробки 3 больших пакета, в пакете А --  6 пакетов, в пакете В -- 5 пакетов,  и 3 пакета в последнем пакете.</t>
  </si>
  <si>
    <t>209668</t>
  </si>
  <si>
    <t>Конструктор пластиковый 351 деталь, 2в1, пульт управления (Арт. 8025IMM)</t>
  </si>
  <si>
    <t>8025IMM</t>
  </si>
  <si>
    <t>4670159070528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</si>
  <si>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351 деталей, 2в1, пульт управления (требуются батарейки 3*ААА, не входят в комплект). В коробке.</t>
  </si>
  <si>
    <t>209699</t>
  </si>
  <si>
    <t>Конструктор пластиковый 364 детали, 2в1, пульт управления (Арт. 8021IMM)</t>
  </si>
  <si>
    <t>8021IMM</t>
  </si>
  <si>
    <t>4670159070672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</si>
  <si>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364 деталей, 2в1, пульт управления (требуются батарейки 3*ААА, не входят в комплект). В коробке.</t>
  </si>
  <si>
    <t>209707</t>
  </si>
  <si>
    <t>Конструктор пластиковый 392 детали, 3в1, пульт управления (Арт. 8016IMM)</t>
  </si>
  <si>
    <t>8016IMM</t>
  </si>
  <si>
    <t>4670159070702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</si>
  <si>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392 деталей, 3в1, пульт управления (требуются батарейки 3*ААА, не входят в комплект). В коробке.</t>
  </si>
  <si>
    <t>07. КОНСТРУКТОРЫ Feelo</t>
  </si>
  <si>
    <t>210498</t>
  </si>
  <si>
    <t>Конструктор "вертолет" (120 дет.) (24х8х19см) (Арт. FL1681)</t>
  </si>
  <si>
    <t>FL1681</t>
  </si>
  <si>
    <t>4670159077084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</si>
  <si>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120 деталей. Размер: 24х8х19 см. В коробке.</t>
  </si>
  <si>
    <t>210472</t>
  </si>
  <si>
    <t>Конструктор "Милый домик" (151 дет.,одна куколка,звук,в кор.)(45x9x33 cм) Арт. FL1806</t>
  </si>
  <si>
    <t>FL1806</t>
  </si>
  <si>
    <t>4670159076988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</si>
  <si>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151 деталей, одна куколка. Особенности: звук. Размер: 45x9x33 см. В коробке.</t>
  </si>
  <si>
    <t>210500</t>
  </si>
  <si>
    <t>Конструктор "ракета" (20 дет.) (18х7,5х14см) (Арт. FL1685)</t>
  </si>
  <si>
    <t>FL1685</t>
  </si>
  <si>
    <t>4670159077091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</si>
  <si>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20 деталей, две куколки. Размер: 18х7,5х14 см. В коробке.</t>
  </si>
  <si>
    <t>210492</t>
  </si>
  <si>
    <t>Конструктор "столик" (55 дет.) (65х17,5х47,5см) (Арт. FL1679)</t>
  </si>
  <si>
    <t>FL1679</t>
  </si>
  <si>
    <t>4670159077060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</si>
  <si>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55 деталей. Размер: 65х17,5х47,5 см. В коробке.</t>
  </si>
  <si>
    <t>210484</t>
  </si>
  <si>
    <t>Конструктор (117 дет.) (27х8х24см) (Арт. FL1668)</t>
  </si>
  <si>
    <t>FL1668</t>
  </si>
  <si>
    <t>4670159077039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</si>
  <si>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117 деталей, две куколки. Размер: 27х8х24 см. В коробке.</t>
  </si>
  <si>
    <t>198569</t>
  </si>
  <si>
    <t>Конструктор пластиковый "Вертолет-трансформер" (31х8х25 см) (87 деталей) в коробке. (Арт. FL1660)</t>
  </si>
  <si>
    <t>FL1660</t>
  </si>
  <si>
    <t>4670159006428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</si>
  <si>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87 деталей. Размер: 31х8х25 см. В коробке.</t>
  </si>
  <si>
    <t>08. КОНСТРУКТОР SEMBO</t>
  </si>
  <si>
    <t>1. Автомобили</t>
  </si>
  <si>
    <t>224784</t>
  </si>
  <si>
    <t>Конструктор пластиковый на радиоуправлении (525 дет.) (Арт. 701910SM)</t>
  </si>
  <si>
    <t>701910SM</t>
  </si>
  <si>
    <t>4670159151821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</si>
  <si>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модели: радиоуправление, 525 элементов. В коробке.</t>
  </si>
  <si>
    <t>15. ПЛАСТИКОВЫЕ</t>
  </si>
  <si>
    <t>209392</t>
  </si>
  <si>
    <t>Конструктор пластиковый (цвет микс) (Арт.  ИК-6904)</t>
  </si>
  <si>
    <t>ИК-6904</t>
  </si>
  <si>
    <t>4670159069041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</si>
  <si>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Цвет микс. В коробке.</t>
  </si>
  <si>
    <t>16. КОНСТРУКТОРЫ-ИГРУШКИ</t>
  </si>
  <si>
    <t>214909</t>
  </si>
  <si>
    <t>Игрушка конструктор. Динозавр (в наборе отвертка) 19х30см, в пакете ( 2313323)</t>
  </si>
  <si>
    <t>2313323</t>
  </si>
  <si>
    <t>4670159102700</t>
  </si>
  <si>
    <t>Идею полноценного и своевременного развития ребенка  поддерживает большинство родителей. Играть, используя конструктор "Динозавр" для детей не только весело, но и полезно. Ведь при сборке конструктора ребенок развивается очень разносторонне, тут задействовано все: восприятие форм, осязание, моторика, пространственное мышление. Именно поэтому конструктор так полезен для детей любого пола и возраста, он помогает развиваться не только физически, но и творчески. В наборе отвертка. Размер: 19х30 см. В пакете.</t>
  </si>
  <si>
    <t>214911</t>
  </si>
  <si>
    <t>Игрушка конструктор. Самолёт (в наборе отвертка) 34,5х16,5х21см, в коробке ( 2313318)</t>
  </si>
  <si>
    <t>2313318</t>
  </si>
  <si>
    <t>4670159102717</t>
  </si>
  <si>
    <t>Идею полноценного и своевременного развития ребенка  поддерживает большинство родителей. Играть, используя конструктор "Самолёт" для детей не только весело, но и полезно. Ведь при сборке конструктора ребенок развивается очень разносторонне, тут задействовано все: восприятие форм, осязание, моторика, пространственное мышление. Именно поэтому конструктор так полезен для детей любого пола и возраста, он помогает развиваться не только физически, но и творчески. В наборе отвертка. Размер: 34,5х16,5х21 см. В коробке.</t>
  </si>
  <si>
    <t>18. МАГНИТНЫЕ КОНСТРУКТОРЫ</t>
  </si>
  <si>
    <t>200191</t>
  </si>
  <si>
    <t>Магнитный конструктор "Магический магнит-1" (35х4,5х22 см)(38 деталей, в коробке) ( Арт. 2098714)</t>
  </si>
  <si>
    <t>2098714</t>
  </si>
  <si>
    <t>4670159017110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</si>
  <si>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38 деталей. Размер: 35х4,5х22 см. В коробке.</t>
  </si>
  <si>
    <t>200192</t>
  </si>
  <si>
    <t>Магнитный конструктор "Магический магнит-2" (35х4,5х22 см)(38 деталей, в коробке) ( Арт. 2098715)</t>
  </si>
  <si>
    <t>2098715</t>
  </si>
  <si>
    <t>4670159017127</t>
  </si>
  <si>
    <t>200188</t>
  </si>
  <si>
    <t>Магнитный конструктор "Магический магнит" (19,5х12,5х1 см)(6 деталей, в блистере) ( Арт. 2001547)</t>
  </si>
  <si>
    <t>2001547</t>
  </si>
  <si>
    <t>4670159017080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</si>
  <si>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6 деталей. Размер: 19,5х12,5х1 см. В блистере.</t>
  </si>
  <si>
    <t>200189</t>
  </si>
  <si>
    <t>Магнитный конструктор "Магический магнит" (26х19х1 см)(14 деталей, в блистере) ( Арт. 2001548)</t>
  </si>
  <si>
    <t>2001548</t>
  </si>
  <si>
    <t>4670159017097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</si>
  <si>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14 деталей. Размер: 26х19х1 см. В блистере.</t>
  </si>
  <si>
    <t>200185</t>
  </si>
  <si>
    <t>Магнитный конструктор для мальчиков (27х5,5х18,7 см)(20 деталей, в коробке) ( Арт. 2001541)</t>
  </si>
  <si>
    <t>2001541</t>
  </si>
  <si>
    <t>4670159017059</t>
  </si>
  <si>
    <t>Пользу магнитного конструктора давно признали все ведущие психологи и логопеды, поэтому и рекомендуют детям такие игры. Во время занятий с магнитным конструктором у ребенка очень хорошо развивается мелкая моторика пальцев, что напрямую связано с развитием речи. Магнитный конструктор развивает воображение, образное мышление, ловкость, усидчивость, терпеливость. Особенность конструктора — возможность соединять детали любой стороной, не ограничивая полет фантазии. Игрушка, собранная своими руками, станет одной из самых любимых! В комплекте: 20 деталей. Размер: 27х5,5х18,7 см. В коробке.</t>
  </si>
  <si>
    <t>19. КОНСТРУКТОРЫ С ОТВЕРТКОЙ И ДРЕЛЬЮ</t>
  </si>
  <si>
    <t>236165</t>
  </si>
  <si>
    <t>Конструктор пластиковый "Береговая охрана", 172 детали (арт. 2381686)</t>
  </si>
  <si>
    <t>2381686</t>
  </si>
  <si>
    <t>4670159205791</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</si>
  <si>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172 детали. В коробке.</t>
  </si>
  <si>
    <t>236179</t>
  </si>
  <si>
    <t>Конструктор пластиковый "Военная техника", 185 деталей (арт. 2381682)</t>
  </si>
  <si>
    <t>2381682</t>
  </si>
  <si>
    <t>4670159205821</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</si>
  <si>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185 деталей. В коробке.</t>
  </si>
  <si>
    <t>236177</t>
  </si>
  <si>
    <t>Конструктор пластиковый "Военная техника", 305 деталей (арт. 2381683)</t>
  </si>
  <si>
    <t>2381683</t>
  </si>
  <si>
    <t>4670159205814</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</si>
  <si>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305 деталей. В коробке.</t>
  </si>
  <si>
    <t>236151</t>
  </si>
  <si>
    <t>Конструктор пластиковый "Дорожная спасательная служба", 244 детали (арт. 2381687)</t>
  </si>
  <si>
    <t>2381687</t>
  </si>
  <si>
    <t>4670159205784</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</si>
  <si>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244 детали. В коробке.</t>
  </si>
  <si>
    <t>236184</t>
  </si>
  <si>
    <t>Конструктор пластиковый "ЗАПРАВОЧНАЯ СТАНЦИЯ", 340 деталей (арт. 2316924)</t>
  </si>
  <si>
    <t>2316924</t>
  </si>
  <si>
    <t>4670159205838</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</si>
  <si>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340 деталей. В коробке.</t>
  </si>
  <si>
    <t>14. МЯГКАЯ ИГРУШКА</t>
  </si>
  <si>
    <t xml:space="preserve"> 6-20 СМ</t>
  </si>
  <si>
    <t>242016</t>
  </si>
  <si>
    <t>Мягкая игрушка Котоакула (20см, в пакете) (арт. И-9865)</t>
  </si>
  <si>
    <t>И-9865</t>
  </si>
  <si>
    <t>4670159198659</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</si>
  <si>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20 см.</t>
  </si>
  <si>
    <t>21-30 СМ</t>
  </si>
  <si>
    <t>242023</t>
  </si>
  <si>
    <t>Мягкая игрушка Котик с авокадо (25см, в пакете) (арт. И-9868)</t>
  </si>
  <si>
    <t>И-9868</t>
  </si>
  <si>
    <t>4670159198680</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</si>
  <si>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25 см.</t>
  </si>
  <si>
    <t>242021</t>
  </si>
  <si>
    <t>Мягкая игрушка Летучая мышь (28см, в пакете) (арт. И-9867)</t>
  </si>
  <si>
    <t>И-9867</t>
  </si>
  <si>
    <t>4670159198673</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</si>
  <si>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28 см.</t>
  </si>
  <si>
    <t>МЯГКИЕ БРЕЛОКИ</t>
  </si>
  <si>
    <t>242019</t>
  </si>
  <si>
    <t>Мягкая игрушка. Брелок летучая мышь (12см , в пакете) (арт. И-9866)</t>
  </si>
  <si>
    <t>И-9866</t>
  </si>
  <si>
    <t>4670159198666</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</si>
  <si>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12 см.</t>
  </si>
  <si>
    <t>15. АКСЕССУАРЫ ДЛЯ ДЕТЕЙ</t>
  </si>
  <si>
    <t>ТАТУ-АРТ</t>
  </si>
  <si>
    <t>200059</t>
  </si>
  <si>
    <t>Татуировка-наклейка (11,4х21см) Мифология микс ( Арт. ТА-1761), кратно 10, цена за единицу</t>
  </si>
  <si>
    <t>ТА-1761</t>
  </si>
  <si>
    <t>4670159017615</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</si>
  <si>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11,4х21 см. В пакете 10 штук.</t>
  </si>
  <si>
    <t>200060</t>
  </si>
  <si>
    <t>Татуировка-наклейка (11,4х21см) Надписи с цветами ( Арт. ТА-1762), кратно 10, цена за единицу</t>
  </si>
  <si>
    <t>ТА-1762</t>
  </si>
  <si>
    <t>4670159017622</t>
  </si>
  <si>
    <t>200049</t>
  </si>
  <si>
    <t>Татуировка-наклейка (11х18см) Синий микс 2 ( Арт. ТА-1751), кратно 8, цена за единицу</t>
  </si>
  <si>
    <t>ТА-1751</t>
  </si>
  <si>
    <t>4670159017516</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</si>
  <si>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11х18 см. В пакете 8 штук.</t>
  </si>
  <si>
    <t>200050</t>
  </si>
  <si>
    <t>Татуировка-наклейка (11х18см) Синий микс 3 ( Арт. ТА-1752), кратно 8, цена за единицу</t>
  </si>
  <si>
    <t>ТА-1752</t>
  </si>
  <si>
    <t>4670159017523</t>
  </si>
  <si>
    <t>200053</t>
  </si>
  <si>
    <t>Татуировка-наклейка (12х19см) Мифические девушки ( Арт. ТА-1755), кратно 8, цена за единицу</t>
  </si>
  <si>
    <t>ТА-1755</t>
  </si>
  <si>
    <t>4670159017554</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</si>
  <si>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12х19 см. В пакете 8 штук.</t>
  </si>
  <si>
    <t>200055</t>
  </si>
  <si>
    <t>Татуировка-наклейка (12х19см) Японская мифология ( Арт. ТА-1757), кратно 8, цена за единицу</t>
  </si>
  <si>
    <t>ТА-1757</t>
  </si>
  <si>
    <t>4670159017578</t>
  </si>
  <si>
    <t>221228</t>
  </si>
  <si>
    <t>Татуировка-наклейка (12х7см) (10 шт. в пакете) цена за единицу (Арт. ТА-3350)</t>
  </si>
  <si>
    <t>ТА-3350</t>
  </si>
  <si>
    <t>4670159133506</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</si>
  <si>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12х7 см. В пакете 10 шт.</t>
  </si>
  <si>
    <t>221215</t>
  </si>
  <si>
    <t>Татуировка-наклейка (14,8х21см) (8 шт. в пакете) цена за единицу (Арт. ТА-3344)</t>
  </si>
  <si>
    <t>ТА-3344</t>
  </si>
  <si>
    <t>4670159133445</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</si>
  <si>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14,8х21 см. В пакете 8шт.</t>
  </si>
  <si>
    <t>221225</t>
  </si>
  <si>
    <t>Татуировка-наклейка (14,8х21см) (8 шт. в пакете) цена за единицу (Арт. ТА-3347)</t>
  </si>
  <si>
    <t>ТА-3347</t>
  </si>
  <si>
    <t>4670159133476</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</si>
  <si>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14,8х21 см. В пакете 4 шт.</t>
  </si>
  <si>
    <t>221226</t>
  </si>
  <si>
    <t>Татуировка-наклейка (14,8х21см) (8 шт. в пакете) цена за единицу (Арт. ТА-3348)</t>
  </si>
  <si>
    <t>ТА-3348</t>
  </si>
  <si>
    <t>4670159133483</t>
  </si>
  <si>
    <t>221221</t>
  </si>
  <si>
    <t>Татуировка-наклейка (9х19см) (6 шт. в пакете) цена за единицу (Арт. ТА-3345)</t>
  </si>
  <si>
    <t>ТА-3345</t>
  </si>
  <si>
    <t>4670159133452</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</si>
  <si>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9х19 см. В пакете 6 шт.</t>
  </si>
  <si>
    <t>221224</t>
  </si>
  <si>
    <t>Татуировка-наклейка (9х19см) (6 шт. в пакете) цена за единицу (Арт. ТА-3346)</t>
  </si>
  <si>
    <t>ТА-3346</t>
  </si>
  <si>
    <t>4670159133469</t>
  </si>
  <si>
    <t>221227</t>
  </si>
  <si>
    <t>Татуировка-наклейка с блестками (10,5х12см) (6 шт. в пакете) цена за единицу (Арт. ТА-3349)</t>
  </si>
  <si>
    <t>ТА-3349</t>
  </si>
  <si>
    <t>4670159133490</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</si>
  <si>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10,5х12 см. В пакете 6 шт.</t>
  </si>
  <si>
    <t>221231</t>
  </si>
  <si>
    <t>Татуировка-наклейка с позолотой (12х7см) (10 шт. в пакете) цена за единицу (Арт. ТА-3352)</t>
  </si>
  <si>
    <t>ТА-3352</t>
  </si>
  <si>
    <t>4670159133520</t>
  </si>
  <si>
    <t>221229</t>
  </si>
  <si>
    <t>Татуировка-наклейка светится в темноте (12х7см) (8 шт. в пакете) цена за единицу (Арт. ТА-3351)</t>
  </si>
  <si>
    <t>ТА-3351</t>
  </si>
  <si>
    <t>4670159133513</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</si>
  <si>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12х7 см. В пакете 8 шт.</t>
  </si>
  <si>
    <t>181328</t>
  </si>
  <si>
    <t>Татуировка-наклейка"Современное искусство-1" (26,5х14,5)(12шт.) ( Арт. ТА-2410) кратно 12</t>
  </si>
  <si>
    <t>ТА-2410</t>
  </si>
  <si>
    <t>4620129724104</t>
  </si>
  <si>
    <t>Татуировка-наклейка понравится всем деткам! Такие татуировки очень быстро и просто наносятся. При их изготовлении используются только качественные, яркие и стойкие краски, не вызывающие аллергию. Татуировки безопасны для ребенка, не раздражают кожу, дают ей возможность дышать. Размер: 26,5х14,5 см.</t>
  </si>
  <si>
    <t>181348</t>
  </si>
  <si>
    <t>Татуировка-наклейка"Современное искусство-2" (26,5х14,5)(12шт.) ( Арт. ТА-2411) кратно 12</t>
  </si>
  <si>
    <t>ТА-2411</t>
  </si>
  <si>
    <t>4620129724111</t>
  </si>
  <si>
    <t>181349</t>
  </si>
  <si>
    <t>Татуировка-наклейка"Современное искусство-3" (26,5х14,5)(12шт.)  ( Арт. ТА-2412) кратно 12</t>
  </si>
  <si>
    <t>ТА-2412</t>
  </si>
  <si>
    <t>4620129724128</t>
  </si>
  <si>
    <t>181350</t>
  </si>
  <si>
    <t>Татуировка-наклейка"Современное искусство-4" (26,5х14,5)(12шт.) ( Арт. ТА-2413) кратно 12</t>
  </si>
  <si>
    <t>ТА-2413</t>
  </si>
  <si>
    <t>4620129724135</t>
  </si>
  <si>
    <t>181353</t>
  </si>
  <si>
    <t>Татуировка-наклейка"Современное искусство-5" (26,5х14,5)(12шт.) ( Арт. ТА-2414) кратно 12</t>
  </si>
  <si>
    <t>ТА-2414</t>
  </si>
  <si>
    <t>4620129724142</t>
  </si>
  <si>
    <t>181354</t>
  </si>
  <si>
    <t>Татуировка-наклейка"Современное искусство-6" (26,5х14,5)(12шт.) ( Арт. ТА-2415) кратно 12</t>
  </si>
  <si>
    <t>ТА-2415</t>
  </si>
  <si>
    <t>4620129724159</t>
  </si>
  <si>
    <t>181327</t>
  </si>
  <si>
    <t>Татуировка-наклейка"Современное искусство" (26,5х14,5)(12шт.) кратно 12 ( Арт. ТА-2409)</t>
  </si>
  <si>
    <t>ТА-2409</t>
  </si>
  <si>
    <t>4620129724098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</si>
</sst>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
    <numFmt numFmtId="177" formatCode="0.00000"/>
    <numFmt numFmtId="178" formatCode="0.0000"/>
    <numFmt numFmtId="179" formatCode="0.0"/>
  </numFmts>
  <fonts count="15" x14ac:knownFonts="1">
    <font>
      <sz val="8"/>
      <name val="Arial"/>
      <family val="2"/>
      <charset val="204"/>
    </font>
    <font>
      <b/>
      <sz val="18"/>
      <name val="Arial"/>
      <family val="2"/>
      <charset val="204"/>
    </font>
    <font>
      <sz val="10"/>
      <name val="Arial"/>
      <family val="2"/>
      <charset val="204"/>
    </font>
    <font>
      <b/>
      <sz val="12"/>
      <name val="Arial"/>
      <family val="2"/>
      <charset val="204"/>
    </font>
    <font>
      <b/>
      <sz val="10"/>
      <name val="Arial"/>
      <family val="2"/>
      <charset val="204"/>
    </font>
    <font>
      <sz val="11"/>
      <name val="Arial"/>
      <family val="2"/>
      <charset val="204"/>
    </font>
    <font>
      <sz val="9"/>
      <name val="Arial"/>
      <family val="2"/>
      <charset val="204"/>
    </font>
    <font>
      <b/>
      <sz val="9"/>
      <name val="Arial"/>
      <family val="2"/>
      <charset val="204"/>
    </font>
    <font>
      <b/>
      <sz val="8"/>
      <name val="Arial"/>
      <family val="2"/>
      <charset val="204"/>
    </font>
    <font>
      <b/>
      <u/>
      <sz val="12"/>
      <color indexed="12"/>
      <name val="Arial"/>
      <family val="2"/>
      <charset val="204"/>
    </font>
    <font>
      <b/>
      <sz val="12"/>
      <color indexed="12"/>
      <name val="Arial"/>
      <family val="2"/>
      <charset val="204"/>
    </font>
    <font>
      <b/>
      <i/>
      <u/>
      <sz val="9"/>
      <color indexed="8"/>
      <name val="Arial"/>
      <family val="2"/>
      <charset val="204"/>
    </font>
    <font>
      <b/>
      <sz val="8"/>
      <color indexed="10"/>
      <name val="Arial"/>
      <family val="2"/>
      <charset val="204"/>
    </font>
    <font>
      <sz val="8"/>
      <color indexed="10"/>
      <name val="Arial"/>
      <family val="2"/>
      <charset val="204"/>
    </font>
    <font>
      <b/>
      <i/>
      <sz val="9"/>
      <color indexed="8"/>
      <name val="Arial"/>
      <family val="2"/>
      <charset val="204"/>
    </font>
  </fonts>
  <fills count="5">
    <fill>
      <patternFill patternType="none"/>
    </fill>
    <fill>
      <patternFill patternType="gray125"/>
    </fill>
    <fill>
      <patternFill patternType="solid">
        <fgColor indexed="27"/>
        <bgColor indexed="64"/>
      </patternFill>
    </fill>
    <fill>
      <patternFill patternType="solid">
        <fgColor indexed="13"/>
        <bgColor indexed="64"/>
      </patternFill>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applyNumberFormat="1" applyFont="1" applyFill="1" applyBorder="1" applyAlignment="1" applyProtection="1"/>
    <xf numFmtId="0" fontId="0" fillId="0" borderId="0" xfId="0" applyNumberFormat="1"/>
    <xf numFmtId="0" fontId="1" fillId="0" borderId="0" xfId="0" applyNumberFormat="1" applyFont="1" applyAlignment="1">
      <alignment horizontal="left"/>
    </xf>
    <xf numFmtId="0" fontId="6" fillId="0" borderId="0" xfId="0" applyNumberFormat="1" applyFont="1" applyAlignment="1">
      <alignment horizontal="right" vertical="top"/>
    </xf>
    <xf numFmtId="1" fontId="0" fillId="4" borderId="6" xfId="0" applyNumberFormat="1" applyFont="1" applyFill="1" applyBorder="1" applyAlignment="1">
      <alignment horizontal="right" vertical="top"/>
    </xf>
    <xf numFmtId="0" fontId="0" fillId="4" borderId="7" xfId="0" applyNumberFormat="1" applyFont="1" applyFill="1" applyBorder="1" applyAlignment="1">
      <alignment vertical="top" wrapText="1"/>
    </xf>
    <xf numFmtId="0" fontId="0" fillId="4" borderId="7" xfId="0" applyNumberFormat="1" applyFont="1" applyFill="1" applyBorder="1" applyAlignment="1">
      <alignment vertical="top"/>
    </xf>
    <xf numFmtId="0" fontId="12" fillId="4" borderId="7" xfId="0" applyNumberFormat="1" applyFont="1" applyFill="1" applyBorder="1" applyAlignment="1">
      <alignment horizontal="center" vertical="top"/>
    </xf>
    <xf numFmtId="1" fontId="0" fillId="4" borderId="7" xfId="0" applyNumberFormat="1" applyFont="1" applyFill="1" applyBorder="1" applyAlignment="1">
      <alignment horizontal="right" vertical="top"/>
    </xf>
    <xf numFmtId="0" fontId="0" fillId="4" borderId="7" xfId="0" applyNumberFormat="1" applyFont="1" applyFill="1" applyBorder="1"/>
    <xf numFmtId="2" fontId="13" fillId="4" borderId="7" xfId="0" applyNumberFormat="1" applyFont="1" applyFill="1" applyBorder="1" applyAlignment="1">
      <alignment horizontal="right" vertical="top"/>
    </xf>
    <xf numFmtId="0" fontId="0" fillId="2" borderId="7" xfId="0" applyNumberFormat="1" applyFont="1" applyFill="1" applyBorder="1" applyAlignment="1" applyProtection="1">
      <alignment horizontal="right" vertical="top"/>
      <protection locked="0"/>
    </xf>
    <xf numFmtId="0" fontId="0" fillId="4" borderId="7" xfId="0" applyNumberFormat="1" applyFont="1" applyFill="1" applyBorder="1" applyAlignment="1">
      <alignment horizontal="right" vertical="top"/>
    </xf>
    <xf numFmtId="176" fontId="0" fillId="4" borderId="7" xfId="0" applyNumberFormat="1" applyFont="1" applyFill="1" applyBorder="1" applyAlignment="1">
      <alignment horizontal="right" vertical="top"/>
    </xf>
    <xf numFmtId="177" fontId="0" fillId="4" borderId="7" xfId="0" applyNumberFormat="1" applyFont="1" applyFill="1" applyBorder="1" applyAlignment="1">
      <alignment horizontal="right" vertical="top"/>
    </xf>
    <xf numFmtId="0" fontId="12" fillId="4" borderId="7" xfId="0" applyNumberFormat="1" applyFont="1" applyFill="1" applyBorder="1" applyAlignment="1">
      <alignment horizontal="right" vertical="top"/>
    </xf>
    <xf numFmtId="0" fontId="0" fillId="4" borderId="7" xfId="0" applyNumberFormat="1" applyFont="1" applyFill="1" applyBorder="1" applyAlignment="1">
      <alignment horizontal="left" vertical="top"/>
    </xf>
    <xf numFmtId="0" fontId="0" fillId="4" borderId="7" xfId="0" applyNumberFormat="1" applyFont="1" applyFill="1" applyBorder="1" applyAlignment="1">
      <alignment horizontal="center" vertical="top"/>
    </xf>
    <xf numFmtId="0" fontId="12" fillId="4" borderId="0" xfId="0" applyNumberFormat="1" applyFont="1" applyFill="1" applyAlignment="1">
      <alignment vertical="top"/>
    </xf>
    <xf numFmtId="2" fontId="0" fillId="4" borderId="7" xfId="0" applyNumberFormat="1" applyFont="1" applyFill="1" applyBorder="1" applyAlignment="1">
      <alignment horizontal="right" vertical="top"/>
    </xf>
    <xf numFmtId="178" fontId="0" fillId="4" borderId="7" xfId="0" applyNumberFormat="1" applyFont="1" applyFill="1" applyBorder="1" applyAlignment="1">
      <alignment horizontal="right" vertical="top"/>
    </xf>
    <xf numFmtId="179" fontId="0" fillId="4" borderId="7" xfId="0" applyNumberFormat="1" applyFont="1" applyFill="1" applyBorder="1" applyAlignment="1">
      <alignment horizontal="right" vertical="top"/>
    </xf>
    <xf numFmtId="4" fontId="13" fillId="4" borderId="7" xfId="0" applyNumberFormat="1" applyFont="1" applyFill="1" applyBorder="1" applyAlignment="1">
      <alignment horizontal="right" vertical="top"/>
    </xf>
    <xf numFmtId="3" fontId="0" fillId="4" borderId="7" xfId="0" applyNumberFormat="1" applyFont="1" applyFill="1" applyBorder="1" applyAlignment="1">
      <alignment horizontal="right" vertical="top"/>
    </xf>
    <xf numFmtId="3" fontId="0" fillId="4" borderId="6" xfId="0" applyNumberFormat="1" applyFont="1" applyFill="1" applyBorder="1" applyAlignment="1">
      <alignment horizontal="right" vertical="top"/>
    </xf>
    <xf numFmtId="0" fontId="2" fillId="0" borderId="0" xfId="0" applyNumberFormat="1" applyFont="1" applyAlignment="1">
      <alignment vertical="top"/>
    </xf>
    <xf numFmtId="0" fontId="3" fillId="0" borderId="0" xfId="0" applyNumberFormat="1" applyFont="1" applyAlignment="1">
      <alignment vertical="top" wrapText="1"/>
    </xf>
    <xf numFmtId="0" fontId="4" fillId="0" borderId="0" xfId="0" applyNumberFormat="1" applyFont="1" applyAlignment="1">
      <alignment horizontal="center" vertical="center"/>
    </xf>
    <xf numFmtId="0" fontId="5" fillId="0" borderId="0" xfId="0" applyNumberFormat="1" applyFont="1" applyAlignment="1">
      <alignment vertical="top" wrapText="1"/>
    </xf>
    <xf numFmtId="0" fontId="6" fillId="0" borderId="0" xfId="0" applyNumberFormat="1" applyFont="1" applyAlignment="1">
      <alignment horizontal="right" vertical="top"/>
    </xf>
    <xf numFmtId="0" fontId="7" fillId="0" borderId="0" xfId="0" applyNumberFormat="1" applyFont="1" applyAlignment="1">
      <alignment vertical="top" wrapText="1"/>
    </xf>
    <xf numFmtId="0" fontId="9" fillId="0" borderId="0" xfId="0" applyNumberFormat="1" applyFont="1" applyAlignment="1">
      <alignment vertical="center" wrapText="1"/>
    </xf>
    <xf numFmtId="0" fontId="10" fillId="0" borderId="0" xfId="0" applyNumberFormat="1" applyFont="1" applyAlignment="1">
      <alignment vertical="center" wrapText="1" indent="2"/>
    </xf>
    <xf numFmtId="0" fontId="11" fillId="0" borderId="0" xfId="0" applyNumberFormat="1" applyFont="1" applyAlignment="1">
      <alignment vertical="center" wrapText="1" indent="4"/>
    </xf>
    <xf numFmtId="0" fontId="0" fillId="4" borderId="7" xfId="0" applyNumberFormat="1" applyFont="1" applyFill="1" applyBorder="1" applyAlignment="1">
      <alignment vertical="top" wrapText="1"/>
    </xf>
    <xf numFmtId="0" fontId="14" fillId="0" borderId="0" xfId="0" applyNumberFormat="1" applyFont="1" applyAlignment="1">
      <alignment vertical="center" wrapText="1" indent="6"/>
    </xf>
    <xf numFmtId="0" fontId="14" fillId="0" borderId="0" xfId="0" applyNumberFormat="1" applyFont="1" applyAlignment="1">
      <alignment vertical="center" wrapText="1" indent="8"/>
    </xf>
    <xf numFmtId="0" fontId="14" fillId="0" borderId="0" xfId="0" applyNumberFormat="1" applyFont="1" applyAlignment="1">
      <alignment vertical="center" wrapText="1" indent="10"/>
    </xf>
    <xf numFmtId="0" fontId="14" fillId="0" borderId="0" xfId="0" applyNumberFormat="1" applyFont="1" applyAlignment="1">
      <alignment vertical="center" wrapText="1" indent="12"/>
    </xf>
    <xf numFmtId="0" fontId="14" fillId="0" borderId="0" xfId="0" applyNumberFormat="1" applyFont="1" applyAlignment="1">
      <alignment vertical="center" wrapText="1" indent="14"/>
    </xf>
    <xf numFmtId="0" fontId="8" fillId="3" borderId="1" xfId="0" applyNumberFormat="1" applyFont="1" applyFill="1" applyBorder="1" applyAlignment="1">
      <alignment horizontal="center" vertical="center"/>
    </xf>
    <xf numFmtId="0" fontId="8" fillId="3" borderId="3" xfId="0" applyNumberFormat="1" applyFont="1" applyFill="1" applyBorder="1" applyAlignment="1">
      <alignment horizontal="center" vertical="center"/>
    </xf>
    <xf numFmtId="0" fontId="8" fillId="3" borderId="2" xfId="0" applyNumberFormat="1" applyFont="1" applyFill="1" applyBorder="1" applyAlignment="1">
      <alignment horizontal="center" vertical="center"/>
    </xf>
    <xf numFmtId="0" fontId="8" fillId="3" borderId="4" xfId="0" applyNumberFormat="1" applyFont="1" applyFill="1" applyBorder="1" applyAlignment="1">
      <alignment horizontal="center" vertical="center"/>
    </xf>
    <xf numFmtId="0" fontId="8" fillId="3" borderId="2" xfId="0" applyNumberFormat="1" applyFont="1" applyFill="1" applyBorder="1" applyAlignment="1">
      <alignment horizontal="center" vertical="center" wrapText="1"/>
    </xf>
    <xf numFmtId="0" fontId="8" fillId="3" borderId="4"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8" fillId="3" borderId="3" xfId="0" applyNumberFormat="1" applyFont="1" applyFill="1" applyBorder="1" applyAlignment="1">
      <alignment horizontal="center" vertical="center" wrapText="1"/>
    </xf>
    <xf numFmtId="0" fontId="8" fillId="3" borderId="5"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0FFF0"/>
      <rgbColor rgb="00993366"/>
      <rgbColor rgb="007CFC0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671" Type="http://schemas.openxmlformats.org/officeDocument/2006/relationships/image" Target="../media/image671.jpeg"/><Relationship Id="rId769" Type="http://schemas.openxmlformats.org/officeDocument/2006/relationships/image" Target="../media/image769.jpeg"/><Relationship Id="rId21" Type="http://schemas.openxmlformats.org/officeDocument/2006/relationships/image" Target="../media/image21.jpeg"/><Relationship Id="rId324" Type="http://schemas.openxmlformats.org/officeDocument/2006/relationships/image" Target="../media/image324.jpeg"/><Relationship Id="rId531" Type="http://schemas.openxmlformats.org/officeDocument/2006/relationships/image" Target="../media/image531.jpeg"/><Relationship Id="rId629" Type="http://schemas.openxmlformats.org/officeDocument/2006/relationships/image" Target="../media/image629.jpeg"/><Relationship Id="rId170" Type="http://schemas.openxmlformats.org/officeDocument/2006/relationships/image" Target="../media/image170.jpeg"/><Relationship Id="rId836" Type="http://schemas.openxmlformats.org/officeDocument/2006/relationships/image" Target="../media/image836.jpeg"/><Relationship Id="rId268" Type="http://schemas.openxmlformats.org/officeDocument/2006/relationships/image" Target="../media/image268.jpeg"/><Relationship Id="rId475" Type="http://schemas.openxmlformats.org/officeDocument/2006/relationships/image" Target="../media/image475.jpeg"/><Relationship Id="rId682" Type="http://schemas.openxmlformats.org/officeDocument/2006/relationships/image" Target="../media/image682.jpeg"/><Relationship Id="rId903" Type="http://schemas.openxmlformats.org/officeDocument/2006/relationships/image" Target="../media/image903.jpeg"/><Relationship Id="rId32" Type="http://schemas.openxmlformats.org/officeDocument/2006/relationships/image" Target="../media/image32.jpeg"/><Relationship Id="rId128" Type="http://schemas.openxmlformats.org/officeDocument/2006/relationships/image" Target="../media/image128.jpeg"/><Relationship Id="rId335" Type="http://schemas.openxmlformats.org/officeDocument/2006/relationships/image" Target="../media/image335.jpeg"/><Relationship Id="rId542" Type="http://schemas.openxmlformats.org/officeDocument/2006/relationships/image" Target="../media/image542.jpeg"/><Relationship Id="rId181" Type="http://schemas.openxmlformats.org/officeDocument/2006/relationships/image" Target="../media/image181.jpeg"/><Relationship Id="rId402" Type="http://schemas.openxmlformats.org/officeDocument/2006/relationships/image" Target="../media/image402.jpeg"/><Relationship Id="rId847" Type="http://schemas.openxmlformats.org/officeDocument/2006/relationships/image" Target="../media/image847.jpeg"/><Relationship Id="rId279" Type="http://schemas.openxmlformats.org/officeDocument/2006/relationships/image" Target="../media/image279.jpeg"/><Relationship Id="rId486" Type="http://schemas.openxmlformats.org/officeDocument/2006/relationships/image" Target="../media/image486.jpeg"/><Relationship Id="rId693" Type="http://schemas.openxmlformats.org/officeDocument/2006/relationships/image" Target="../media/image693.jpeg"/><Relationship Id="rId707" Type="http://schemas.openxmlformats.org/officeDocument/2006/relationships/image" Target="../media/image707.jpeg"/><Relationship Id="rId914" Type="http://schemas.openxmlformats.org/officeDocument/2006/relationships/image" Target="../media/image914.jpeg"/><Relationship Id="rId43" Type="http://schemas.openxmlformats.org/officeDocument/2006/relationships/image" Target="../media/image43.jpeg"/><Relationship Id="rId139" Type="http://schemas.openxmlformats.org/officeDocument/2006/relationships/image" Target="../media/image139.jpeg"/><Relationship Id="rId346" Type="http://schemas.openxmlformats.org/officeDocument/2006/relationships/image" Target="../media/image346.jpeg"/><Relationship Id="rId553" Type="http://schemas.openxmlformats.org/officeDocument/2006/relationships/image" Target="../media/image553.jpeg"/><Relationship Id="rId760" Type="http://schemas.openxmlformats.org/officeDocument/2006/relationships/image" Target="../media/image760.jpeg"/><Relationship Id="rId192" Type="http://schemas.openxmlformats.org/officeDocument/2006/relationships/image" Target="../media/image192.jpeg"/><Relationship Id="rId206" Type="http://schemas.openxmlformats.org/officeDocument/2006/relationships/image" Target="../media/image206.jpeg"/><Relationship Id="rId413" Type="http://schemas.openxmlformats.org/officeDocument/2006/relationships/image" Target="../media/image413.jpeg"/><Relationship Id="rId858" Type="http://schemas.openxmlformats.org/officeDocument/2006/relationships/image" Target="../media/image858.jpeg"/><Relationship Id="rId497" Type="http://schemas.openxmlformats.org/officeDocument/2006/relationships/image" Target="../media/image497.jpeg"/><Relationship Id="rId620" Type="http://schemas.openxmlformats.org/officeDocument/2006/relationships/image" Target="../media/image620.jpeg"/><Relationship Id="rId718" Type="http://schemas.openxmlformats.org/officeDocument/2006/relationships/image" Target="../media/image718.jpeg"/><Relationship Id="rId925" Type="http://schemas.openxmlformats.org/officeDocument/2006/relationships/image" Target="../media/image925.jpeg"/><Relationship Id="rId357" Type="http://schemas.openxmlformats.org/officeDocument/2006/relationships/image" Target="../media/image357.jpeg"/><Relationship Id="rId54" Type="http://schemas.openxmlformats.org/officeDocument/2006/relationships/image" Target="../media/image54.jpeg"/><Relationship Id="rId217" Type="http://schemas.openxmlformats.org/officeDocument/2006/relationships/image" Target="../media/image217.jpeg"/><Relationship Id="rId564" Type="http://schemas.openxmlformats.org/officeDocument/2006/relationships/image" Target="../media/image564.jpeg"/><Relationship Id="rId771" Type="http://schemas.openxmlformats.org/officeDocument/2006/relationships/image" Target="../media/image771.jpeg"/><Relationship Id="rId869" Type="http://schemas.openxmlformats.org/officeDocument/2006/relationships/image" Target="../media/image869.jpeg"/><Relationship Id="rId424" Type="http://schemas.openxmlformats.org/officeDocument/2006/relationships/image" Target="../media/image424.jpeg"/><Relationship Id="rId631" Type="http://schemas.openxmlformats.org/officeDocument/2006/relationships/image" Target="../media/image631.jpeg"/><Relationship Id="rId729" Type="http://schemas.openxmlformats.org/officeDocument/2006/relationships/image" Target="../media/image729.jpeg"/><Relationship Id="rId270" Type="http://schemas.openxmlformats.org/officeDocument/2006/relationships/image" Target="../media/image270.jpeg"/><Relationship Id="rId936" Type="http://schemas.openxmlformats.org/officeDocument/2006/relationships/image" Target="../media/image936.jpeg"/><Relationship Id="rId65" Type="http://schemas.openxmlformats.org/officeDocument/2006/relationships/image" Target="../media/image65.jpeg"/><Relationship Id="rId130" Type="http://schemas.openxmlformats.org/officeDocument/2006/relationships/image" Target="../media/image130.jpeg"/><Relationship Id="rId368" Type="http://schemas.openxmlformats.org/officeDocument/2006/relationships/image" Target="../media/image368.jpeg"/><Relationship Id="rId575" Type="http://schemas.openxmlformats.org/officeDocument/2006/relationships/image" Target="../media/image575.jpeg"/><Relationship Id="rId782" Type="http://schemas.openxmlformats.org/officeDocument/2006/relationships/image" Target="../media/image782.jpeg"/><Relationship Id="rId228" Type="http://schemas.openxmlformats.org/officeDocument/2006/relationships/image" Target="../media/image228.jpeg"/><Relationship Id="rId435" Type="http://schemas.openxmlformats.org/officeDocument/2006/relationships/image" Target="../media/image435.jpeg"/><Relationship Id="rId642" Type="http://schemas.openxmlformats.org/officeDocument/2006/relationships/image" Target="../media/image642.jpeg"/><Relationship Id="rId281" Type="http://schemas.openxmlformats.org/officeDocument/2006/relationships/image" Target="../media/image281.jpeg"/><Relationship Id="rId502" Type="http://schemas.openxmlformats.org/officeDocument/2006/relationships/image" Target="../media/image502.jpeg"/><Relationship Id="rId947" Type="http://schemas.openxmlformats.org/officeDocument/2006/relationships/image" Target="../media/image947.jpeg"/><Relationship Id="rId76" Type="http://schemas.openxmlformats.org/officeDocument/2006/relationships/image" Target="../media/image76.jpeg"/><Relationship Id="rId141" Type="http://schemas.openxmlformats.org/officeDocument/2006/relationships/image" Target="../media/image141.jpeg"/><Relationship Id="rId379" Type="http://schemas.openxmlformats.org/officeDocument/2006/relationships/image" Target="../media/image379.jpeg"/><Relationship Id="rId586" Type="http://schemas.openxmlformats.org/officeDocument/2006/relationships/image" Target="../media/image586.jpeg"/><Relationship Id="rId793" Type="http://schemas.openxmlformats.org/officeDocument/2006/relationships/image" Target="../media/image793.jpeg"/><Relationship Id="rId807" Type="http://schemas.openxmlformats.org/officeDocument/2006/relationships/image" Target="../media/image807.jpeg"/><Relationship Id="rId7" Type="http://schemas.openxmlformats.org/officeDocument/2006/relationships/image" Target="../media/image7.jpeg"/><Relationship Id="rId239" Type="http://schemas.openxmlformats.org/officeDocument/2006/relationships/image" Target="../media/image239.jpeg"/><Relationship Id="rId446" Type="http://schemas.openxmlformats.org/officeDocument/2006/relationships/image" Target="../media/image446.jpeg"/><Relationship Id="rId653" Type="http://schemas.openxmlformats.org/officeDocument/2006/relationships/image" Target="../media/image653.jpeg"/><Relationship Id="rId292" Type="http://schemas.openxmlformats.org/officeDocument/2006/relationships/image" Target="../media/image292.jpeg"/><Relationship Id="rId306" Type="http://schemas.openxmlformats.org/officeDocument/2006/relationships/image" Target="../media/image306.jpeg"/><Relationship Id="rId860" Type="http://schemas.openxmlformats.org/officeDocument/2006/relationships/image" Target="../media/image860.jpeg"/><Relationship Id="rId87" Type="http://schemas.openxmlformats.org/officeDocument/2006/relationships/image" Target="../media/image87.jpeg"/><Relationship Id="rId513" Type="http://schemas.openxmlformats.org/officeDocument/2006/relationships/image" Target="../media/image513.jpeg"/><Relationship Id="rId597" Type="http://schemas.openxmlformats.org/officeDocument/2006/relationships/image" Target="../media/image597.jpeg"/><Relationship Id="rId720" Type="http://schemas.openxmlformats.org/officeDocument/2006/relationships/image" Target="../media/image720.jpeg"/><Relationship Id="rId818" Type="http://schemas.openxmlformats.org/officeDocument/2006/relationships/image" Target="../media/image818.jpeg"/><Relationship Id="rId152" Type="http://schemas.openxmlformats.org/officeDocument/2006/relationships/image" Target="../media/image152.jpeg"/><Relationship Id="rId457" Type="http://schemas.openxmlformats.org/officeDocument/2006/relationships/image" Target="../media/image457.jpeg"/><Relationship Id="rId664" Type="http://schemas.openxmlformats.org/officeDocument/2006/relationships/image" Target="../media/image664.jpeg"/><Relationship Id="rId871" Type="http://schemas.openxmlformats.org/officeDocument/2006/relationships/image" Target="../media/image871.jpeg"/><Relationship Id="rId14" Type="http://schemas.openxmlformats.org/officeDocument/2006/relationships/image" Target="../media/image14.jpeg"/><Relationship Id="rId317" Type="http://schemas.openxmlformats.org/officeDocument/2006/relationships/image" Target="../media/image317.jpeg"/><Relationship Id="rId524" Type="http://schemas.openxmlformats.org/officeDocument/2006/relationships/image" Target="../media/image524.jpeg"/><Relationship Id="rId731" Type="http://schemas.openxmlformats.org/officeDocument/2006/relationships/image" Target="../media/image731.jpeg"/><Relationship Id="rId98" Type="http://schemas.openxmlformats.org/officeDocument/2006/relationships/image" Target="../media/image98.jpeg"/><Relationship Id="rId163" Type="http://schemas.openxmlformats.org/officeDocument/2006/relationships/image" Target="../media/image163.jpeg"/><Relationship Id="rId370" Type="http://schemas.openxmlformats.org/officeDocument/2006/relationships/image" Target="../media/image370.jpeg"/><Relationship Id="rId829" Type="http://schemas.openxmlformats.org/officeDocument/2006/relationships/image" Target="../media/image829.jpeg"/><Relationship Id="rId230" Type="http://schemas.openxmlformats.org/officeDocument/2006/relationships/image" Target="../media/image230.jpeg"/><Relationship Id="rId468" Type="http://schemas.openxmlformats.org/officeDocument/2006/relationships/image" Target="../media/image468.jpeg"/><Relationship Id="rId675" Type="http://schemas.openxmlformats.org/officeDocument/2006/relationships/image" Target="../media/image675.jpeg"/><Relationship Id="rId882" Type="http://schemas.openxmlformats.org/officeDocument/2006/relationships/image" Target="../media/image882.jpeg"/><Relationship Id="rId25" Type="http://schemas.openxmlformats.org/officeDocument/2006/relationships/image" Target="../media/image25.jpeg"/><Relationship Id="rId328" Type="http://schemas.openxmlformats.org/officeDocument/2006/relationships/image" Target="../media/image328.jpeg"/><Relationship Id="rId535" Type="http://schemas.openxmlformats.org/officeDocument/2006/relationships/image" Target="../media/image535.jpeg"/><Relationship Id="rId742" Type="http://schemas.openxmlformats.org/officeDocument/2006/relationships/image" Target="../media/image742.jpeg"/><Relationship Id="rId174" Type="http://schemas.openxmlformats.org/officeDocument/2006/relationships/image" Target="../media/image174.jpeg"/><Relationship Id="rId381" Type="http://schemas.openxmlformats.org/officeDocument/2006/relationships/image" Target="../media/image381.jpeg"/><Relationship Id="rId602" Type="http://schemas.openxmlformats.org/officeDocument/2006/relationships/image" Target="../media/image602.jpeg"/><Relationship Id="rId241" Type="http://schemas.openxmlformats.org/officeDocument/2006/relationships/image" Target="../media/image241.jpeg"/><Relationship Id="rId479" Type="http://schemas.openxmlformats.org/officeDocument/2006/relationships/image" Target="../media/image479.jpeg"/><Relationship Id="rId686" Type="http://schemas.openxmlformats.org/officeDocument/2006/relationships/image" Target="../media/image686.jpeg"/><Relationship Id="rId893" Type="http://schemas.openxmlformats.org/officeDocument/2006/relationships/image" Target="../media/image893.jpeg"/><Relationship Id="rId907" Type="http://schemas.openxmlformats.org/officeDocument/2006/relationships/image" Target="../media/image907.jpeg"/><Relationship Id="rId36" Type="http://schemas.openxmlformats.org/officeDocument/2006/relationships/image" Target="../media/image36.jpeg"/><Relationship Id="rId339" Type="http://schemas.openxmlformats.org/officeDocument/2006/relationships/image" Target="../media/image339.jpeg"/><Relationship Id="rId546" Type="http://schemas.openxmlformats.org/officeDocument/2006/relationships/image" Target="../media/image546.jpeg"/><Relationship Id="rId753" Type="http://schemas.openxmlformats.org/officeDocument/2006/relationships/image" Target="../media/image753.jpeg"/><Relationship Id="rId101" Type="http://schemas.openxmlformats.org/officeDocument/2006/relationships/image" Target="../media/image101.jpeg"/><Relationship Id="rId185" Type="http://schemas.openxmlformats.org/officeDocument/2006/relationships/image" Target="../media/image185.jpeg"/><Relationship Id="rId406" Type="http://schemas.openxmlformats.org/officeDocument/2006/relationships/image" Target="../media/image406.jpeg"/><Relationship Id="rId9" Type="http://schemas.openxmlformats.org/officeDocument/2006/relationships/image" Target="../media/image9.jpeg"/><Relationship Id="rId210" Type="http://schemas.openxmlformats.org/officeDocument/2006/relationships/image" Target="../media/image210.jpeg"/><Relationship Id="rId392" Type="http://schemas.openxmlformats.org/officeDocument/2006/relationships/image" Target="../media/image392.jpeg"/><Relationship Id="rId448" Type="http://schemas.openxmlformats.org/officeDocument/2006/relationships/image" Target="../media/image448.jpeg"/><Relationship Id="rId613" Type="http://schemas.openxmlformats.org/officeDocument/2006/relationships/image" Target="../media/image613.jpeg"/><Relationship Id="rId655" Type="http://schemas.openxmlformats.org/officeDocument/2006/relationships/image" Target="../media/image655.jpeg"/><Relationship Id="rId697" Type="http://schemas.openxmlformats.org/officeDocument/2006/relationships/image" Target="../media/image697.jpeg"/><Relationship Id="rId820" Type="http://schemas.openxmlformats.org/officeDocument/2006/relationships/image" Target="../media/image820.jpeg"/><Relationship Id="rId862" Type="http://schemas.openxmlformats.org/officeDocument/2006/relationships/image" Target="../media/image862.jpeg"/><Relationship Id="rId918" Type="http://schemas.openxmlformats.org/officeDocument/2006/relationships/image" Target="../media/image918.jpeg"/><Relationship Id="rId252" Type="http://schemas.openxmlformats.org/officeDocument/2006/relationships/image" Target="../media/image252.jpeg"/><Relationship Id="rId294" Type="http://schemas.openxmlformats.org/officeDocument/2006/relationships/image" Target="../media/image294.jpeg"/><Relationship Id="rId308" Type="http://schemas.openxmlformats.org/officeDocument/2006/relationships/image" Target="../media/image308.jpeg"/><Relationship Id="rId515" Type="http://schemas.openxmlformats.org/officeDocument/2006/relationships/image" Target="../media/image515.jpeg"/><Relationship Id="rId722" Type="http://schemas.openxmlformats.org/officeDocument/2006/relationships/image" Target="../media/image722.jpeg"/><Relationship Id="rId47" Type="http://schemas.openxmlformats.org/officeDocument/2006/relationships/image" Target="../media/image47.jpeg"/><Relationship Id="rId89" Type="http://schemas.openxmlformats.org/officeDocument/2006/relationships/image" Target="../media/image89.jpeg"/><Relationship Id="rId112" Type="http://schemas.openxmlformats.org/officeDocument/2006/relationships/image" Target="../media/image112.jpeg"/><Relationship Id="rId154" Type="http://schemas.openxmlformats.org/officeDocument/2006/relationships/image" Target="../media/image154.jpeg"/><Relationship Id="rId361" Type="http://schemas.openxmlformats.org/officeDocument/2006/relationships/image" Target="../media/image361.jpeg"/><Relationship Id="rId557" Type="http://schemas.openxmlformats.org/officeDocument/2006/relationships/image" Target="../media/image557.jpeg"/><Relationship Id="rId599" Type="http://schemas.openxmlformats.org/officeDocument/2006/relationships/image" Target="../media/image599.jpeg"/><Relationship Id="rId764" Type="http://schemas.openxmlformats.org/officeDocument/2006/relationships/image" Target="../media/image764.jpeg"/><Relationship Id="rId196" Type="http://schemas.openxmlformats.org/officeDocument/2006/relationships/image" Target="../media/image196.jpeg"/><Relationship Id="rId417" Type="http://schemas.openxmlformats.org/officeDocument/2006/relationships/image" Target="../media/image417.jpeg"/><Relationship Id="rId459" Type="http://schemas.openxmlformats.org/officeDocument/2006/relationships/image" Target="../media/image459.jpeg"/><Relationship Id="rId624" Type="http://schemas.openxmlformats.org/officeDocument/2006/relationships/image" Target="../media/image624.jpeg"/><Relationship Id="rId666" Type="http://schemas.openxmlformats.org/officeDocument/2006/relationships/image" Target="../media/image666.jpeg"/><Relationship Id="rId831" Type="http://schemas.openxmlformats.org/officeDocument/2006/relationships/image" Target="../media/image831.jpeg"/><Relationship Id="rId873" Type="http://schemas.openxmlformats.org/officeDocument/2006/relationships/image" Target="../media/image873.jpeg"/><Relationship Id="rId16" Type="http://schemas.openxmlformats.org/officeDocument/2006/relationships/image" Target="../media/image16.jpeg"/><Relationship Id="rId221" Type="http://schemas.openxmlformats.org/officeDocument/2006/relationships/image" Target="../media/image221.jpeg"/><Relationship Id="rId263" Type="http://schemas.openxmlformats.org/officeDocument/2006/relationships/image" Target="../media/image263.jpeg"/><Relationship Id="rId319" Type="http://schemas.openxmlformats.org/officeDocument/2006/relationships/image" Target="../media/image319.jpeg"/><Relationship Id="rId470" Type="http://schemas.openxmlformats.org/officeDocument/2006/relationships/image" Target="../media/image470.jpeg"/><Relationship Id="rId526" Type="http://schemas.openxmlformats.org/officeDocument/2006/relationships/image" Target="../media/image526.jpeg"/><Relationship Id="rId929" Type="http://schemas.openxmlformats.org/officeDocument/2006/relationships/image" Target="../media/image929.jpeg"/><Relationship Id="rId58" Type="http://schemas.openxmlformats.org/officeDocument/2006/relationships/image" Target="../media/image58.jpeg"/><Relationship Id="rId123" Type="http://schemas.openxmlformats.org/officeDocument/2006/relationships/image" Target="../media/image123.jpeg"/><Relationship Id="rId330" Type="http://schemas.openxmlformats.org/officeDocument/2006/relationships/image" Target="../media/image330.jpeg"/><Relationship Id="rId568" Type="http://schemas.openxmlformats.org/officeDocument/2006/relationships/image" Target="../media/image568.jpeg"/><Relationship Id="rId733" Type="http://schemas.openxmlformats.org/officeDocument/2006/relationships/image" Target="../media/image733.jpeg"/><Relationship Id="rId775" Type="http://schemas.openxmlformats.org/officeDocument/2006/relationships/image" Target="../media/image775.jpeg"/><Relationship Id="rId940" Type="http://schemas.openxmlformats.org/officeDocument/2006/relationships/image" Target="../media/image940.jpeg"/><Relationship Id="rId165" Type="http://schemas.openxmlformats.org/officeDocument/2006/relationships/image" Target="../media/image165.jpeg"/><Relationship Id="rId372" Type="http://schemas.openxmlformats.org/officeDocument/2006/relationships/image" Target="../media/image372.jpeg"/><Relationship Id="rId428" Type="http://schemas.openxmlformats.org/officeDocument/2006/relationships/image" Target="../media/image428.jpeg"/><Relationship Id="rId635" Type="http://schemas.openxmlformats.org/officeDocument/2006/relationships/image" Target="../media/image635.jpeg"/><Relationship Id="rId677" Type="http://schemas.openxmlformats.org/officeDocument/2006/relationships/image" Target="../media/image677.jpeg"/><Relationship Id="rId800" Type="http://schemas.openxmlformats.org/officeDocument/2006/relationships/image" Target="../media/image800.jpeg"/><Relationship Id="rId842" Type="http://schemas.openxmlformats.org/officeDocument/2006/relationships/image" Target="../media/image842.jpeg"/><Relationship Id="rId232" Type="http://schemas.openxmlformats.org/officeDocument/2006/relationships/image" Target="../media/image232.jpeg"/><Relationship Id="rId274" Type="http://schemas.openxmlformats.org/officeDocument/2006/relationships/image" Target="../media/image274.jpeg"/><Relationship Id="rId481" Type="http://schemas.openxmlformats.org/officeDocument/2006/relationships/image" Target="../media/image481.jpeg"/><Relationship Id="rId702" Type="http://schemas.openxmlformats.org/officeDocument/2006/relationships/image" Target="../media/image702.jpeg"/><Relationship Id="rId884" Type="http://schemas.openxmlformats.org/officeDocument/2006/relationships/image" Target="../media/image884.jpeg"/><Relationship Id="rId27" Type="http://schemas.openxmlformats.org/officeDocument/2006/relationships/image" Target="../media/image27.jpeg"/><Relationship Id="rId69" Type="http://schemas.openxmlformats.org/officeDocument/2006/relationships/image" Target="../media/image69.jpeg"/><Relationship Id="rId134" Type="http://schemas.openxmlformats.org/officeDocument/2006/relationships/image" Target="../media/image134.jpeg"/><Relationship Id="rId537" Type="http://schemas.openxmlformats.org/officeDocument/2006/relationships/image" Target="../media/image537.jpeg"/><Relationship Id="rId579" Type="http://schemas.openxmlformats.org/officeDocument/2006/relationships/image" Target="../media/image579.jpeg"/><Relationship Id="rId744" Type="http://schemas.openxmlformats.org/officeDocument/2006/relationships/image" Target="../media/image744.jpeg"/><Relationship Id="rId786" Type="http://schemas.openxmlformats.org/officeDocument/2006/relationships/image" Target="../media/image786.jpeg"/><Relationship Id="rId80" Type="http://schemas.openxmlformats.org/officeDocument/2006/relationships/image" Target="../media/image80.jpeg"/><Relationship Id="rId176" Type="http://schemas.openxmlformats.org/officeDocument/2006/relationships/image" Target="../media/image176.jpeg"/><Relationship Id="rId341" Type="http://schemas.openxmlformats.org/officeDocument/2006/relationships/image" Target="../media/image341.jpeg"/><Relationship Id="rId383" Type="http://schemas.openxmlformats.org/officeDocument/2006/relationships/image" Target="../media/image383.jpeg"/><Relationship Id="rId439" Type="http://schemas.openxmlformats.org/officeDocument/2006/relationships/image" Target="../media/image439.jpeg"/><Relationship Id="rId590" Type="http://schemas.openxmlformats.org/officeDocument/2006/relationships/image" Target="../media/image590.jpeg"/><Relationship Id="rId604" Type="http://schemas.openxmlformats.org/officeDocument/2006/relationships/image" Target="../media/image604.jpeg"/><Relationship Id="rId646" Type="http://schemas.openxmlformats.org/officeDocument/2006/relationships/image" Target="../media/image646.jpeg"/><Relationship Id="rId811" Type="http://schemas.openxmlformats.org/officeDocument/2006/relationships/image" Target="../media/image811.jpeg"/><Relationship Id="rId201" Type="http://schemas.openxmlformats.org/officeDocument/2006/relationships/image" Target="../media/image201.jpeg"/><Relationship Id="rId243" Type="http://schemas.openxmlformats.org/officeDocument/2006/relationships/image" Target="../media/image243.jpeg"/><Relationship Id="rId285" Type="http://schemas.openxmlformats.org/officeDocument/2006/relationships/image" Target="../media/image285.jpeg"/><Relationship Id="rId450" Type="http://schemas.openxmlformats.org/officeDocument/2006/relationships/image" Target="../media/image450.jpeg"/><Relationship Id="rId506" Type="http://schemas.openxmlformats.org/officeDocument/2006/relationships/image" Target="../media/image506.jpeg"/><Relationship Id="rId688" Type="http://schemas.openxmlformats.org/officeDocument/2006/relationships/image" Target="../media/image688.jpeg"/><Relationship Id="rId853" Type="http://schemas.openxmlformats.org/officeDocument/2006/relationships/image" Target="../media/image853.jpeg"/><Relationship Id="rId895" Type="http://schemas.openxmlformats.org/officeDocument/2006/relationships/image" Target="../media/image895.jpeg"/><Relationship Id="rId909" Type="http://schemas.openxmlformats.org/officeDocument/2006/relationships/image" Target="../media/image909.jpeg"/><Relationship Id="rId38" Type="http://schemas.openxmlformats.org/officeDocument/2006/relationships/image" Target="../media/image38.jpeg"/><Relationship Id="rId103" Type="http://schemas.openxmlformats.org/officeDocument/2006/relationships/image" Target="../media/image103.jpeg"/><Relationship Id="rId310" Type="http://schemas.openxmlformats.org/officeDocument/2006/relationships/image" Target="../media/image310.jpeg"/><Relationship Id="rId492" Type="http://schemas.openxmlformats.org/officeDocument/2006/relationships/image" Target="../media/image492.jpeg"/><Relationship Id="rId548" Type="http://schemas.openxmlformats.org/officeDocument/2006/relationships/image" Target="../media/image548.jpeg"/><Relationship Id="rId713" Type="http://schemas.openxmlformats.org/officeDocument/2006/relationships/image" Target="../media/image713.jpeg"/><Relationship Id="rId755" Type="http://schemas.openxmlformats.org/officeDocument/2006/relationships/image" Target="../media/image755.jpeg"/><Relationship Id="rId797" Type="http://schemas.openxmlformats.org/officeDocument/2006/relationships/image" Target="../media/image797.jpeg"/><Relationship Id="rId920" Type="http://schemas.openxmlformats.org/officeDocument/2006/relationships/image" Target="../media/image920.jpeg"/><Relationship Id="rId91" Type="http://schemas.openxmlformats.org/officeDocument/2006/relationships/image" Target="../media/image91.jpeg"/><Relationship Id="rId145" Type="http://schemas.openxmlformats.org/officeDocument/2006/relationships/image" Target="../media/image145.jpeg"/><Relationship Id="rId187" Type="http://schemas.openxmlformats.org/officeDocument/2006/relationships/image" Target="../media/image187.jpeg"/><Relationship Id="rId352" Type="http://schemas.openxmlformats.org/officeDocument/2006/relationships/image" Target="../media/image352.jpeg"/><Relationship Id="rId394" Type="http://schemas.openxmlformats.org/officeDocument/2006/relationships/image" Target="../media/image394.jpeg"/><Relationship Id="rId408" Type="http://schemas.openxmlformats.org/officeDocument/2006/relationships/image" Target="../media/image408.jpeg"/><Relationship Id="rId615" Type="http://schemas.openxmlformats.org/officeDocument/2006/relationships/image" Target="../media/image615.jpeg"/><Relationship Id="rId822" Type="http://schemas.openxmlformats.org/officeDocument/2006/relationships/image" Target="../media/image822.jpeg"/><Relationship Id="rId212" Type="http://schemas.openxmlformats.org/officeDocument/2006/relationships/image" Target="../media/image212.jpeg"/><Relationship Id="rId254" Type="http://schemas.openxmlformats.org/officeDocument/2006/relationships/image" Target="../media/image254.jpeg"/><Relationship Id="rId657" Type="http://schemas.openxmlformats.org/officeDocument/2006/relationships/image" Target="../media/image657.jpeg"/><Relationship Id="rId699" Type="http://schemas.openxmlformats.org/officeDocument/2006/relationships/image" Target="../media/image699.jpeg"/><Relationship Id="rId864" Type="http://schemas.openxmlformats.org/officeDocument/2006/relationships/image" Target="../media/image864.jpeg"/><Relationship Id="rId49" Type="http://schemas.openxmlformats.org/officeDocument/2006/relationships/image" Target="../media/image49.jpeg"/><Relationship Id="rId114" Type="http://schemas.openxmlformats.org/officeDocument/2006/relationships/image" Target="../media/image114.jpeg"/><Relationship Id="rId296" Type="http://schemas.openxmlformats.org/officeDocument/2006/relationships/image" Target="../media/image296.jpeg"/><Relationship Id="rId461" Type="http://schemas.openxmlformats.org/officeDocument/2006/relationships/image" Target="../media/image461.jpeg"/><Relationship Id="rId517" Type="http://schemas.openxmlformats.org/officeDocument/2006/relationships/image" Target="../media/image517.jpeg"/><Relationship Id="rId559" Type="http://schemas.openxmlformats.org/officeDocument/2006/relationships/image" Target="../media/image559.jpeg"/><Relationship Id="rId724" Type="http://schemas.openxmlformats.org/officeDocument/2006/relationships/image" Target="../media/image724.jpeg"/><Relationship Id="rId766" Type="http://schemas.openxmlformats.org/officeDocument/2006/relationships/image" Target="../media/image766.jpeg"/><Relationship Id="rId931" Type="http://schemas.openxmlformats.org/officeDocument/2006/relationships/image" Target="../media/image931.jpeg"/><Relationship Id="rId60" Type="http://schemas.openxmlformats.org/officeDocument/2006/relationships/image" Target="../media/image60.jpeg"/><Relationship Id="rId156" Type="http://schemas.openxmlformats.org/officeDocument/2006/relationships/image" Target="../media/image156.jpeg"/><Relationship Id="rId198" Type="http://schemas.openxmlformats.org/officeDocument/2006/relationships/image" Target="../media/image198.jpeg"/><Relationship Id="rId321" Type="http://schemas.openxmlformats.org/officeDocument/2006/relationships/image" Target="../media/image321.jpeg"/><Relationship Id="rId363" Type="http://schemas.openxmlformats.org/officeDocument/2006/relationships/image" Target="../media/image363.jpeg"/><Relationship Id="rId419" Type="http://schemas.openxmlformats.org/officeDocument/2006/relationships/image" Target="../media/image419.jpeg"/><Relationship Id="rId570" Type="http://schemas.openxmlformats.org/officeDocument/2006/relationships/image" Target="../media/image570.jpeg"/><Relationship Id="rId626" Type="http://schemas.openxmlformats.org/officeDocument/2006/relationships/image" Target="../media/image626.jpeg"/><Relationship Id="rId223" Type="http://schemas.openxmlformats.org/officeDocument/2006/relationships/image" Target="../media/image223.jpeg"/><Relationship Id="rId430" Type="http://schemas.openxmlformats.org/officeDocument/2006/relationships/image" Target="../media/image430.jpeg"/><Relationship Id="rId668" Type="http://schemas.openxmlformats.org/officeDocument/2006/relationships/image" Target="../media/image668.jpeg"/><Relationship Id="rId833" Type="http://schemas.openxmlformats.org/officeDocument/2006/relationships/image" Target="../media/image833.jpeg"/><Relationship Id="rId875" Type="http://schemas.openxmlformats.org/officeDocument/2006/relationships/image" Target="../media/image875.jpeg"/><Relationship Id="rId18" Type="http://schemas.openxmlformats.org/officeDocument/2006/relationships/image" Target="../media/image18.jpeg"/><Relationship Id="rId265" Type="http://schemas.openxmlformats.org/officeDocument/2006/relationships/image" Target="../media/image265.jpeg"/><Relationship Id="rId472" Type="http://schemas.openxmlformats.org/officeDocument/2006/relationships/image" Target="../media/image472.jpeg"/><Relationship Id="rId528" Type="http://schemas.openxmlformats.org/officeDocument/2006/relationships/image" Target="../media/image528.jpeg"/><Relationship Id="rId735" Type="http://schemas.openxmlformats.org/officeDocument/2006/relationships/image" Target="../media/image735.jpeg"/><Relationship Id="rId900" Type="http://schemas.openxmlformats.org/officeDocument/2006/relationships/image" Target="../media/image900.jpeg"/><Relationship Id="rId942" Type="http://schemas.openxmlformats.org/officeDocument/2006/relationships/image" Target="../media/image942.jpeg"/><Relationship Id="rId125" Type="http://schemas.openxmlformats.org/officeDocument/2006/relationships/image" Target="../media/image125.jpeg"/><Relationship Id="rId167" Type="http://schemas.openxmlformats.org/officeDocument/2006/relationships/image" Target="../media/image167.jpeg"/><Relationship Id="rId332" Type="http://schemas.openxmlformats.org/officeDocument/2006/relationships/image" Target="../media/image332.jpeg"/><Relationship Id="rId374" Type="http://schemas.openxmlformats.org/officeDocument/2006/relationships/image" Target="../media/image374.jpeg"/><Relationship Id="rId581" Type="http://schemas.openxmlformats.org/officeDocument/2006/relationships/image" Target="../media/image581.jpeg"/><Relationship Id="rId777" Type="http://schemas.openxmlformats.org/officeDocument/2006/relationships/image" Target="../media/image777.jpeg"/><Relationship Id="rId71" Type="http://schemas.openxmlformats.org/officeDocument/2006/relationships/image" Target="../media/image71.jpeg"/><Relationship Id="rId234" Type="http://schemas.openxmlformats.org/officeDocument/2006/relationships/image" Target="../media/image234.jpeg"/><Relationship Id="rId637" Type="http://schemas.openxmlformats.org/officeDocument/2006/relationships/image" Target="../media/image637.jpeg"/><Relationship Id="rId679" Type="http://schemas.openxmlformats.org/officeDocument/2006/relationships/image" Target="../media/image679.jpeg"/><Relationship Id="rId802" Type="http://schemas.openxmlformats.org/officeDocument/2006/relationships/image" Target="../media/image802.jpeg"/><Relationship Id="rId844" Type="http://schemas.openxmlformats.org/officeDocument/2006/relationships/image" Target="../media/image844.jpeg"/><Relationship Id="rId886" Type="http://schemas.openxmlformats.org/officeDocument/2006/relationships/image" Target="../media/image886.jpeg"/><Relationship Id="rId2" Type="http://schemas.openxmlformats.org/officeDocument/2006/relationships/image" Target="../media/image2.jpeg"/><Relationship Id="rId29" Type="http://schemas.openxmlformats.org/officeDocument/2006/relationships/image" Target="../media/image29.jpeg"/><Relationship Id="rId276" Type="http://schemas.openxmlformats.org/officeDocument/2006/relationships/image" Target="../media/image276.jpeg"/><Relationship Id="rId441" Type="http://schemas.openxmlformats.org/officeDocument/2006/relationships/image" Target="../media/image441.jpeg"/><Relationship Id="rId483" Type="http://schemas.openxmlformats.org/officeDocument/2006/relationships/image" Target="../media/image483.jpeg"/><Relationship Id="rId539" Type="http://schemas.openxmlformats.org/officeDocument/2006/relationships/image" Target="../media/image539.jpeg"/><Relationship Id="rId690" Type="http://schemas.openxmlformats.org/officeDocument/2006/relationships/image" Target="../media/image690.jpeg"/><Relationship Id="rId704" Type="http://schemas.openxmlformats.org/officeDocument/2006/relationships/image" Target="../media/image704.jpeg"/><Relationship Id="rId746" Type="http://schemas.openxmlformats.org/officeDocument/2006/relationships/image" Target="../media/image746.jpeg"/><Relationship Id="rId911" Type="http://schemas.openxmlformats.org/officeDocument/2006/relationships/image" Target="../media/image911.jpeg"/><Relationship Id="rId40" Type="http://schemas.openxmlformats.org/officeDocument/2006/relationships/image" Target="../media/image40.jpeg"/><Relationship Id="rId136" Type="http://schemas.openxmlformats.org/officeDocument/2006/relationships/image" Target="../media/image136.jpeg"/><Relationship Id="rId178" Type="http://schemas.openxmlformats.org/officeDocument/2006/relationships/image" Target="../media/image178.jpeg"/><Relationship Id="rId301" Type="http://schemas.openxmlformats.org/officeDocument/2006/relationships/image" Target="../media/image301.jpeg"/><Relationship Id="rId343" Type="http://schemas.openxmlformats.org/officeDocument/2006/relationships/image" Target="../media/image343.jpeg"/><Relationship Id="rId550" Type="http://schemas.openxmlformats.org/officeDocument/2006/relationships/image" Target="../media/image550.jpeg"/><Relationship Id="rId788" Type="http://schemas.openxmlformats.org/officeDocument/2006/relationships/image" Target="../media/image788.jpeg"/><Relationship Id="rId82" Type="http://schemas.openxmlformats.org/officeDocument/2006/relationships/image" Target="../media/image82.jpeg"/><Relationship Id="rId203" Type="http://schemas.openxmlformats.org/officeDocument/2006/relationships/image" Target="../media/image203.jpeg"/><Relationship Id="rId385" Type="http://schemas.openxmlformats.org/officeDocument/2006/relationships/image" Target="../media/image385.jpeg"/><Relationship Id="rId592" Type="http://schemas.openxmlformats.org/officeDocument/2006/relationships/image" Target="../media/image592.jpeg"/><Relationship Id="rId606" Type="http://schemas.openxmlformats.org/officeDocument/2006/relationships/image" Target="../media/image606.jpeg"/><Relationship Id="rId648" Type="http://schemas.openxmlformats.org/officeDocument/2006/relationships/image" Target="../media/image648.jpeg"/><Relationship Id="rId813" Type="http://schemas.openxmlformats.org/officeDocument/2006/relationships/image" Target="../media/image813.jpeg"/><Relationship Id="rId855" Type="http://schemas.openxmlformats.org/officeDocument/2006/relationships/image" Target="../media/image855.jpeg"/><Relationship Id="rId245" Type="http://schemas.openxmlformats.org/officeDocument/2006/relationships/image" Target="../media/image245.jpeg"/><Relationship Id="rId287" Type="http://schemas.openxmlformats.org/officeDocument/2006/relationships/image" Target="../media/image287.jpeg"/><Relationship Id="rId410" Type="http://schemas.openxmlformats.org/officeDocument/2006/relationships/image" Target="../media/image410.jpeg"/><Relationship Id="rId452" Type="http://schemas.openxmlformats.org/officeDocument/2006/relationships/image" Target="../media/image452.jpeg"/><Relationship Id="rId494" Type="http://schemas.openxmlformats.org/officeDocument/2006/relationships/image" Target="../media/image494.jpeg"/><Relationship Id="rId508" Type="http://schemas.openxmlformats.org/officeDocument/2006/relationships/image" Target="../media/image508.jpeg"/><Relationship Id="rId715" Type="http://schemas.openxmlformats.org/officeDocument/2006/relationships/image" Target="../media/image715.jpeg"/><Relationship Id="rId897" Type="http://schemas.openxmlformats.org/officeDocument/2006/relationships/image" Target="../media/image897.jpeg"/><Relationship Id="rId922" Type="http://schemas.openxmlformats.org/officeDocument/2006/relationships/image" Target="../media/image922.jpeg"/><Relationship Id="rId105" Type="http://schemas.openxmlformats.org/officeDocument/2006/relationships/image" Target="../media/image105.jpeg"/><Relationship Id="rId147" Type="http://schemas.openxmlformats.org/officeDocument/2006/relationships/image" Target="../media/image147.jpeg"/><Relationship Id="rId312" Type="http://schemas.openxmlformats.org/officeDocument/2006/relationships/image" Target="../media/image312.jpeg"/><Relationship Id="rId354" Type="http://schemas.openxmlformats.org/officeDocument/2006/relationships/image" Target="../media/image354.jpeg"/><Relationship Id="rId757" Type="http://schemas.openxmlformats.org/officeDocument/2006/relationships/image" Target="../media/image757.jpeg"/><Relationship Id="rId799" Type="http://schemas.openxmlformats.org/officeDocument/2006/relationships/image" Target="../media/image799.jpeg"/><Relationship Id="rId51" Type="http://schemas.openxmlformats.org/officeDocument/2006/relationships/image" Target="../media/image51.jpeg"/><Relationship Id="rId93" Type="http://schemas.openxmlformats.org/officeDocument/2006/relationships/image" Target="../media/image93.jpeg"/><Relationship Id="rId189" Type="http://schemas.openxmlformats.org/officeDocument/2006/relationships/image" Target="../media/image189.jpeg"/><Relationship Id="rId396" Type="http://schemas.openxmlformats.org/officeDocument/2006/relationships/image" Target="../media/image396.jpeg"/><Relationship Id="rId561" Type="http://schemas.openxmlformats.org/officeDocument/2006/relationships/image" Target="../media/image561.jpeg"/><Relationship Id="rId617" Type="http://schemas.openxmlformats.org/officeDocument/2006/relationships/image" Target="../media/image617.jpeg"/><Relationship Id="rId659" Type="http://schemas.openxmlformats.org/officeDocument/2006/relationships/image" Target="../media/image659.jpeg"/><Relationship Id="rId824" Type="http://schemas.openxmlformats.org/officeDocument/2006/relationships/image" Target="../media/image824.jpeg"/><Relationship Id="rId866" Type="http://schemas.openxmlformats.org/officeDocument/2006/relationships/image" Target="../media/image866.jpeg"/><Relationship Id="rId214" Type="http://schemas.openxmlformats.org/officeDocument/2006/relationships/image" Target="../media/image214.jpeg"/><Relationship Id="rId256" Type="http://schemas.openxmlformats.org/officeDocument/2006/relationships/image" Target="../media/image256.jpeg"/><Relationship Id="rId298" Type="http://schemas.openxmlformats.org/officeDocument/2006/relationships/image" Target="../media/image298.jpeg"/><Relationship Id="rId421" Type="http://schemas.openxmlformats.org/officeDocument/2006/relationships/image" Target="../media/image421.jpeg"/><Relationship Id="rId463" Type="http://schemas.openxmlformats.org/officeDocument/2006/relationships/image" Target="../media/image463.jpeg"/><Relationship Id="rId519" Type="http://schemas.openxmlformats.org/officeDocument/2006/relationships/image" Target="../media/image519.jpeg"/><Relationship Id="rId670" Type="http://schemas.openxmlformats.org/officeDocument/2006/relationships/image" Target="../media/image670.jpeg"/><Relationship Id="rId116" Type="http://schemas.openxmlformats.org/officeDocument/2006/relationships/image" Target="../media/image116.jpeg"/><Relationship Id="rId158" Type="http://schemas.openxmlformats.org/officeDocument/2006/relationships/image" Target="../media/image158.jpeg"/><Relationship Id="rId323" Type="http://schemas.openxmlformats.org/officeDocument/2006/relationships/image" Target="../media/image323.jpeg"/><Relationship Id="rId530" Type="http://schemas.openxmlformats.org/officeDocument/2006/relationships/image" Target="../media/image530.jpeg"/><Relationship Id="rId726" Type="http://schemas.openxmlformats.org/officeDocument/2006/relationships/image" Target="../media/image726.jpeg"/><Relationship Id="rId768" Type="http://schemas.openxmlformats.org/officeDocument/2006/relationships/image" Target="../media/image768.jpeg"/><Relationship Id="rId933" Type="http://schemas.openxmlformats.org/officeDocument/2006/relationships/image" Target="../media/image933.jpeg"/><Relationship Id="rId20" Type="http://schemas.openxmlformats.org/officeDocument/2006/relationships/image" Target="../media/image20.jpeg"/><Relationship Id="rId62" Type="http://schemas.openxmlformats.org/officeDocument/2006/relationships/image" Target="../media/image62.jpeg"/><Relationship Id="rId365" Type="http://schemas.openxmlformats.org/officeDocument/2006/relationships/image" Target="../media/image365.jpeg"/><Relationship Id="rId572" Type="http://schemas.openxmlformats.org/officeDocument/2006/relationships/image" Target="../media/image572.jpeg"/><Relationship Id="rId628" Type="http://schemas.openxmlformats.org/officeDocument/2006/relationships/image" Target="../media/image628.jpeg"/><Relationship Id="rId835" Type="http://schemas.openxmlformats.org/officeDocument/2006/relationships/image" Target="../media/image835.jpeg"/><Relationship Id="rId225" Type="http://schemas.openxmlformats.org/officeDocument/2006/relationships/image" Target="../media/image225.jpeg"/><Relationship Id="rId267" Type="http://schemas.openxmlformats.org/officeDocument/2006/relationships/image" Target="../media/image267.jpeg"/><Relationship Id="rId432" Type="http://schemas.openxmlformats.org/officeDocument/2006/relationships/image" Target="../media/image432.jpeg"/><Relationship Id="rId474" Type="http://schemas.openxmlformats.org/officeDocument/2006/relationships/image" Target="../media/image474.jpeg"/><Relationship Id="rId877" Type="http://schemas.openxmlformats.org/officeDocument/2006/relationships/image" Target="../media/image877.jpeg"/><Relationship Id="rId127" Type="http://schemas.openxmlformats.org/officeDocument/2006/relationships/image" Target="../media/image127.jpeg"/><Relationship Id="rId681" Type="http://schemas.openxmlformats.org/officeDocument/2006/relationships/image" Target="../media/image681.jpeg"/><Relationship Id="rId737" Type="http://schemas.openxmlformats.org/officeDocument/2006/relationships/image" Target="../media/image737.jpeg"/><Relationship Id="rId779" Type="http://schemas.openxmlformats.org/officeDocument/2006/relationships/image" Target="../media/image779.jpeg"/><Relationship Id="rId902" Type="http://schemas.openxmlformats.org/officeDocument/2006/relationships/image" Target="../media/image902.jpeg"/><Relationship Id="rId944" Type="http://schemas.openxmlformats.org/officeDocument/2006/relationships/image" Target="../media/image944.jpeg"/><Relationship Id="rId31" Type="http://schemas.openxmlformats.org/officeDocument/2006/relationships/image" Target="../media/image31.jpeg"/><Relationship Id="rId73" Type="http://schemas.openxmlformats.org/officeDocument/2006/relationships/image" Target="../media/image73.jpeg"/><Relationship Id="rId169" Type="http://schemas.openxmlformats.org/officeDocument/2006/relationships/image" Target="../media/image169.jpeg"/><Relationship Id="rId334" Type="http://schemas.openxmlformats.org/officeDocument/2006/relationships/image" Target="../media/image334.jpeg"/><Relationship Id="rId376" Type="http://schemas.openxmlformats.org/officeDocument/2006/relationships/image" Target="../media/image376.jpeg"/><Relationship Id="rId541" Type="http://schemas.openxmlformats.org/officeDocument/2006/relationships/image" Target="../media/image541.jpeg"/><Relationship Id="rId583" Type="http://schemas.openxmlformats.org/officeDocument/2006/relationships/image" Target="../media/image583.jpeg"/><Relationship Id="rId639" Type="http://schemas.openxmlformats.org/officeDocument/2006/relationships/image" Target="../media/image639.jpeg"/><Relationship Id="rId790" Type="http://schemas.openxmlformats.org/officeDocument/2006/relationships/image" Target="../media/image790.jpeg"/><Relationship Id="rId804" Type="http://schemas.openxmlformats.org/officeDocument/2006/relationships/image" Target="../media/image804.jpeg"/><Relationship Id="rId4" Type="http://schemas.openxmlformats.org/officeDocument/2006/relationships/image" Target="../media/image4.jpeg"/><Relationship Id="rId180" Type="http://schemas.openxmlformats.org/officeDocument/2006/relationships/image" Target="../media/image180.jpeg"/><Relationship Id="rId236" Type="http://schemas.openxmlformats.org/officeDocument/2006/relationships/image" Target="../media/image236.jpeg"/><Relationship Id="rId278" Type="http://schemas.openxmlformats.org/officeDocument/2006/relationships/image" Target="../media/image278.jpeg"/><Relationship Id="rId401" Type="http://schemas.openxmlformats.org/officeDocument/2006/relationships/image" Target="../media/image401.jpeg"/><Relationship Id="rId443" Type="http://schemas.openxmlformats.org/officeDocument/2006/relationships/image" Target="../media/image443.jpeg"/><Relationship Id="rId650" Type="http://schemas.openxmlformats.org/officeDocument/2006/relationships/image" Target="../media/image650.jpeg"/><Relationship Id="rId846" Type="http://schemas.openxmlformats.org/officeDocument/2006/relationships/image" Target="../media/image846.jpeg"/><Relationship Id="rId888" Type="http://schemas.openxmlformats.org/officeDocument/2006/relationships/image" Target="../media/image888.jpeg"/><Relationship Id="rId303" Type="http://schemas.openxmlformats.org/officeDocument/2006/relationships/image" Target="../media/image303.jpeg"/><Relationship Id="rId485" Type="http://schemas.openxmlformats.org/officeDocument/2006/relationships/image" Target="../media/image485.jpeg"/><Relationship Id="rId692" Type="http://schemas.openxmlformats.org/officeDocument/2006/relationships/image" Target="../media/image692.jpeg"/><Relationship Id="rId706" Type="http://schemas.openxmlformats.org/officeDocument/2006/relationships/image" Target="../media/image706.jpeg"/><Relationship Id="rId748" Type="http://schemas.openxmlformats.org/officeDocument/2006/relationships/image" Target="../media/image748.jpeg"/><Relationship Id="rId913" Type="http://schemas.openxmlformats.org/officeDocument/2006/relationships/image" Target="../media/image913.jpeg"/><Relationship Id="rId42" Type="http://schemas.openxmlformats.org/officeDocument/2006/relationships/image" Target="../media/image42.jpeg"/><Relationship Id="rId84" Type="http://schemas.openxmlformats.org/officeDocument/2006/relationships/image" Target="../media/image84.jpeg"/><Relationship Id="rId138" Type="http://schemas.openxmlformats.org/officeDocument/2006/relationships/image" Target="../media/image138.jpeg"/><Relationship Id="rId345" Type="http://schemas.openxmlformats.org/officeDocument/2006/relationships/image" Target="../media/image345.jpeg"/><Relationship Id="rId387" Type="http://schemas.openxmlformats.org/officeDocument/2006/relationships/image" Target="../media/image387.jpeg"/><Relationship Id="rId510" Type="http://schemas.openxmlformats.org/officeDocument/2006/relationships/image" Target="../media/image510.jpeg"/><Relationship Id="rId552" Type="http://schemas.openxmlformats.org/officeDocument/2006/relationships/image" Target="../media/image552.jpeg"/><Relationship Id="rId594" Type="http://schemas.openxmlformats.org/officeDocument/2006/relationships/image" Target="../media/image594.jpeg"/><Relationship Id="rId608" Type="http://schemas.openxmlformats.org/officeDocument/2006/relationships/image" Target="../media/image608.jpeg"/><Relationship Id="rId815" Type="http://schemas.openxmlformats.org/officeDocument/2006/relationships/image" Target="../media/image815.jpeg"/><Relationship Id="rId191" Type="http://schemas.openxmlformats.org/officeDocument/2006/relationships/image" Target="../media/image191.jpeg"/><Relationship Id="rId205" Type="http://schemas.openxmlformats.org/officeDocument/2006/relationships/image" Target="../media/image205.jpeg"/><Relationship Id="rId247" Type="http://schemas.openxmlformats.org/officeDocument/2006/relationships/image" Target="../media/image247.jpeg"/><Relationship Id="rId412" Type="http://schemas.openxmlformats.org/officeDocument/2006/relationships/image" Target="../media/image412.jpeg"/><Relationship Id="rId857" Type="http://schemas.openxmlformats.org/officeDocument/2006/relationships/image" Target="../media/image857.jpeg"/><Relationship Id="rId899" Type="http://schemas.openxmlformats.org/officeDocument/2006/relationships/image" Target="../media/image899.jpeg"/><Relationship Id="rId107" Type="http://schemas.openxmlformats.org/officeDocument/2006/relationships/image" Target="../media/image107.jpeg"/><Relationship Id="rId289" Type="http://schemas.openxmlformats.org/officeDocument/2006/relationships/image" Target="../media/image289.jpeg"/><Relationship Id="rId454" Type="http://schemas.openxmlformats.org/officeDocument/2006/relationships/image" Target="../media/image454.jpeg"/><Relationship Id="rId496" Type="http://schemas.openxmlformats.org/officeDocument/2006/relationships/image" Target="../media/image496.jpeg"/><Relationship Id="rId661" Type="http://schemas.openxmlformats.org/officeDocument/2006/relationships/image" Target="../media/image661.jpeg"/><Relationship Id="rId717" Type="http://schemas.openxmlformats.org/officeDocument/2006/relationships/image" Target="../media/image717.jpeg"/><Relationship Id="rId759" Type="http://schemas.openxmlformats.org/officeDocument/2006/relationships/image" Target="../media/image759.jpeg"/><Relationship Id="rId924" Type="http://schemas.openxmlformats.org/officeDocument/2006/relationships/image" Target="../media/image924.jpeg"/><Relationship Id="rId11" Type="http://schemas.openxmlformats.org/officeDocument/2006/relationships/image" Target="../media/image11.jpeg"/><Relationship Id="rId53" Type="http://schemas.openxmlformats.org/officeDocument/2006/relationships/image" Target="../media/image53.jpeg"/><Relationship Id="rId149" Type="http://schemas.openxmlformats.org/officeDocument/2006/relationships/image" Target="../media/image149.jpeg"/><Relationship Id="rId314" Type="http://schemas.openxmlformats.org/officeDocument/2006/relationships/image" Target="../media/image314.jpeg"/><Relationship Id="rId356" Type="http://schemas.openxmlformats.org/officeDocument/2006/relationships/image" Target="../media/image356.jpeg"/><Relationship Id="rId398" Type="http://schemas.openxmlformats.org/officeDocument/2006/relationships/image" Target="../media/image398.jpeg"/><Relationship Id="rId521" Type="http://schemas.openxmlformats.org/officeDocument/2006/relationships/image" Target="../media/image521.jpeg"/><Relationship Id="rId563" Type="http://schemas.openxmlformats.org/officeDocument/2006/relationships/image" Target="../media/image563.jpeg"/><Relationship Id="rId619" Type="http://schemas.openxmlformats.org/officeDocument/2006/relationships/image" Target="../media/image619.jpeg"/><Relationship Id="rId770" Type="http://schemas.openxmlformats.org/officeDocument/2006/relationships/image" Target="../media/image770.jpeg"/><Relationship Id="rId95" Type="http://schemas.openxmlformats.org/officeDocument/2006/relationships/image" Target="../media/image95.jpeg"/><Relationship Id="rId160" Type="http://schemas.openxmlformats.org/officeDocument/2006/relationships/image" Target="../media/image160.jpeg"/><Relationship Id="rId216" Type="http://schemas.openxmlformats.org/officeDocument/2006/relationships/image" Target="../media/image216.jpeg"/><Relationship Id="rId423" Type="http://schemas.openxmlformats.org/officeDocument/2006/relationships/image" Target="../media/image423.jpeg"/><Relationship Id="rId826" Type="http://schemas.openxmlformats.org/officeDocument/2006/relationships/image" Target="../media/image826.jpeg"/><Relationship Id="rId868" Type="http://schemas.openxmlformats.org/officeDocument/2006/relationships/image" Target="../media/image868.jpeg"/><Relationship Id="rId258" Type="http://schemas.openxmlformats.org/officeDocument/2006/relationships/image" Target="../media/image258.jpeg"/><Relationship Id="rId465" Type="http://schemas.openxmlformats.org/officeDocument/2006/relationships/image" Target="../media/image465.jpeg"/><Relationship Id="rId630" Type="http://schemas.openxmlformats.org/officeDocument/2006/relationships/image" Target="../media/image630.jpeg"/><Relationship Id="rId672" Type="http://schemas.openxmlformats.org/officeDocument/2006/relationships/image" Target="../media/image672.jpeg"/><Relationship Id="rId728" Type="http://schemas.openxmlformats.org/officeDocument/2006/relationships/image" Target="../media/image728.jpeg"/><Relationship Id="rId935" Type="http://schemas.openxmlformats.org/officeDocument/2006/relationships/image" Target="../media/image935.jpeg"/><Relationship Id="rId22" Type="http://schemas.openxmlformats.org/officeDocument/2006/relationships/image" Target="../media/image22.jpeg"/><Relationship Id="rId64" Type="http://schemas.openxmlformats.org/officeDocument/2006/relationships/image" Target="../media/image64.jpeg"/><Relationship Id="rId118" Type="http://schemas.openxmlformats.org/officeDocument/2006/relationships/image" Target="../media/image118.jpeg"/><Relationship Id="rId325" Type="http://schemas.openxmlformats.org/officeDocument/2006/relationships/image" Target="../media/image325.jpeg"/><Relationship Id="rId367" Type="http://schemas.openxmlformats.org/officeDocument/2006/relationships/image" Target="../media/image367.jpeg"/><Relationship Id="rId532" Type="http://schemas.openxmlformats.org/officeDocument/2006/relationships/image" Target="../media/image532.jpeg"/><Relationship Id="rId574" Type="http://schemas.openxmlformats.org/officeDocument/2006/relationships/image" Target="../media/image574.jpeg"/><Relationship Id="rId171" Type="http://schemas.openxmlformats.org/officeDocument/2006/relationships/image" Target="../media/image171.jpeg"/><Relationship Id="rId227" Type="http://schemas.openxmlformats.org/officeDocument/2006/relationships/image" Target="../media/image227.jpeg"/><Relationship Id="rId781" Type="http://schemas.openxmlformats.org/officeDocument/2006/relationships/image" Target="../media/image781.jpeg"/><Relationship Id="rId837" Type="http://schemas.openxmlformats.org/officeDocument/2006/relationships/image" Target="../media/image837.jpeg"/><Relationship Id="rId879" Type="http://schemas.openxmlformats.org/officeDocument/2006/relationships/image" Target="../media/image879.jpeg"/><Relationship Id="rId269" Type="http://schemas.openxmlformats.org/officeDocument/2006/relationships/image" Target="../media/image269.jpeg"/><Relationship Id="rId434" Type="http://schemas.openxmlformats.org/officeDocument/2006/relationships/image" Target="../media/image434.jpeg"/><Relationship Id="rId476" Type="http://schemas.openxmlformats.org/officeDocument/2006/relationships/image" Target="../media/image476.jpeg"/><Relationship Id="rId641" Type="http://schemas.openxmlformats.org/officeDocument/2006/relationships/image" Target="../media/image641.jpeg"/><Relationship Id="rId683" Type="http://schemas.openxmlformats.org/officeDocument/2006/relationships/image" Target="../media/image683.jpeg"/><Relationship Id="rId739" Type="http://schemas.openxmlformats.org/officeDocument/2006/relationships/image" Target="../media/image739.jpeg"/><Relationship Id="rId890" Type="http://schemas.openxmlformats.org/officeDocument/2006/relationships/image" Target="../media/image890.jpeg"/><Relationship Id="rId904" Type="http://schemas.openxmlformats.org/officeDocument/2006/relationships/image" Target="../media/image904.jpeg"/><Relationship Id="rId33" Type="http://schemas.openxmlformats.org/officeDocument/2006/relationships/image" Target="../media/image33.jpeg"/><Relationship Id="rId129" Type="http://schemas.openxmlformats.org/officeDocument/2006/relationships/image" Target="../media/image129.jpeg"/><Relationship Id="rId280" Type="http://schemas.openxmlformats.org/officeDocument/2006/relationships/image" Target="../media/image280.jpeg"/><Relationship Id="rId336" Type="http://schemas.openxmlformats.org/officeDocument/2006/relationships/image" Target="../media/image336.jpeg"/><Relationship Id="rId501" Type="http://schemas.openxmlformats.org/officeDocument/2006/relationships/image" Target="../media/image501.jpeg"/><Relationship Id="rId543" Type="http://schemas.openxmlformats.org/officeDocument/2006/relationships/image" Target="../media/image543.jpeg"/><Relationship Id="rId946" Type="http://schemas.openxmlformats.org/officeDocument/2006/relationships/image" Target="../media/image946.jpeg"/><Relationship Id="rId75" Type="http://schemas.openxmlformats.org/officeDocument/2006/relationships/image" Target="../media/image75.jpeg"/><Relationship Id="rId140" Type="http://schemas.openxmlformats.org/officeDocument/2006/relationships/image" Target="../media/image140.jpeg"/><Relationship Id="rId182" Type="http://schemas.openxmlformats.org/officeDocument/2006/relationships/image" Target="../media/image182.jpeg"/><Relationship Id="rId378" Type="http://schemas.openxmlformats.org/officeDocument/2006/relationships/image" Target="../media/image378.jpeg"/><Relationship Id="rId403" Type="http://schemas.openxmlformats.org/officeDocument/2006/relationships/image" Target="../media/image403.jpeg"/><Relationship Id="rId585" Type="http://schemas.openxmlformats.org/officeDocument/2006/relationships/image" Target="../media/image585.jpeg"/><Relationship Id="rId750" Type="http://schemas.openxmlformats.org/officeDocument/2006/relationships/image" Target="../media/image750.jpeg"/><Relationship Id="rId792" Type="http://schemas.openxmlformats.org/officeDocument/2006/relationships/image" Target="../media/image792.jpeg"/><Relationship Id="rId806" Type="http://schemas.openxmlformats.org/officeDocument/2006/relationships/image" Target="../media/image806.jpeg"/><Relationship Id="rId848" Type="http://schemas.openxmlformats.org/officeDocument/2006/relationships/image" Target="../media/image848.jpeg"/><Relationship Id="rId6" Type="http://schemas.openxmlformats.org/officeDocument/2006/relationships/image" Target="../media/image6.jpeg"/><Relationship Id="rId238" Type="http://schemas.openxmlformats.org/officeDocument/2006/relationships/image" Target="../media/image238.jpeg"/><Relationship Id="rId445" Type="http://schemas.openxmlformats.org/officeDocument/2006/relationships/image" Target="../media/image445.jpeg"/><Relationship Id="rId487" Type="http://schemas.openxmlformats.org/officeDocument/2006/relationships/image" Target="../media/image487.jpeg"/><Relationship Id="rId610" Type="http://schemas.openxmlformats.org/officeDocument/2006/relationships/image" Target="../media/image610.jpeg"/><Relationship Id="rId652" Type="http://schemas.openxmlformats.org/officeDocument/2006/relationships/image" Target="../media/image652.jpeg"/><Relationship Id="rId694" Type="http://schemas.openxmlformats.org/officeDocument/2006/relationships/image" Target="../media/image694.jpeg"/><Relationship Id="rId708" Type="http://schemas.openxmlformats.org/officeDocument/2006/relationships/image" Target="../media/image708.jpeg"/><Relationship Id="rId915" Type="http://schemas.openxmlformats.org/officeDocument/2006/relationships/image" Target="../media/image915.jpeg"/><Relationship Id="rId291" Type="http://schemas.openxmlformats.org/officeDocument/2006/relationships/image" Target="../media/image291.jpeg"/><Relationship Id="rId305" Type="http://schemas.openxmlformats.org/officeDocument/2006/relationships/image" Target="../media/image305.jpeg"/><Relationship Id="rId347" Type="http://schemas.openxmlformats.org/officeDocument/2006/relationships/image" Target="../media/image347.jpeg"/><Relationship Id="rId512" Type="http://schemas.openxmlformats.org/officeDocument/2006/relationships/image" Target="../media/image512.jpeg"/><Relationship Id="rId44" Type="http://schemas.openxmlformats.org/officeDocument/2006/relationships/image" Target="../media/image44.jpeg"/><Relationship Id="rId86" Type="http://schemas.openxmlformats.org/officeDocument/2006/relationships/image" Target="../media/image86.jpeg"/><Relationship Id="rId151" Type="http://schemas.openxmlformats.org/officeDocument/2006/relationships/image" Target="../media/image151.jpeg"/><Relationship Id="rId389" Type="http://schemas.openxmlformats.org/officeDocument/2006/relationships/image" Target="../media/image389.jpeg"/><Relationship Id="rId554" Type="http://schemas.openxmlformats.org/officeDocument/2006/relationships/image" Target="../media/image554.jpeg"/><Relationship Id="rId596" Type="http://schemas.openxmlformats.org/officeDocument/2006/relationships/image" Target="../media/image596.jpeg"/><Relationship Id="rId761" Type="http://schemas.openxmlformats.org/officeDocument/2006/relationships/image" Target="../media/image761.jpeg"/><Relationship Id="rId817" Type="http://schemas.openxmlformats.org/officeDocument/2006/relationships/image" Target="../media/image817.jpeg"/><Relationship Id="rId859" Type="http://schemas.openxmlformats.org/officeDocument/2006/relationships/image" Target="../media/image859.jpeg"/><Relationship Id="rId193" Type="http://schemas.openxmlformats.org/officeDocument/2006/relationships/image" Target="../media/image193.jpeg"/><Relationship Id="rId207" Type="http://schemas.openxmlformats.org/officeDocument/2006/relationships/image" Target="../media/image207.jpeg"/><Relationship Id="rId249" Type="http://schemas.openxmlformats.org/officeDocument/2006/relationships/image" Target="../media/image249.jpeg"/><Relationship Id="rId414" Type="http://schemas.openxmlformats.org/officeDocument/2006/relationships/image" Target="../media/image414.jpeg"/><Relationship Id="rId456" Type="http://schemas.openxmlformats.org/officeDocument/2006/relationships/image" Target="../media/image456.jpeg"/><Relationship Id="rId498" Type="http://schemas.openxmlformats.org/officeDocument/2006/relationships/image" Target="../media/image498.jpeg"/><Relationship Id="rId621" Type="http://schemas.openxmlformats.org/officeDocument/2006/relationships/image" Target="../media/image621.jpeg"/><Relationship Id="rId663" Type="http://schemas.openxmlformats.org/officeDocument/2006/relationships/image" Target="../media/image663.jpeg"/><Relationship Id="rId870" Type="http://schemas.openxmlformats.org/officeDocument/2006/relationships/image" Target="../media/image870.jpeg"/><Relationship Id="rId13" Type="http://schemas.openxmlformats.org/officeDocument/2006/relationships/image" Target="../media/image13.jpeg"/><Relationship Id="rId109" Type="http://schemas.openxmlformats.org/officeDocument/2006/relationships/image" Target="../media/image109.jpeg"/><Relationship Id="rId260" Type="http://schemas.openxmlformats.org/officeDocument/2006/relationships/image" Target="../media/image260.jpeg"/><Relationship Id="rId316" Type="http://schemas.openxmlformats.org/officeDocument/2006/relationships/image" Target="../media/image316.jpeg"/><Relationship Id="rId523" Type="http://schemas.openxmlformats.org/officeDocument/2006/relationships/image" Target="../media/image523.jpeg"/><Relationship Id="rId719" Type="http://schemas.openxmlformats.org/officeDocument/2006/relationships/image" Target="../media/image719.jpeg"/><Relationship Id="rId926" Type="http://schemas.openxmlformats.org/officeDocument/2006/relationships/image" Target="../media/image926.jpeg"/><Relationship Id="rId55" Type="http://schemas.openxmlformats.org/officeDocument/2006/relationships/image" Target="../media/image55.jpeg"/><Relationship Id="rId97" Type="http://schemas.openxmlformats.org/officeDocument/2006/relationships/image" Target="../media/image97.jpeg"/><Relationship Id="rId120" Type="http://schemas.openxmlformats.org/officeDocument/2006/relationships/image" Target="../media/image120.jpeg"/><Relationship Id="rId358" Type="http://schemas.openxmlformats.org/officeDocument/2006/relationships/image" Target="../media/image358.jpeg"/><Relationship Id="rId565" Type="http://schemas.openxmlformats.org/officeDocument/2006/relationships/image" Target="../media/image565.jpeg"/><Relationship Id="rId730" Type="http://schemas.openxmlformats.org/officeDocument/2006/relationships/image" Target="../media/image730.jpeg"/><Relationship Id="rId772" Type="http://schemas.openxmlformats.org/officeDocument/2006/relationships/image" Target="../media/image772.jpeg"/><Relationship Id="rId828" Type="http://schemas.openxmlformats.org/officeDocument/2006/relationships/image" Target="../media/image828.jpeg"/><Relationship Id="rId162" Type="http://schemas.openxmlformats.org/officeDocument/2006/relationships/image" Target="../media/image162.jpeg"/><Relationship Id="rId218" Type="http://schemas.openxmlformats.org/officeDocument/2006/relationships/image" Target="../media/image218.jpeg"/><Relationship Id="rId425" Type="http://schemas.openxmlformats.org/officeDocument/2006/relationships/image" Target="../media/image425.jpeg"/><Relationship Id="rId467" Type="http://schemas.openxmlformats.org/officeDocument/2006/relationships/image" Target="../media/image467.jpeg"/><Relationship Id="rId632" Type="http://schemas.openxmlformats.org/officeDocument/2006/relationships/image" Target="../media/image632.jpeg"/><Relationship Id="rId271" Type="http://schemas.openxmlformats.org/officeDocument/2006/relationships/image" Target="../media/image271.jpeg"/><Relationship Id="rId674" Type="http://schemas.openxmlformats.org/officeDocument/2006/relationships/image" Target="../media/image674.jpeg"/><Relationship Id="rId881" Type="http://schemas.openxmlformats.org/officeDocument/2006/relationships/image" Target="../media/image881.jpeg"/><Relationship Id="rId937" Type="http://schemas.openxmlformats.org/officeDocument/2006/relationships/image" Target="../media/image937.jpeg"/><Relationship Id="rId24" Type="http://schemas.openxmlformats.org/officeDocument/2006/relationships/image" Target="../media/image24.jpeg"/><Relationship Id="rId66" Type="http://schemas.openxmlformats.org/officeDocument/2006/relationships/image" Target="../media/image66.jpeg"/><Relationship Id="rId131" Type="http://schemas.openxmlformats.org/officeDocument/2006/relationships/image" Target="../media/image131.jpeg"/><Relationship Id="rId327" Type="http://schemas.openxmlformats.org/officeDocument/2006/relationships/image" Target="../media/image327.jpeg"/><Relationship Id="rId369" Type="http://schemas.openxmlformats.org/officeDocument/2006/relationships/image" Target="../media/image369.jpeg"/><Relationship Id="rId534" Type="http://schemas.openxmlformats.org/officeDocument/2006/relationships/image" Target="../media/image534.jpeg"/><Relationship Id="rId576" Type="http://schemas.openxmlformats.org/officeDocument/2006/relationships/image" Target="../media/image576.jpeg"/><Relationship Id="rId741" Type="http://schemas.openxmlformats.org/officeDocument/2006/relationships/image" Target="../media/image741.jpeg"/><Relationship Id="rId783" Type="http://schemas.openxmlformats.org/officeDocument/2006/relationships/image" Target="../media/image783.jpeg"/><Relationship Id="rId839" Type="http://schemas.openxmlformats.org/officeDocument/2006/relationships/image" Target="../media/image839.jpeg"/><Relationship Id="rId173" Type="http://schemas.openxmlformats.org/officeDocument/2006/relationships/image" Target="../media/image173.jpeg"/><Relationship Id="rId229" Type="http://schemas.openxmlformats.org/officeDocument/2006/relationships/image" Target="../media/image229.jpeg"/><Relationship Id="rId380" Type="http://schemas.openxmlformats.org/officeDocument/2006/relationships/image" Target="../media/image380.jpeg"/><Relationship Id="rId436" Type="http://schemas.openxmlformats.org/officeDocument/2006/relationships/image" Target="../media/image436.jpeg"/><Relationship Id="rId601" Type="http://schemas.openxmlformats.org/officeDocument/2006/relationships/image" Target="../media/image601.jpeg"/><Relationship Id="rId643" Type="http://schemas.openxmlformats.org/officeDocument/2006/relationships/image" Target="../media/image643.jpeg"/><Relationship Id="rId240" Type="http://schemas.openxmlformats.org/officeDocument/2006/relationships/image" Target="../media/image240.jpeg"/><Relationship Id="rId478" Type="http://schemas.openxmlformats.org/officeDocument/2006/relationships/image" Target="../media/image478.jpeg"/><Relationship Id="rId685" Type="http://schemas.openxmlformats.org/officeDocument/2006/relationships/image" Target="../media/image685.jpeg"/><Relationship Id="rId850" Type="http://schemas.openxmlformats.org/officeDocument/2006/relationships/image" Target="../media/image850.jpeg"/><Relationship Id="rId892" Type="http://schemas.openxmlformats.org/officeDocument/2006/relationships/image" Target="../media/image892.jpeg"/><Relationship Id="rId906" Type="http://schemas.openxmlformats.org/officeDocument/2006/relationships/image" Target="../media/image906.jpeg"/><Relationship Id="rId948" Type="http://schemas.openxmlformats.org/officeDocument/2006/relationships/image" Target="../media/image948.jpeg"/><Relationship Id="rId35" Type="http://schemas.openxmlformats.org/officeDocument/2006/relationships/image" Target="../media/image35.jpeg"/><Relationship Id="rId77" Type="http://schemas.openxmlformats.org/officeDocument/2006/relationships/image" Target="../media/image77.jpeg"/><Relationship Id="rId100" Type="http://schemas.openxmlformats.org/officeDocument/2006/relationships/image" Target="../media/image100.jpeg"/><Relationship Id="rId282" Type="http://schemas.openxmlformats.org/officeDocument/2006/relationships/image" Target="../media/image282.jpeg"/><Relationship Id="rId338" Type="http://schemas.openxmlformats.org/officeDocument/2006/relationships/image" Target="../media/image338.jpeg"/><Relationship Id="rId503" Type="http://schemas.openxmlformats.org/officeDocument/2006/relationships/image" Target="../media/image503.jpeg"/><Relationship Id="rId545" Type="http://schemas.openxmlformats.org/officeDocument/2006/relationships/image" Target="../media/image545.jpeg"/><Relationship Id="rId587" Type="http://schemas.openxmlformats.org/officeDocument/2006/relationships/image" Target="../media/image587.jpeg"/><Relationship Id="rId710" Type="http://schemas.openxmlformats.org/officeDocument/2006/relationships/image" Target="../media/image710.jpeg"/><Relationship Id="rId752" Type="http://schemas.openxmlformats.org/officeDocument/2006/relationships/image" Target="../media/image752.jpeg"/><Relationship Id="rId808" Type="http://schemas.openxmlformats.org/officeDocument/2006/relationships/image" Target="../media/image808.jpeg"/><Relationship Id="rId8" Type="http://schemas.openxmlformats.org/officeDocument/2006/relationships/image" Target="../media/image8.jpeg"/><Relationship Id="rId142" Type="http://schemas.openxmlformats.org/officeDocument/2006/relationships/image" Target="../media/image142.jpeg"/><Relationship Id="rId184" Type="http://schemas.openxmlformats.org/officeDocument/2006/relationships/image" Target="../media/image184.jpeg"/><Relationship Id="rId391" Type="http://schemas.openxmlformats.org/officeDocument/2006/relationships/image" Target="../media/image391.jpeg"/><Relationship Id="rId405" Type="http://schemas.openxmlformats.org/officeDocument/2006/relationships/image" Target="../media/image405.jpeg"/><Relationship Id="rId447" Type="http://schemas.openxmlformats.org/officeDocument/2006/relationships/image" Target="../media/image447.jpeg"/><Relationship Id="rId612" Type="http://schemas.openxmlformats.org/officeDocument/2006/relationships/image" Target="../media/image612.jpeg"/><Relationship Id="rId794" Type="http://schemas.openxmlformats.org/officeDocument/2006/relationships/image" Target="../media/image794.jpeg"/><Relationship Id="rId251" Type="http://schemas.openxmlformats.org/officeDocument/2006/relationships/image" Target="../media/image251.jpeg"/><Relationship Id="rId489" Type="http://schemas.openxmlformats.org/officeDocument/2006/relationships/image" Target="../media/image489.jpeg"/><Relationship Id="rId654" Type="http://schemas.openxmlformats.org/officeDocument/2006/relationships/image" Target="../media/image654.jpeg"/><Relationship Id="rId696" Type="http://schemas.openxmlformats.org/officeDocument/2006/relationships/image" Target="../media/image696.jpeg"/><Relationship Id="rId861" Type="http://schemas.openxmlformats.org/officeDocument/2006/relationships/image" Target="../media/image861.jpeg"/><Relationship Id="rId917" Type="http://schemas.openxmlformats.org/officeDocument/2006/relationships/image" Target="../media/image917.jpeg"/><Relationship Id="rId46" Type="http://schemas.openxmlformats.org/officeDocument/2006/relationships/image" Target="../media/image46.jpeg"/><Relationship Id="rId293" Type="http://schemas.openxmlformats.org/officeDocument/2006/relationships/image" Target="../media/image293.jpeg"/><Relationship Id="rId307" Type="http://schemas.openxmlformats.org/officeDocument/2006/relationships/image" Target="../media/image307.jpeg"/><Relationship Id="rId349" Type="http://schemas.openxmlformats.org/officeDocument/2006/relationships/image" Target="../media/image349.jpeg"/><Relationship Id="rId514" Type="http://schemas.openxmlformats.org/officeDocument/2006/relationships/image" Target="../media/image514.jpeg"/><Relationship Id="rId556" Type="http://schemas.openxmlformats.org/officeDocument/2006/relationships/image" Target="../media/image556.jpeg"/><Relationship Id="rId721" Type="http://schemas.openxmlformats.org/officeDocument/2006/relationships/image" Target="../media/image721.jpeg"/><Relationship Id="rId763" Type="http://schemas.openxmlformats.org/officeDocument/2006/relationships/image" Target="../media/image763.jpeg"/><Relationship Id="rId88" Type="http://schemas.openxmlformats.org/officeDocument/2006/relationships/image" Target="../media/image88.jpeg"/><Relationship Id="rId111" Type="http://schemas.openxmlformats.org/officeDocument/2006/relationships/image" Target="../media/image111.jpeg"/><Relationship Id="rId153" Type="http://schemas.openxmlformats.org/officeDocument/2006/relationships/image" Target="../media/image153.jpeg"/><Relationship Id="rId195" Type="http://schemas.openxmlformats.org/officeDocument/2006/relationships/image" Target="../media/image195.jpeg"/><Relationship Id="rId209" Type="http://schemas.openxmlformats.org/officeDocument/2006/relationships/image" Target="../media/image209.jpeg"/><Relationship Id="rId360" Type="http://schemas.openxmlformats.org/officeDocument/2006/relationships/image" Target="../media/image360.jpeg"/><Relationship Id="rId416" Type="http://schemas.openxmlformats.org/officeDocument/2006/relationships/image" Target="../media/image416.jpeg"/><Relationship Id="rId598" Type="http://schemas.openxmlformats.org/officeDocument/2006/relationships/image" Target="../media/image598.jpeg"/><Relationship Id="rId819" Type="http://schemas.openxmlformats.org/officeDocument/2006/relationships/image" Target="../media/image819.jpeg"/><Relationship Id="rId220" Type="http://schemas.openxmlformats.org/officeDocument/2006/relationships/image" Target="../media/image220.jpeg"/><Relationship Id="rId458" Type="http://schemas.openxmlformats.org/officeDocument/2006/relationships/image" Target="../media/image458.jpeg"/><Relationship Id="rId623" Type="http://schemas.openxmlformats.org/officeDocument/2006/relationships/image" Target="../media/image623.jpeg"/><Relationship Id="rId665" Type="http://schemas.openxmlformats.org/officeDocument/2006/relationships/image" Target="../media/image665.jpeg"/><Relationship Id="rId830" Type="http://schemas.openxmlformats.org/officeDocument/2006/relationships/image" Target="../media/image830.jpeg"/><Relationship Id="rId872" Type="http://schemas.openxmlformats.org/officeDocument/2006/relationships/image" Target="../media/image872.jpeg"/><Relationship Id="rId928" Type="http://schemas.openxmlformats.org/officeDocument/2006/relationships/image" Target="../media/image928.jpeg"/><Relationship Id="rId15" Type="http://schemas.openxmlformats.org/officeDocument/2006/relationships/image" Target="../media/image15.jpeg"/><Relationship Id="rId57" Type="http://schemas.openxmlformats.org/officeDocument/2006/relationships/image" Target="../media/image57.jpeg"/><Relationship Id="rId262" Type="http://schemas.openxmlformats.org/officeDocument/2006/relationships/image" Target="../media/image262.jpeg"/><Relationship Id="rId318" Type="http://schemas.openxmlformats.org/officeDocument/2006/relationships/image" Target="../media/image318.jpeg"/><Relationship Id="rId525" Type="http://schemas.openxmlformats.org/officeDocument/2006/relationships/image" Target="../media/image525.jpeg"/><Relationship Id="rId567" Type="http://schemas.openxmlformats.org/officeDocument/2006/relationships/image" Target="../media/image567.jpeg"/><Relationship Id="rId732" Type="http://schemas.openxmlformats.org/officeDocument/2006/relationships/image" Target="../media/image732.jpeg"/><Relationship Id="rId99" Type="http://schemas.openxmlformats.org/officeDocument/2006/relationships/image" Target="../media/image99.jpeg"/><Relationship Id="rId122" Type="http://schemas.openxmlformats.org/officeDocument/2006/relationships/image" Target="../media/image122.jpeg"/><Relationship Id="rId164" Type="http://schemas.openxmlformats.org/officeDocument/2006/relationships/image" Target="../media/image164.jpeg"/><Relationship Id="rId371" Type="http://schemas.openxmlformats.org/officeDocument/2006/relationships/image" Target="../media/image371.jpeg"/><Relationship Id="rId774" Type="http://schemas.openxmlformats.org/officeDocument/2006/relationships/image" Target="../media/image774.jpeg"/><Relationship Id="rId427" Type="http://schemas.openxmlformats.org/officeDocument/2006/relationships/image" Target="../media/image427.jpeg"/><Relationship Id="rId469" Type="http://schemas.openxmlformats.org/officeDocument/2006/relationships/image" Target="../media/image469.jpeg"/><Relationship Id="rId634" Type="http://schemas.openxmlformats.org/officeDocument/2006/relationships/image" Target="../media/image634.jpeg"/><Relationship Id="rId676" Type="http://schemas.openxmlformats.org/officeDocument/2006/relationships/image" Target="../media/image676.jpeg"/><Relationship Id="rId841" Type="http://schemas.openxmlformats.org/officeDocument/2006/relationships/image" Target="../media/image841.jpeg"/><Relationship Id="rId883" Type="http://schemas.openxmlformats.org/officeDocument/2006/relationships/image" Target="../media/image883.jpeg"/><Relationship Id="rId26" Type="http://schemas.openxmlformats.org/officeDocument/2006/relationships/image" Target="../media/image26.jpeg"/><Relationship Id="rId231" Type="http://schemas.openxmlformats.org/officeDocument/2006/relationships/image" Target="../media/image231.jpeg"/><Relationship Id="rId273" Type="http://schemas.openxmlformats.org/officeDocument/2006/relationships/image" Target="../media/image273.jpeg"/><Relationship Id="rId329" Type="http://schemas.openxmlformats.org/officeDocument/2006/relationships/image" Target="../media/image329.jpeg"/><Relationship Id="rId480" Type="http://schemas.openxmlformats.org/officeDocument/2006/relationships/image" Target="../media/image480.jpeg"/><Relationship Id="rId536" Type="http://schemas.openxmlformats.org/officeDocument/2006/relationships/image" Target="../media/image536.jpeg"/><Relationship Id="rId701" Type="http://schemas.openxmlformats.org/officeDocument/2006/relationships/image" Target="../media/image701.jpeg"/><Relationship Id="rId939" Type="http://schemas.openxmlformats.org/officeDocument/2006/relationships/image" Target="../media/image939.jpeg"/><Relationship Id="rId68" Type="http://schemas.openxmlformats.org/officeDocument/2006/relationships/image" Target="../media/image68.jpeg"/><Relationship Id="rId133" Type="http://schemas.openxmlformats.org/officeDocument/2006/relationships/image" Target="../media/image133.jpeg"/><Relationship Id="rId175" Type="http://schemas.openxmlformats.org/officeDocument/2006/relationships/image" Target="../media/image175.jpeg"/><Relationship Id="rId340" Type="http://schemas.openxmlformats.org/officeDocument/2006/relationships/image" Target="../media/image340.jpeg"/><Relationship Id="rId578" Type="http://schemas.openxmlformats.org/officeDocument/2006/relationships/image" Target="../media/image578.jpeg"/><Relationship Id="rId743" Type="http://schemas.openxmlformats.org/officeDocument/2006/relationships/image" Target="../media/image743.jpeg"/><Relationship Id="rId785" Type="http://schemas.openxmlformats.org/officeDocument/2006/relationships/image" Target="../media/image785.jpeg"/><Relationship Id="rId950" Type="http://schemas.openxmlformats.org/officeDocument/2006/relationships/image" Target="../media/image950.jpeg"/><Relationship Id="rId200" Type="http://schemas.openxmlformats.org/officeDocument/2006/relationships/image" Target="../media/image200.jpeg"/><Relationship Id="rId382" Type="http://schemas.openxmlformats.org/officeDocument/2006/relationships/image" Target="../media/image382.jpeg"/><Relationship Id="rId438" Type="http://schemas.openxmlformats.org/officeDocument/2006/relationships/image" Target="../media/image438.jpeg"/><Relationship Id="rId603" Type="http://schemas.openxmlformats.org/officeDocument/2006/relationships/image" Target="../media/image603.jpeg"/><Relationship Id="rId645" Type="http://schemas.openxmlformats.org/officeDocument/2006/relationships/image" Target="../media/image645.jpeg"/><Relationship Id="rId687" Type="http://schemas.openxmlformats.org/officeDocument/2006/relationships/image" Target="../media/image687.jpeg"/><Relationship Id="rId810" Type="http://schemas.openxmlformats.org/officeDocument/2006/relationships/image" Target="../media/image810.jpeg"/><Relationship Id="rId852" Type="http://schemas.openxmlformats.org/officeDocument/2006/relationships/image" Target="../media/image852.jpeg"/><Relationship Id="rId908" Type="http://schemas.openxmlformats.org/officeDocument/2006/relationships/image" Target="../media/image908.jpeg"/><Relationship Id="rId242" Type="http://schemas.openxmlformats.org/officeDocument/2006/relationships/image" Target="../media/image242.jpeg"/><Relationship Id="rId284" Type="http://schemas.openxmlformats.org/officeDocument/2006/relationships/image" Target="../media/image284.jpeg"/><Relationship Id="rId491" Type="http://schemas.openxmlformats.org/officeDocument/2006/relationships/image" Target="../media/image491.jpeg"/><Relationship Id="rId505" Type="http://schemas.openxmlformats.org/officeDocument/2006/relationships/image" Target="../media/image505.jpeg"/><Relationship Id="rId712" Type="http://schemas.openxmlformats.org/officeDocument/2006/relationships/image" Target="../media/image712.jpeg"/><Relationship Id="rId894" Type="http://schemas.openxmlformats.org/officeDocument/2006/relationships/image" Target="../media/image894.jpeg"/><Relationship Id="rId37" Type="http://schemas.openxmlformats.org/officeDocument/2006/relationships/image" Target="../media/image37.jpeg"/><Relationship Id="rId79" Type="http://schemas.openxmlformats.org/officeDocument/2006/relationships/image" Target="../media/image79.jpeg"/><Relationship Id="rId102" Type="http://schemas.openxmlformats.org/officeDocument/2006/relationships/image" Target="../media/image102.jpeg"/><Relationship Id="rId144" Type="http://schemas.openxmlformats.org/officeDocument/2006/relationships/image" Target="../media/image144.jpeg"/><Relationship Id="rId547" Type="http://schemas.openxmlformats.org/officeDocument/2006/relationships/image" Target="../media/image547.jpeg"/><Relationship Id="rId589" Type="http://schemas.openxmlformats.org/officeDocument/2006/relationships/image" Target="../media/image589.jpeg"/><Relationship Id="rId754" Type="http://schemas.openxmlformats.org/officeDocument/2006/relationships/image" Target="../media/image754.jpeg"/><Relationship Id="rId796" Type="http://schemas.openxmlformats.org/officeDocument/2006/relationships/image" Target="../media/image796.jpeg"/><Relationship Id="rId90" Type="http://schemas.openxmlformats.org/officeDocument/2006/relationships/image" Target="../media/image90.jpeg"/><Relationship Id="rId186" Type="http://schemas.openxmlformats.org/officeDocument/2006/relationships/image" Target="../media/image186.jpeg"/><Relationship Id="rId351" Type="http://schemas.openxmlformats.org/officeDocument/2006/relationships/image" Target="../media/image351.jpeg"/><Relationship Id="rId393" Type="http://schemas.openxmlformats.org/officeDocument/2006/relationships/image" Target="../media/image393.jpeg"/><Relationship Id="rId407" Type="http://schemas.openxmlformats.org/officeDocument/2006/relationships/image" Target="../media/image407.jpeg"/><Relationship Id="rId449" Type="http://schemas.openxmlformats.org/officeDocument/2006/relationships/image" Target="../media/image449.jpeg"/><Relationship Id="rId614" Type="http://schemas.openxmlformats.org/officeDocument/2006/relationships/image" Target="../media/image614.jpeg"/><Relationship Id="rId656" Type="http://schemas.openxmlformats.org/officeDocument/2006/relationships/image" Target="../media/image656.jpeg"/><Relationship Id="rId821" Type="http://schemas.openxmlformats.org/officeDocument/2006/relationships/image" Target="../media/image821.jpeg"/><Relationship Id="rId863" Type="http://schemas.openxmlformats.org/officeDocument/2006/relationships/image" Target="../media/image863.jpeg"/><Relationship Id="rId211" Type="http://schemas.openxmlformats.org/officeDocument/2006/relationships/image" Target="../media/image211.jpeg"/><Relationship Id="rId253" Type="http://schemas.openxmlformats.org/officeDocument/2006/relationships/image" Target="../media/image253.jpeg"/><Relationship Id="rId295" Type="http://schemas.openxmlformats.org/officeDocument/2006/relationships/image" Target="../media/image295.jpeg"/><Relationship Id="rId309" Type="http://schemas.openxmlformats.org/officeDocument/2006/relationships/image" Target="../media/image309.jpeg"/><Relationship Id="rId460" Type="http://schemas.openxmlformats.org/officeDocument/2006/relationships/image" Target="../media/image460.jpeg"/><Relationship Id="rId516" Type="http://schemas.openxmlformats.org/officeDocument/2006/relationships/image" Target="../media/image516.jpeg"/><Relationship Id="rId698" Type="http://schemas.openxmlformats.org/officeDocument/2006/relationships/image" Target="../media/image698.jpeg"/><Relationship Id="rId919" Type="http://schemas.openxmlformats.org/officeDocument/2006/relationships/image" Target="../media/image919.jpeg"/><Relationship Id="rId48" Type="http://schemas.openxmlformats.org/officeDocument/2006/relationships/image" Target="../media/image48.jpeg"/><Relationship Id="rId113" Type="http://schemas.openxmlformats.org/officeDocument/2006/relationships/image" Target="../media/image113.jpeg"/><Relationship Id="rId320" Type="http://schemas.openxmlformats.org/officeDocument/2006/relationships/image" Target="../media/image320.jpeg"/><Relationship Id="rId558" Type="http://schemas.openxmlformats.org/officeDocument/2006/relationships/image" Target="../media/image558.jpeg"/><Relationship Id="rId723" Type="http://schemas.openxmlformats.org/officeDocument/2006/relationships/image" Target="../media/image723.jpeg"/><Relationship Id="rId765" Type="http://schemas.openxmlformats.org/officeDocument/2006/relationships/image" Target="../media/image765.jpeg"/><Relationship Id="rId930" Type="http://schemas.openxmlformats.org/officeDocument/2006/relationships/image" Target="../media/image930.jpeg"/><Relationship Id="rId155" Type="http://schemas.openxmlformats.org/officeDocument/2006/relationships/image" Target="../media/image155.jpeg"/><Relationship Id="rId197" Type="http://schemas.openxmlformats.org/officeDocument/2006/relationships/image" Target="../media/image197.jpeg"/><Relationship Id="rId362" Type="http://schemas.openxmlformats.org/officeDocument/2006/relationships/image" Target="../media/image362.jpeg"/><Relationship Id="rId418" Type="http://schemas.openxmlformats.org/officeDocument/2006/relationships/image" Target="../media/image418.jpeg"/><Relationship Id="rId625" Type="http://schemas.openxmlformats.org/officeDocument/2006/relationships/image" Target="../media/image625.jpeg"/><Relationship Id="rId832" Type="http://schemas.openxmlformats.org/officeDocument/2006/relationships/image" Target="../media/image832.jpeg"/><Relationship Id="rId222" Type="http://schemas.openxmlformats.org/officeDocument/2006/relationships/image" Target="../media/image222.jpeg"/><Relationship Id="rId264" Type="http://schemas.openxmlformats.org/officeDocument/2006/relationships/image" Target="../media/image264.jpeg"/><Relationship Id="rId471" Type="http://schemas.openxmlformats.org/officeDocument/2006/relationships/image" Target="../media/image471.jpeg"/><Relationship Id="rId667" Type="http://schemas.openxmlformats.org/officeDocument/2006/relationships/image" Target="../media/image667.jpeg"/><Relationship Id="rId874" Type="http://schemas.openxmlformats.org/officeDocument/2006/relationships/image" Target="../media/image874.jpeg"/><Relationship Id="rId17" Type="http://schemas.openxmlformats.org/officeDocument/2006/relationships/image" Target="../media/image17.jpeg"/><Relationship Id="rId59" Type="http://schemas.openxmlformats.org/officeDocument/2006/relationships/image" Target="../media/image59.jpeg"/><Relationship Id="rId124" Type="http://schemas.openxmlformats.org/officeDocument/2006/relationships/image" Target="../media/image124.jpeg"/><Relationship Id="rId527" Type="http://schemas.openxmlformats.org/officeDocument/2006/relationships/image" Target="../media/image527.jpeg"/><Relationship Id="rId569" Type="http://schemas.openxmlformats.org/officeDocument/2006/relationships/image" Target="../media/image569.jpeg"/><Relationship Id="rId734" Type="http://schemas.openxmlformats.org/officeDocument/2006/relationships/image" Target="../media/image734.jpeg"/><Relationship Id="rId776" Type="http://schemas.openxmlformats.org/officeDocument/2006/relationships/image" Target="../media/image776.jpeg"/><Relationship Id="rId941" Type="http://schemas.openxmlformats.org/officeDocument/2006/relationships/image" Target="../media/image941.jpeg"/><Relationship Id="rId70" Type="http://schemas.openxmlformats.org/officeDocument/2006/relationships/image" Target="../media/image70.jpeg"/><Relationship Id="rId166" Type="http://schemas.openxmlformats.org/officeDocument/2006/relationships/image" Target="../media/image166.jpeg"/><Relationship Id="rId331" Type="http://schemas.openxmlformats.org/officeDocument/2006/relationships/image" Target="../media/image331.jpeg"/><Relationship Id="rId373" Type="http://schemas.openxmlformats.org/officeDocument/2006/relationships/image" Target="../media/image373.jpeg"/><Relationship Id="rId429" Type="http://schemas.openxmlformats.org/officeDocument/2006/relationships/image" Target="../media/image429.jpeg"/><Relationship Id="rId580" Type="http://schemas.openxmlformats.org/officeDocument/2006/relationships/image" Target="../media/image580.jpeg"/><Relationship Id="rId636" Type="http://schemas.openxmlformats.org/officeDocument/2006/relationships/image" Target="../media/image636.jpeg"/><Relationship Id="rId801" Type="http://schemas.openxmlformats.org/officeDocument/2006/relationships/image" Target="../media/image801.jpeg"/><Relationship Id="rId1" Type="http://schemas.openxmlformats.org/officeDocument/2006/relationships/image" Target="../media/image1.jpeg"/><Relationship Id="rId233" Type="http://schemas.openxmlformats.org/officeDocument/2006/relationships/image" Target="../media/image233.jpeg"/><Relationship Id="rId440" Type="http://schemas.openxmlformats.org/officeDocument/2006/relationships/image" Target="../media/image440.jpeg"/><Relationship Id="rId678" Type="http://schemas.openxmlformats.org/officeDocument/2006/relationships/image" Target="../media/image678.jpeg"/><Relationship Id="rId843" Type="http://schemas.openxmlformats.org/officeDocument/2006/relationships/image" Target="../media/image843.jpeg"/><Relationship Id="rId885" Type="http://schemas.openxmlformats.org/officeDocument/2006/relationships/image" Target="../media/image885.jpeg"/><Relationship Id="rId28" Type="http://schemas.openxmlformats.org/officeDocument/2006/relationships/image" Target="../media/image28.jpeg"/><Relationship Id="rId275" Type="http://schemas.openxmlformats.org/officeDocument/2006/relationships/image" Target="../media/image275.jpeg"/><Relationship Id="rId300" Type="http://schemas.openxmlformats.org/officeDocument/2006/relationships/image" Target="../media/image300.jpeg"/><Relationship Id="rId482" Type="http://schemas.openxmlformats.org/officeDocument/2006/relationships/image" Target="../media/image482.jpeg"/><Relationship Id="rId538" Type="http://schemas.openxmlformats.org/officeDocument/2006/relationships/image" Target="../media/image538.jpeg"/><Relationship Id="rId703" Type="http://schemas.openxmlformats.org/officeDocument/2006/relationships/image" Target="../media/image703.jpeg"/><Relationship Id="rId745" Type="http://schemas.openxmlformats.org/officeDocument/2006/relationships/image" Target="../media/image745.jpeg"/><Relationship Id="rId910" Type="http://schemas.openxmlformats.org/officeDocument/2006/relationships/image" Target="../media/image910.jpeg"/><Relationship Id="rId81" Type="http://schemas.openxmlformats.org/officeDocument/2006/relationships/image" Target="../media/image81.jpeg"/><Relationship Id="rId135" Type="http://schemas.openxmlformats.org/officeDocument/2006/relationships/image" Target="../media/image135.jpeg"/><Relationship Id="rId177" Type="http://schemas.openxmlformats.org/officeDocument/2006/relationships/image" Target="../media/image177.jpeg"/><Relationship Id="rId342" Type="http://schemas.openxmlformats.org/officeDocument/2006/relationships/image" Target="../media/image342.jpeg"/><Relationship Id="rId384" Type="http://schemas.openxmlformats.org/officeDocument/2006/relationships/image" Target="../media/image384.jpeg"/><Relationship Id="rId591" Type="http://schemas.openxmlformats.org/officeDocument/2006/relationships/image" Target="../media/image591.jpeg"/><Relationship Id="rId605" Type="http://schemas.openxmlformats.org/officeDocument/2006/relationships/image" Target="../media/image605.jpeg"/><Relationship Id="rId787" Type="http://schemas.openxmlformats.org/officeDocument/2006/relationships/image" Target="../media/image787.jpeg"/><Relationship Id="rId812" Type="http://schemas.openxmlformats.org/officeDocument/2006/relationships/image" Target="../media/image812.jpeg"/><Relationship Id="rId202" Type="http://schemas.openxmlformats.org/officeDocument/2006/relationships/image" Target="../media/image202.jpeg"/><Relationship Id="rId244" Type="http://schemas.openxmlformats.org/officeDocument/2006/relationships/image" Target="../media/image244.jpeg"/><Relationship Id="rId647" Type="http://schemas.openxmlformats.org/officeDocument/2006/relationships/image" Target="../media/image647.jpeg"/><Relationship Id="rId689" Type="http://schemas.openxmlformats.org/officeDocument/2006/relationships/image" Target="../media/image689.jpeg"/><Relationship Id="rId854" Type="http://schemas.openxmlformats.org/officeDocument/2006/relationships/image" Target="../media/image854.jpeg"/><Relationship Id="rId896" Type="http://schemas.openxmlformats.org/officeDocument/2006/relationships/image" Target="../media/image896.jpeg"/><Relationship Id="rId39" Type="http://schemas.openxmlformats.org/officeDocument/2006/relationships/image" Target="../media/image39.jpeg"/><Relationship Id="rId286" Type="http://schemas.openxmlformats.org/officeDocument/2006/relationships/image" Target="../media/image286.jpeg"/><Relationship Id="rId451" Type="http://schemas.openxmlformats.org/officeDocument/2006/relationships/image" Target="../media/image451.jpeg"/><Relationship Id="rId493" Type="http://schemas.openxmlformats.org/officeDocument/2006/relationships/image" Target="../media/image493.jpeg"/><Relationship Id="rId507" Type="http://schemas.openxmlformats.org/officeDocument/2006/relationships/image" Target="../media/image507.jpeg"/><Relationship Id="rId549" Type="http://schemas.openxmlformats.org/officeDocument/2006/relationships/image" Target="../media/image549.jpeg"/><Relationship Id="rId714" Type="http://schemas.openxmlformats.org/officeDocument/2006/relationships/image" Target="../media/image714.jpeg"/><Relationship Id="rId756" Type="http://schemas.openxmlformats.org/officeDocument/2006/relationships/image" Target="../media/image756.jpeg"/><Relationship Id="rId921" Type="http://schemas.openxmlformats.org/officeDocument/2006/relationships/image" Target="../media/image921.jpeg"/><Relationship Id="rId50" Type="http://schemas.openxmlformats.org/officeDocument/2006/relationships/image" Target="../media/image50.jpeg"/><Relationship Id="rId104" Type="http://schemas.openxmlformats.org/officeDocument/2006/relationships/image" Target="../media/image104.jpeg"/><Relationship Id="rId146" Type="http://schemas.openxmlformats.org/officeDocument/2006/relationships/image" Target="../media/image146.jpeg"/><Relationship Id="rId188" Type="http://schemas.openxmlformats.org/officeDocument/2006/relationships/image" Target="../media/image188.jpeg"/><Relationship Id="rId311" Type="http://schemas.openxmlformats.org/officeDocument/2006/relationships/image" Target="../media/image311.jpeg"/><Relationship Id="rId353" Type="http://schemas.openxmlformats.org/officeDocument/2006/relationships/image" Target="../media/image353.jpeg"/><Relationship Id="rId395" Type="http://schemas.openxmlformats.org/officeDocument/2006/relationships/image" Target="../media/image395.jpeg"/><Relationship Id="rId409" Type="http://schemas.openxmlformats.org/officeDocument/2006/relationships/image" Target="../media/image409.jpeg"/><Relationship Id="rId560" Type="http://schemas.openxmlformats.org/officeDocument/2006/relationships/image" Target="../media/image560.jpeg"/><Relationship Id="rId798" Type="http://schemas.openxmlformats.org/officeDocument/2006/relationships/image" Target="../media/image798.jpeg"/><Relationship Id="rId92" Type="http://schemas.openxmlformats.org/officeDocument/2006/relationships/image" Target="../media/image92.jpeg"/><Relationship Id="rId213" Type="http://schemas.openxmlformats.org/officeDocument/2006/relationships/image" Target="../media/image213.jpeg"/><Relationship Id="rId420" Type="http://schemas.openxmlformats.org/officeDocument/2006/relationships/image" Target="../media/image420.jpeg"/><Relationship Id="rId616" Type="http://schemas.openxmlformats.org/officeDocument/2006/relationships/image" Target="../media/image616.jpeg"/><Relationship Id="rId658" Type="http://schemas.openxmlformats.org/officeDocument/2006/relationships/image" Target="../media/image658.jpeg"/><Relationship Id="rId823" Type="http://schemas.openxmlformats.org/officeDocument/2006/relationships/image" Target="../media/image823.jpeg"/><Relationship Id="rId865" Type="http://schemas.openxmlformats.org/officeDocument/2006/relationships/image" Target="../media/image865.jpeg"/><Relationship Id="rId255" Type="http://schemas.openxmlformats.org/officeDocument/2006/relationships/image" Target="../media/image255.jpeg"/><Relationship Id="rId297" Type="http://schemas.openxmlformats.org/officeDocument/2006/relationships/image" Target="../media/image297.jpeg"/><Relationship Id="rId462" Type="http://schemas.openxmlformats.org/officeDocument/2006/relationships/image" Target="../media/image462.jpeg"/><Relationship Id="rId518" Type="http://schemas.openxmlformats.org/officeDocument/2006/relationships/image" Target="../media/image518.jpeg"/><Relationship Id="rId725" Type="http://schemas.openxmlformats.org/officeDocument/2006/relationships/image" Target="../media/image725.jpeg"/><Relationship Id="rId932" Type="http://schemas.openxmlformats.org/officeDocument/2006/relationships/image" Target="../media/image932.jpeg"/><Relationship Id="rId115" Type="http://schemas.openxmlformats.org/officeDocument/2006/relationships/image" Target="../media/image115.jpeg"/><Relationship Id="rId157" Type="http://schemas.openxmlformats.org/officeDocument/2006/relationships/image" Target="../media/image157.jpeg"/><Relationship Id="rId322" Type="http://schemas.openxmlformats.org/officeDocument/2006/relationships/image" Target="../media/image322.jpeg"/><Relationship Id="rId364" Type="http://schemas.openxmlformats.org/officeDocument/2006/relationships/image" Target="../media/image364.jpeg"/><Relationship Id="rId767" Type="http://schemas.openxmlformats.org/officeDocument/2006/relationships/image" Target="../media/image767.jpeg"/><Relationship Id="rId61" Type="http://schemas.openxmlformats.org/officeDocument/2006/relationships/image" Target="../media/image61.jpeg"/><Relationship Id="rId199" Type="http://schemas.openxmlformats.org/officeDocument/2006/relationships/image" Target="../media/image199.jpeg"/><Relationship Id="rId571" Type="http://schemas.openxmlformats.org/officeDocument/2006/relationships/image" Target="../media/image571.jpeg"/><Relationship Id="rId627" Type="http://schemas.openxmlformats.org/officeDocument/2006/relationships/image" Target="../media/image627.jpeg"/><Relationship Id="rId669" Type="http://schemas.openxmlformats.org/officeDocument/2006/relationships/image" Target="../media/image669.jpeg"/><Relationship Id="rId834" Type="http://schemas.openxmlformats.org/officeDocument/2006/relationships/image" Target="../media/image834.jpeg"/><Relationship Id="rId876" Type="http://schemas.openxmlformats.org/officeDocument/2006/relationships/image" Target="../media/image876.jpeg"/><Relationship Id="rId19" Type="http://schemas.openxmlformats.org/officeDocument/2006/relationships/image" Target="../media/image19.jpeg"/><Relationship Id="rId224" Type="http://schemas.openxmlformats.org/officeDocument/2006/relationships/image" Target="../media/image224.jpeg"/><Relationship Id="rId266" Type="http://schemas.openxmlformats.org/officeDocument/2006/relationships/image" Target="../media/image266.jpeg"/><Relationship Id="rId431" Type="http://schemas.openxmlformats.org/officeDocument/2006/relationships/image" Target="../media/image431.jpeg"/><Relationship Id="rId473" Type="http://schemas.openxmlformats.org/officeDocument/2006/relationships/image" Target="../media/image473.jpeg"/><Relationship Id="rId529" Type="http://schemas.openxmlformats.org/officeDocument/2006/relationships/image" Target="../media/image529.jpeg"/><Relationship Id="rId680" Type="http://schemas.openxmlformats.org/officeDocument/2006/relationships/image" Target="../media/image680.jpeg"/><Relationship Id="rId736" Type="http://schemas.openxmlformats.org/officeDocument/2006/relationships/image" Target="../media/image736.jpeg"/><Relationship Id="rId901" Type="http://schemas.openxmlformats.org/officeDocument/2006/relationships/image" Target="../media/image901.jpeg"/><Relationship Id="rId30" Type="http://schemas.openxmlformats.org/officeDocument/2006/relationships/image" Target="../media/image30.jpeg"/><Relationship Id="rId126" Type="http://schemas.openxmlformats.org/officeDocument/2006/relationships/image" Target="../media/image126.jpeg"/><Relationship Id="rId168" Type="http://schemas.openxmlformats.org/officeDocument/2006/relationships/image" Target="../media/image168.jpeg"/><Relationship Id="rId333" Type="http://schemas.openxmlformats.org/officeDocument/2006/relationships/image" Target="../media/image333.jpeg"/><Relationship Id="rId540" Type="http://schemas.openxmlformats.org/officeDocument/2006/relationships/image" Target="../media/image540.jpeg"/><Relationship Id="rId778" Type="http://schemas.openxmlformats.org/officeDocument/2006/relationships/image" Target="../media/image778.jpeg"/><Relationship Id="rId943" Type="http://schemas.openxmlformats.org/officeDocument/2006/relationships/image" Target="../media/image943.jpeg"/><Relationship Id="rId72" Type="http://schemas.openxmlformats.org/officeDocument/2006/relationships/image" Target="../media/image72.jpeg"/><Relationship Id="rId375" Type="http://schemas.openxmlformats.org/officeDocument/2006/relationships/image" Target="../media/image375.jpeg"/><Relationship Id="rId582" Type="http://schemas.openxmlformats.org/officeDocument/2006/relationships/image" Target="../media/image582.jpeg"/><Relationship Id="rId638" Type="http://schemas.openxmlformats.org/officeDocument/2006/relationships/image" Target="../media/image638.jpeg"/><Relationship Id="rId803" Type="http://schemas.openxmlformats.org/officeDocument/2006/relationships/image" Target="../media/image803.jpeg"/><Relationship Id="rId845" Type="http://schemas.openxmlformats.org/officeDocument/2006/relationships/image" Target="../media/image845.jpeg"/><Relationship Id="rId3" Type="http://schemas.openxmlformats.org/officeDocument/2006/relationships/image" Target="../media/image3.jpeg"/><Relationship Id="rId235" Type="http://schemas.openxmlformats.org/officeDocument/2006/relationships/image" Target="../media/image235.jpeg"/><Relationship Id="rId277" Type="http://schemas.openxmlformats.org/officeDocument/2006/relationships/image" Target="../media/image277.jpeg"/><Relationship Id="rId400" Type="http://schemas.openxmlformats.org/officeDocument/2006/relationships/image" Target="../media/image400.jpeg"/><Relationship Id="rId442" Type="http://schemas.openxmlformats.org/officeDocument/2006/relationships/image" Target="../media/image442.jpeg"/><Relationship Id="rId484" Type="http://schemas.openxmlformats.org/officeDocument/2006/relationships/image" Target="../media/image484.jpeg"/><Relationship Id="rId705" Type="http://schemas.openxmlformats.org/officeDocument/2006/relationships/image" Target="../media/image705.jpeg"/><Relationship Id="rId887" Type="http://schemas.openxmlformats.org/officeDocument/2006/relationships/image" Target="../media/image887.jpeg"/><Relationship Id="rId137" Type="http://schemas.openxmlformats.org/officeDocument/2006/relationships/image" Target="../media/image137.jpeg"/><Relationship Id="rId302" Type="http://schemas.openxmlformats.org/officeDocument/2006/relationships/image" Target="../media/image302.jpeg"/><Relationship Id="rId344" Type="http://schemas.openxmlformats.org/officeDocument/2006/relationships/image" Target="../media/image344.jpeg"/><Relationship Id="rId691" Type="http://schemas.openxmlformats.org/officeDocument/2006/relationships/image" Target="../media/image691.jpeg"/><Relationship Id="rId747" Type="http://schemas.openxmlformats.org/officeDocument/2006/relationships/image" Target="../media/image747.jpeg"/><Relationship Id="rId789" Type="http://schemas.openxmlformats.org/officeDocument/2006/relationships/image" Target="../media/image789.jpeg"/><Relationship Id="rId912" Type="http://schemas.openxmlformats.org/officeDocument/2006/relationships/image" Target="../media/image912.jpeg"/><Relationship Id="rId41" Type="http://schemas.openxmlformats.org/officeDocument/2006/relationships/image" Target="../media/image41.jpeg"/><Relationship Id="rId83" Type="http://schemas.openxmlformats.org/officeDocument/2006/relationships/image" Target="../media/image83.jpeg"/><Relationship Id="rId179" Type="http://schemas.openxmlformats.org/officeDocument/2006/relationships/image" Target="../media/image179.jpeg"/><Relationship Id="rId386" Type="http://schemas.openxmlformats.org/officeDocument/2006/relationships/image" Target="../media/image386.jpeg"/><Relationship Id="rId551" Type="http://schemas.openxmlformats.org/officeDocument/2006/relationships/image" Target="../media/image551.jpeg"/><Relationship Id="rId593" Type="http://schemas.openxmlformats.org/officeDocument/2006/relationships/image" Target="../media/image593.jpeg"/><Relationship Id="rId607" Type="http://schemas.openxmlformats.org/officeDocument/2006/relationships/image" Target="../media/image607.jpeg"/><Relationship Id="rId649" Type="http://schemas.openxmlformats.org/officeDocument/2006/relationships/image" Target="../media/image649.jpeg"/><Relationship Id="rId814" Type="http://schemas.openxmlformats.org/officeDocument/2006/relationships/image" Target="../media/image814.jpeg"/><Relationship Id="rId856" Type="http://schemas.openxmlformats.org/officeDocument/2006/relationships/image" Target="../media/image856.jpeg"/><Relationship Id="rId190" Type="http://schemas.openxmlformats.org/officeDocument/2006/relationships/image" Target="../media/image190.jpeg"/><Relationship Id="rId204" Type="http://schemas.openxmlformats.org/officeDocument/2006/relationships/image" Target="../media/image204.jpeg"/><Relationship Id="rId246" Type="http://schemas.openxmlformats.org/officeDocument/2006/relationships/image" Target="../media/image246.jpeg"/><Relationship Id="rId288" Type="http://schemas.openxmlformats.org/officeDocument/2006/relationships/image" Target="../media/image288.jpeg"/><Relationship Id="rId411" Type="http://schemas.openxmlformats.org/officeDocument/2006/relationships/image" Target="../media/image411.jpeg"/><Relationship Id="rId453" Type="http://schemas.openxmlformats.org/officeDocument/2006/relationships/image" Target="../media/image453.jpeg"/><Relationship Id="rId509" Type="http://schemas.openxmlformats.org/officeDocument/2006/relationships/image" Target="../media/image509.jpeg"/><Relationship Id="rId660" Type="http://schemas.openxmlformats.org/officeDocument/2006/relationships/image" Target="../media/image660.jpeg"/><Relationship Id="rId898" Type="http://schemas.openxmlformats.org/officeDocument/2006/relationships/image" Target="../media/image898.jpeg"/><Relationship Id="rId106" Type="http://schemas.openxmlformats.org/officeDocument/2006/relationships/image" Target="../media/image106.jpeg"/><Relationship Id="rId313" Type="http://schemas.openxmlformats.org/officeDocument/2006/relationships/image" Target="../media/image313.jpeg"/><Relationship Id="rId495" Type="http://schemas.openxmlformats.org/officeDocument/2006/relationships/image" Target="../media/image495.jpeg"/><Relationship Id="rId716" Type="http://schemas.openxmlformats.org/officeDocument/2006/relationships/image" Target="../media/image716.jpeg"/><Relationship Id="rId758" Type="http://schemas.openxmlformats.org/officeDocument/2006/relationships/image" Target="../media/image758.jpeg"/><Relationship Id="rId923" Type="http://schemas.openxmlformats.org/officeDocument/2006/relationships/image" Target="../media/image923.jpeg"/><Relationship Id="rId10" Type="http://schemas.openxmlformats.org/officeDocument/2006/relationships/image" Target="../media/image10.jpeg"/><Relationship Id="rId52" Type="http://schemas.openxmlformats.org/officeDocument/2006/relationships/image" Target="../media/image52.jpeg"/><Relationship Id="rId94" Type="http://schemas.openxmlformats.org/officeDocument/2006/relationships/image" Target="../media/image94.jpeg"/><Relationship Id="rId148" Type="http://schemas.openxmlformats.org/officeDocument/2006/relationships/image" Target="../media/image148.jpeg"/><Relationship Id="rId355" Type="http://schemas.openxmlformats.org/officeDocument/2006/relationships/image" Target="../media/image355.jpeg"/><Relationship Id="rId397" Type="http://schemas.openxmlformats.org/officeDocument/2006/relationships/image" Target="../media/image397.jpeg"/><Relationship Id="rId520" Type="http://schemas.openxmlformats.org/officeDocument/2006/relationships/image" Target="../media/image520.jpeg"/><Relationship Id="rId562" Type="http://schemas.openxmlformats.org/officeDocument/2006/relationships/image" Target="../media/image562.jpeg"/><Relationship Id="rId618" Type="http://schemas.openxmlformats.org/officeDocument/2006/relationships/image" Target="../media/image618.jpeg"/><Relationship Id="rId825" Type="http://schemas.openxmlformats.org/officeDocument/2006/relationships/image" Target="../media/image825.jpeg"/><Relationship Id="rId215" Type="http://schemas.openxmlformats.org/officeDocument/2006/relationships/image" Target="../media/image215.jpeg"/><Relationship Id="rId257" Type="http://schemas.openxmlformats.org/officeDocument/2006/relationships/image" Target="../media/image257.jpeg"/><Relationship Id="rId422" Type="http://schemas.openxmlformats.org/officeDocument/2006/relationships/image" Target="../media/image422.jpeg"/><Relationship Id="rId464" Type="http://schemas.openxmlformats.org/officeDocument/2006/relationships/image" Target="../media/image464.jpeg"/><Relationship Id="rId867" Type="http://schemas.openxmlformats.org/officeDocument/2006/relationships/image" Target="../media/image867.jpeg"/><Relationship Id="rId299" Type="http://schemas.openxmlformats.org/officeDocument/2006/relationships/image" Target="../media/image299.jpeg"/><Relationship Id="rId727" Type="http://schemas.openxmlformats.org/officeDocument/2006/relationships/image" Target="../media/image727.jpeg"/><Relationship Id="rId934" Type="http://schemas.openxmlformats.org/officeDocument/2006/relationships/image" Target="../media/image934.jpeg"/><Relationship Id="rId63" Type="http://schemas.openxmlformats.org/officeDocument/2006/relationships/image" Target="../media/image63.jpeg"/><Relationship Id="rId159" Type="http://schemas.openxmlformats.org/officeDocument/2006/relationships/image" Target="../media/image159.jpeg"/><Relationship Id="rId366" Type="http://schemas.openxmlformats.org/officeDocument/2006/relationships/image" Target="../media/image366.jpeg"/><Relationship Id="rId573" Type="http://schemas.openxmlformats.org/officeDocument/2006/relationships/image" Target="../media/image573.jpeg"/><Relationship Id="rId780" Type="http://schemas.openxmlformats.org/officeDocument/2006/relationships/image" Target="../media/image780.jpeg"/><Relationship Id="rId226" Type="http://schemas.openxmlformats.org/officeDocument/2006/relationships/image" Target="../media/image226.jpeg"/><Relationship Id="rId433" Type="http://schemas.openxmlformats.org/officeDocument/2006/relationships/image" Target="../media/image433.jpeg"/><Relationship Id="rId878" Type="http://schemas.openxmlformats.org/officeDocument/2006/relationships/image" Target="../media/image878.jpeg"/><Relationship Id="rId640" Type="http://schemas.openxmlformats.org/officeDocument/2006/relationships/image" Target="../media/image640.jpeg"/><Relationship Id="rId738" Type="http://schemas.openxmlformats.org/officeDocument/2006/relationships/image" Target="../media/image738.jpeg"/><Relationship Id="rId945" Type="http://schemas.openxmlformats.org/officeDocument/2006/relationships/image" Target="../media/image945.jpeg"/><Relationship Id="rId74" Type="http://schemas.openxmlformats.org/officeDocument/2006/relationships/image" Target="../media/image74.jpeg"/><Relationship Id="rId377" Type="http://schemas.openxmlformats.org/officeDocument/2006/relationships/image" Target="../media/image377.jpeg"/><Relationship Id="rId500" Type="http://schemas.openxmlformats.org/officeDocument/2006/relationships/image" Target="../media/image500.jpeg"/><Relationship Id="rId584" Type="http://schemas.openxmlformats.org/officeDocument/2006/relationships/image" Target="../media/image584.jpeg"/><Relationship Id="rId805" Type="http://schemas.openxmlformats.org/officeDocument/2006/relationships/image" Target="../media/image805.jpeg"/><Relationship Id="rId5" Type="http://schemas.openxmlformats.org/officeDocument/2006/relationships/image" Target="../media/image5.jpeg"/><Relationship Id="rId237" Type="http://schemas.openxmlformats.org/officeDocument/2006/relationships/image" Target="../media/image237.jpeg"/><Relationship Id="rId791" Type="http://schemas.openxmlformats.org/officeDocument/2006/relationships/image" Target="../media/image791.jpeg"/><Relationship Id="rId889" Type="http://schemas.openxmlformats.org/officeDocument/2006/relationships/image" Target="../media/image889.jpeg"/><Relationship Id="rId444" Type="http://schemas.openxmlformats.org/officeDocument/2006/relationships/image" Target="../media/image444.jpeg"/><Relationship Id="rId651" Type="http://schemas.openxmlformats.org/officeDocument/2006/relationships/image" Target="../media/image651.jpeg"/><Relationship Id="rId749" Type="http://schemas.openxmlformats.org/officeDocument/2006/relationships/image" Target="../media/image749.jpeg"/><Relationship Id="rId290" Type="http://schemas.openxmlformats.org/officeDocument/2006/relationships/image" Target="../media/image290.jpeg"/><Relationship Id="rId304" Type="http://schemas.openxmlformats.org/officeDocument/2006/relationships/image" Target="../media/image304.jpeg"/><Relationship Id="rId388" Type="http://schemas.openxmlformats.org/officeDocument/2006/relationships/image" Target="../media/image388.jpeg"/><Relationship Id="rId511" Type="http://schemas.openxmlformats.org/officeDocument/2006/relationships/image" Target="../media/image511.jpeg"/><Relationship Id="rId609" Type="http://schemas.openxmlformats.org/officeDocument/2006/relationships/image" Target="../media/image609.jpeg"/><Relationship Id="rId85" Type="http://schemas.openxmlformats.org/officeDocument/2006/relationships/image" Target="../media/image85.jpeg"/><Relationship Id="rId150" Type="http://schemas.openxmlformats.org/officeDocument/2006/relationships/image" Target="../media/image150.jpeg"/><Relationship Id="rId595" Type="http://schemas.openxmlformats.org/officeDocument/2006/relationships/image" Target="../media/image595.jpeg"/><Relationship Id="rId816" Type="http://schemas.openxmlformats.org/officeDocument/2006/relationships/image" Target="../media/image816.jpeg"/><Relationship Id="rId248" Type="http://schemas.openxmlformats.org/officeDocument/2006/relationships/image" Target="../media/image248.jpeg"/><Relationship Id="rId455" Type="http://schemas.openxmlformats.org/officeDocument/2006/relationships/image" Target="../media/image455.jpeg"/><Relationship Id="rId662" Type="http://schemas.openxmlformats.org/officeDocument/2006/relationships/image" Target="../media/image662.jpeg"/><Relationship Id="rId12" Type="http://schemas.openxmlformats.org/officeDocument/2006/relationships/image" Target="../media/image12.jpeg"/><Relationship Id="rId108" Type="http://schemas.openxmlformats.org/officeDocument/2006/relationships/image" Target="../media/image108.jpeg"/><Relationship Id="rId315" Type="http://schemas.openxmlformats.org/officeDocument/2006/relationships/image" Target="../media/image315.jpeg"/><Relationship Id="rId522" Type="http://schemas.openxmlformats.org/officeDocument/2006/relationships/image" Target="../media/image522.jpeg"/><Relationship Id="rId96" Type="http://schemas.openxmlformats.org/officeDocument/2006/relationships/image" Target="../media/image96.jpeg"/><Relationship Id="rId161" Type="http://schemas.openxmlformats.org/officeDocument/2006/relationships/image" Target="../media/image161.jpeg"/><Relationship Id="rId399" Type="http://schemas.openxmlformats.org/officeDocument/2006/relationships/image" Target="../media/image399.jpeg"/><Relationship Id="rId827" Type="http://schemas.openxmlformats.org/officeDocument/2006/relationships/image" Target="../media/image827.jpeg"/><Relationship Id="rId259" Type="http://schemas.openxmlformats.org/officeDocument/2006/relationships/image" Target="../media/image259.jpeg"/><Relationship Id="rId466" Type="http://schemas.openxmlformats.org/officeDocument/2006/relationships/image" Target="../media/image466.jpeg"/><Relationship Id="rId673" Type="http://schemas.openxmlformats.org/officeDocument/2006/relationships/image" Target="../media/image673.jpeg"/><Relationship Id="rId880" Type="http://schemas.openxmlformats.org/officeDocument/2006/relationships/image" Target="../media/image880.jpeg"/><Relationship Id="rId23" Type="http://schemas.openxmlformats.org/officeDocument/2006/relationships/image" Target="../media/image23.jpeg"/><Relationship Id="rId119" Type="http://schemas.openxmlformats.org/officeDocument/2006/relationships/image" Target="../media/image119.jpeg"/><Relationship Id="rId326" Type="http://schemas.openxmlformats.org/officeDocument/2006/relationships/image" Target="../media/image326.jpeg"/><Relationship Id="rId533" Type="http://schemas.openxmlformats.org/officeDocument/2006/relationships/image" Target="../media/image533.jpeg"/><Relationship Id="rId740" Type="http://schemas.openxmlformats.org/officeDocument/2006/relationships/image" Target="../media/image740.jpeg"/><Relationship Id="rId838" Type="http://schemas.openxmlformats.org/officeDocument/2006/relationships/image" Target="../media/image838.jpeg"/><Relationship Id="rId172" Type="http://schemas.openxmlformats.org/officeDocument/2006/relationships/image" Target="../media/image172.jpeg"/><Relationship Id="rId477" Type="http://schemas.openxmlformats.org/officeDocument/2006/relationships/image" Target="../media/image477.jpeg"/><Relationship Id="rId600" Type="http://schemas.openxmlformats.org/officeDocument/2006/relationships/image" Target="../media/image600.jpeg"/><Relationship Id="rId684" Type="http://schemas.openxmlformats.org/officeDocument/2006/relationships/image" Target="../media/image684.jpeg"/><Relationship Id="rId337" Type="http://schemas.openxmlformats.org/officeDocument/2006/relationships/image" Target="../media/image337.jpeg"/><Relationship Id="rId891" Type="http://schemas.openxmlformats.org/officeDocument/2006/relationships/image" Target="../media/image891.jpeg"/><Relationship Id="rId905" Type="http://schemas.openxmlformats.org/officeDocument/2006/relationships/image" Target="../media/image905.jpeg"/><Relationship Id="rId34" Type="http://schemas.openxmlformats.org/officeDocument/2006/relationships/image" Target="../media/image34.jpeg"/><Relationship Id="rId544" Type="http://schemas.openxmlformats.org/officeDocument/2006/relationships/image" Target="../media/image544.jpeg"/><Relationship Id="rId751" Type="http://schemas.openxmlformats.org/officeDocument/2006/relationships/image" Target="../media/image751.jpeg"/><Relationship Id="rId849" Type="http://schemas.openxmlformats.org/officeDocument/2006/relationships/image" Target="../media/image849.jpeg"/><Relationship Id="rId183" Type="http://schemas.openxmlformats.org/officeDocument/2006/relationships/image" Target="../media/image183.jpeg"/><Relationship Id="rId390" Type="http://schemas.openxmlformats.org/officeDocument/2006/relationships/image" Target="../media/image390.jpeg"/><Relationship Id="rId404" Type="http://schemas.openxmlformats.org/officeDocument/2006/relationships/image" Target="../media/image404.jpeg"/><Relationship Id="rId611" Type="http://schemas.openxmlformats.org/officeDocument/2006/relationships/image" Target="../media/image611.jpeg"/><Relationship Id="rId250" Type="http://schemas.openxmlformats.org/officeDocument/2006/relationships/image" Target="../media/image250.jpeg"/><Relationship Id="rId488" Type="http://schemas.openxmlformats.org/officeDocument/2006/relationships/image" Target="../media/image488.jpeg"/><Relationship Id="rId695" Type="http://schemas.openxmlformats.org/officeDocument/2006/relationships/image" Target="../media/image695.jpeg"/><Relationship Id="rId709" Type="http://schemas.openxmlformats.org/officeDocument/2006/relationships/image" Target="../media/image709.jpeg"/><Relationship Id="rId916" Type="http://schemas.openxmlformats.org/officeDocument/2006/relationships/image" Target="../media/image916.jpeg"/><Relationship Id="rId45" Type="http://schemas.openxmlformats.org/officeDocument/2006/relationships/image" Target="../media/image45.jpeg"/><Relationship Id="rId110" Type="http://schemas.openxmlformats.org/officeDocument/2006/relationships/image" Target="../media/image110.jpeg"/><Relationship Id="rId348" Type="http://schemas.openxmlformats.org/officeDocument/2006/relationships/image" Target="../media/image348.jpeg"/><Relationship Id="rId555" Type="http://schemas.openxmlformats.org/officeDocument/2006/relationships/image" Target="../media/image555.jpeg"/><Relationship Id="rId762" Type="http://schemas.openxmlformats.org/officeDocument/2006/relationships/image" Target="../media/image762.jpeg"/><Relationship Id="rId194" Type="http://schemas.openxmlformats.org/officeDocument/2006/relationships/image" Target="../media/image194.jpeg"/><Relationship Id="rId208" Type="http://schemas.openxmlformats.org/officeDocument/2006/relationships/image" Target="../media/image208.jpeg"/><Relationship Id="rId415" Type="http://schemas.openxmlformats.org/officeDocument/2006/relationships/image" Target="../media/image415.jpeg"/><Relationship Id="rId622" Type="http://schemas.openxmlformats.org/officeDocument/2006/relationships/image" Target="../media/image622.jpeg"/><Relationship Id="rId261" Type="http://schemas.openxmlformats.org/officeDocument/2006/relationships/image" Target="../media/image261.jpeg"/><Relationship Id="rId499" Type="http://schemas.openxmlformats.org/officeDocument/2006/relationships/image" Target="../media/image499.jpeg"/><Relationship Id="rId927" Type="http://schemas.openxmlformats.org/officeDocument/2006/relationships/image" Target="../media/image927.jpeg"/><Relationship Id="rId56" Type="http://schemas.openxmlformats.org/officeDocument/2006/relationships/image" Target="../media/image56.jpeg"/><Relationship Id="rId359" Type="http://schemas.openxmlformats.org/officeDocument/2006/relationships/image" Target="../media/image359.jpeg"/><Relationship Id="rId566" Type="http://schemas.openxmlformats.org/officeDocument/2006/relationships/image" Target="../media/image566.jpeg"/><Relationship Id="rId773" Type="http://schemas.openxmlformats.org/officeDocument/2006/relationships/image" Target="../media/image773.jpeg"/><Relationship Id="rId121" Type="http://schemas.openxmlformats.org/officeDocument/2006/relationships/image" Target="../media/image121.jpeg"/><Relationship Id="rId219" Type="http://schemas.openxmlformats.org/officeDocument/2006/relationships/image" Target="../media/image219.jpeg"/><Relationship Id="rId426" Type="http://schemas.openxmlformats.org/officeDocument/2006/relationships/image" Target="../media/image426.jpeg"/><Relationship Id="rId633" Type="http://schemas.openxmlformats.org/officeDocument/2006/relationships/image" Target="../media/image633.jpeg"/><Relationship Id="rId840" Type="http://schemas.openxmlformats.org/officeDocument/2006/relationships/image" Target="../media/image840.jpeg"/><Relationship Id="rId938" Type="http://schemas.openxmlformats.org/officeDocument/2006/relationships/image" Target="../media/image938.jpeg"/><Relationship Id="rId67" Type="http://schemas.openxmlformats.org/officeDocument/2006/relationships/image" Target="../media/image67.jpeg"/><Relationship Id="rId272" Type="http://schemas.openxmlformats.org/officeDocument/2006/relationships/image" Target="../media/image272.jpeg"/><Relationship Id="rId577" Type="http://schemas.openxmlformats.org/officeDocument/2006/relationships/image" Target="../media/image577.jpeg"/><Relationship Id="rId700" Type="http://schemas.openxmlformats.org/officeDocument/2006/relationships/image" Target="../media/image700.jpeg"/><Relationship Id="rId132" Type="http://schemas.openxmlformats.org/officeDocument/2006/relationships/image" Target="../media/image132.jpeg"/><Relationship Id="rId784" Type="http://schemas.openxmlformats.org/officeDocument/2006/relationships/image" Target="../media/image784.jpeg"/><Relationship Id="rId437" Type="http://schemas.openxmlformats.org/officeDocument/2006/relationships/image" Target="../media/image437.jpeg"/><Relationship Id="rId644" Type="http://schemas.openxmlformats.org/officeDocument/2006/relationships/image" Target="../media/image644.jpeg"/><Relationship Id="rId851" Type="http://schemas.openxmlformats.org/officeDocument/2006/relationships/image" Target="../media/image851.jpeg"/><Relationship Id="rId283" Type="http://schemas.openxmlformats.org/officeDocument/2006/relationships/image" Target="../media/image283.jpeg"/><Relationship Id="rId490" Type="http://schemas.openxmlformats.org/officeDocument/2006/relationships/image" Target="../media/image490.jpeg"/><Relationship Id="rId504" Type="http://schemas.openxmlformats.org/officeDocument/2006/relationships/image" Target="../media/image504.jpeg"/><Relationship Id="rId711" Type="http://schemas.openxmlformats.org/officeDocument/2006/relationships/image" Target="../media/image711.jpeg"/><Relationship Id="rId949" Type="http://schemas.openxmlformats.org/officeDocument/2006/relationships/image" Target="../media/image949.jpeg"/><Relationship Id="rId78" Type="http://schemas.openxmlformats.org/officeDocument/2006/relationships/image" Target="../media/image78.jpeg"/><Relationship Id="rId143" Type="http://schemas.openxmlformats.org/officeDocument/2006/relationships/image" Target="../media/image143.jpeg"/><Relationship Id="rId350" Type="http://schemas.openxmlformats.org/officeDocument/2006/relationships/image" Target="../media/image350.jpeg"/><Relationship Id="rId588" Type="http://schemas.openxmlformats.org/officeDocument/2006/relationships/image" Target="../media/image588.jpeg"/><Relationship Id="rId795" Type="http://schemas.openxmlformats.org/officeDocument/2006/relationships/image" Target="../media/image795.jpeg"/><Relationship Id="rId809" Type="http://schemas.openxmlformats.org/officeDocument/2006/relationships/image" Target="../media/image809.jpeg"/></Relationships>
</file>

<file path=xl/drawings/drawing1.xml><?xml version="1.0" encoding="utf-8"?>
<xdr:wsDr xmlns:xdr="http://schemas.openxmlformats.org/drawingml/2006/spreadsheetDrawing" xmlns:a="http://schemas.openxmlformats.org/drawingml/2006/main">
  <xdr:twoCellAnchor>
    <xdr:from>
      <xdr:col>11</xdr:col>
      <xdr:colOff>7620</xdr:colOff>
      <xdr:row>16</xdr:row>
      <xdr:rowOff>0</xdr:rowOff>
    </xdr:from>
    <xdr:to>
      <xdr:col>11</xdr:col>
      <xdr:colOff>15240</xdr:colOff>
      <xdr:row>16</xdr:row>
      <xdr:rowOff>7620</xdr:rowOff>
    </xdr:to>
    <xdr:sp macro="" textlink="">
      <xdr:nvSpPr>
        <xdr:cNvPr id="4236" name="Rectangle 1"/>
        <xdr:cNvSpPr>
          <a:spLocks noChangeArrowheads="1"/>
        </xdr:cNvSpPr>
      </xdr:nvSpPr>
      <xdr:spPr bwMode="auto">
        <a:xfrm>
          <a:off x="8191500" y="355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xdr:row>
      <xdr:rowOff>0</xdr:rowOff>
    </xdr:from>
    <xdr:to>
      <xdr:col>11</xdr:col>
      <xdr:colOff>15240</xdr:colOff>
      <xdr:row>20</xdr:row>
      <xdr:rowOff>7620</xdr:rowOff>
    </xdr:to>
    <xdr:sp macro="" textlink="">
      <xdr:nvSpPr>
        <xdr:cNvPr id="4237" name="Rectangle 2"/>
        <xdr:cNvSpPr>
          <a:spLocks noChangeArrowheads="1"/>
        </xdr:cNvSpPr>
      </xdr:nvSpPr>
      <xdr:spPr bwMode="auto">
        <a:xfrm>
          <a:off x="8191500" y="523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xdr:row>
      <xdr:rowOff>0</xdr:rowOff>
    </xdr:from>
    <xdr:to>
      <xdr:col>11</xdr:col>
      <xdr:colOff>15240</xdr:colOff>
      <xdr:row>21</xdr:row>
      <xdr:rowOff>7620</xdr:rowOff>
    </xdr:to>
    <xdr:sp macro="" textlink="">
      <xdr:nvSpPr>
        <xdr:cNvPr id="4238" name="Rectangle 3"/>
        <xdr:cNvSpPr>
          <a:spLocks noChangeArrowheads="1"/>
        </xdr:cNvSpPr>
      </xdr:nvSpPr>
      <xdr:spPr bwMode="auto">
        <a:xfrm>
          <a:off x="8191500" y="645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xdr:row>
      <xdr:rowOff>0</xdr:rowOff>
    </xdr:from>
    <xdr:to>
      <xdr:col>11</xdr:col>
      <xdr:colOff>15240</xdr:colOff>
      <xdr:row>22</xdr:row>
      <xdr:rowOff>7620</xdr:rowOff>
    </xdr:to>
    <xdr:sp macro="" textlink="">
      <xdr:nvSpPr>
        <xdr:cNvPr id="4239" name="Rectangle 4"/>
        <xdr:cNvSpPr>
          <a:spLocks noChangeArrowheads="1"/>
        </xdr:cNvSpPr>
      </xdr:nvSpPr>
      <xdr:spPr bwMode="auto">
        <a:xfrm>
          <a:off x="8191500" y="767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xdr:row>
      <xdr:rowOff>0</xdr:rowOff>
    </xdr:from>
    <xdr:to>
      <xdr:col>11</xdr:col>
      <xdr:colOff>15240</xdr:colOff>
      <xdr:row>24</xdr:row>
      <xdr:rowOff>7620</xdr:rowOff>
    </xdr:to>
    <xdr:sp macro="" textlink="">
      <xdr:nvSpPr>
        <xdr:cNvPr id="4240" name="Rectangle 5"/>
        <xdr:cNvSpPr>
          <a:spLocks noChangeArrowheads="1"/>
        </xdr:cNvSpPr>
      </xdr:nvSpPr>
      <xdr:spPr bwMode="auto">
        <a:xfrm>
          <a:off x="8191500" y="904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xdr:row>
      <xdr:rowOff>0</xdr:rowOff>
    </xdr:from>
    <xdr:to>
      <xdr:col>11</xdr:col>
      <xdr:colOff>15240</xdr:colOff>
      <xdr:row>25</xdr:row>
      <xdr:rowOff>7620</xdr:rowOff>
    </xdr:to>
    <xdr:sp macro="" textlink="">
      <xdr:nvSpPr>
        <xdr:cNvPr id="4241" name="Rectangle 6"/>
        <xdr:cNvSpPr>
          <a:spLocks noChangeArrowheads="1"/>
        </xdr:cNvSpPr>
      </xdr:nvSpPr>
      <xdr:spPr bwMode="auto">
        <a:xfrm>
          <a:off x="8191500" y="1026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xdr:row>
      <xdr:rowOff>0</xdr:rowOff>
    </xdr:from>
    <xdr:to>
      <xdr:col>11</xdr:col>
      <xdr:colOff>15240</xdr:colOff>
      <xdr:row>26</xdr:row>
      <xdr:rowOff>7620</xdr:rowOff>
    </xdr:to>
    <xdr:sp macro="" textlink="">
      <xdr:nvSpPr>
        <xdr:cNvPr id="4242" name="Rectangle 7"/>
        <xdr:cNvSpPr>
          <a:spLocks noChangeArrowheads="1"/>
        </xdr:cNvSpPr>
      </xdr:nvSpPr>
      <xdr:spPr bwMode="auto">
        <a:xfrm>
          <a:off x="8191500" y="1148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xdr:row>
      <xdr:rowOff>0</xdr:rowOff>
    </xdr:from>
    <xdr:to>
      <xdr:col>11</xdr:col>
      <xdr:colOff>15240</xdr:colOff>
      <xdr:row>27</xdr:row>
      <xdr:rowOff>7620</xdr:rowOff>
    </xdr:to>
    <xdr:sp macro="" textlink="">
      <xdr:nvSpPr>
        <xdr:cNvPr id="4243" name="Rectangle 8"/>
        <xdr:cNvSpPr>
          <a:spLocks noChangeArrowheads="1"/>
        </xdr:cNvSpPr>
      </xdr:nvSpPr>
      <xdr:spPr bwMode="auto">
        <a:xfrm>
          <a:off x="8191500" y="1270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xdr:row>
      <xdr:rowOff>0</xdr:rowOff>
    </xdr:from>
    <xdr:to>
      <xdr:col>11</xdr:col>
      <xdr:colOff>15240</xdr:colOff>
      <xdr:row>29</xdr:row>
      <xdr:rowOff>7620</xdr:rowOff>
    </xdr:to>
    <xdr:sp macro="" textlink="">
      <xdr:nvSpPr>
        <xdr:cNvPr id="4244" name="Rectangle 9"/>
        <xdr:cNvSpPr>
          <a:spLocks noChangeArrowheads="1"/>
        </xdr:cNvSpPr>
      </xdr:nvSpPr>
      <xdr:spPr bwMode="auto">
        <a:xfrm>
          <a:off x="8191500" y="1407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xdr:row>
      <xdr:rowOff>0</xdr:rowOff>
    </xdr:from>
    <xdr:to>
      <xdr:col>11</xdr:col>
      <xdr:colOff>15240</xdr:colOff>
      <xdr:row>30</xdr:row>
      <xdr:rowOff>7620</xdr:rowOff>
    </xdr:to>
    <xdr:sp macro="" textlink="">
      <xdr:nvSpPr>
        <xdr:cNvPr id="4245" name="Rectangle 10"/>
        <xdr:cNvSpPr>
          <a:spLocks noChangeArrowheads="1"/>
        </xdr:cNvSpPr>
      </xdr:nvSpPr>
      <xdr:spPr bwMode="auto">
        <a:xfrm>
          <a:off x="8191500" y="1529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xdr:row>
      <xdr:rowOff>0</xdr:rowOff>
    </xdr:from>
    <xdr:to>
      <xdr:col>11</xdr:col>
      <xdr:colOff>15240</xdr:colOff>
      <xdr:row>31</xdr:row>
      <xdr:rowOff>7620</xdr:rowOff>
    </xdr:to>
    <xdr:sp macro="" textlink="">
      <xdr:nvSpPr>
        <xdr:cNvPr id="4246" name="Rectangle 11"/>
        <xdr:cNvSpPr>
          <a:spLocks noChangeArrowheads="1"/>
        </xdr:cNvSpPr>
      </xdr:nvSpPr>
      <xdr:spPr bwMode="auto">
        <a:xfrm>
          <a:off x="8191500" y="1651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xdr:row>
      <xdr:rowOff>0</xdr:rowOff>
    </xdr:from>
    <xdr:to>
      <xdr:col>11</xdr:col>
      <xdr:colOff>15240</xdr:colOff>
      <xdr:row>32</xdr:row>
      <xdr:rowOff>7620</xdr:rowOff>
    </xdr:to>
    <xdr:sp macro="" textlink="">
      <xdr:nvSpPr>
        <xdr:cNvPr id="4247" name="Rectangle 12"/>
        <xdr:cNvSpPr>
          <a:spLocks noChangeArrowheads="1"/>
        </xdr:cNvSpPr>
      </xdr:nvSpPr>
      <xdr:spPr bwMode="auto">
        <a:xfrm>
          <a:off x="8191500" y="1773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xdr:row>
      <xdr:rowOff>0</xdr:rowOff>
    </xdr:from>
    <xdr:to>
      <xdr:col>11</xdr:col>
      <xdr:colOff>15240</xdr:colOff>
      <xdr:row>33</xdr:row>
      <xdr:rowOff>7620</xdr:rowOff>
    </xdr:to>
    <xdr:sp macro="" textlink="">
      <xdr:nvSpPr>
        <xdr:cNvPr id="4248" name="Rectangle 13"/>
        <xdr:cNvSpPr>
          <a:spLocks noChangeArrowheads="1"/>
        </xdr:cNvSpPr>
      </xdr:nvSpPr>
      <xdr:spPr bwMode="auto">
        <a:xfrm>
          <a:off x="8191500" y="1895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xdr:row>
      <xdr:rowOff>0</xdr:rowOff>
    </xdr:from>
    <xdr:to>
      <xdr:col>11</xdr:col>
      <xdr:colOff>15240</xdr:colOff>
      <xdr:row>35</xdr:row>
      <xdr:rowOff>7620</xdr:rowOff>
    </xdr:to>
    <xdr:sp macro="" textlink="">
      <xdr:nvSpPr>
        <xdr:cNvPr id="4249" name="Rectangle 14"/>
        <xdr:cNvSpPr>
          <a:spLocks noChangeArrowheads="1"/>
        </xdr:cNvSpPr>
      </xdr:nvSpPr>
      <xdr:spPr bwMode="auto">
        <a:xfrm>
          <a:off x="8191500" y="2032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xdr:row>
      <xdr:rowOff>0</xdr:rowOff>
    </xdr:from>
    <xdr:to>
      <xdr:col>11</xdr:col>
      <xdr:colOff>15240</xdr:colOff>
      <xdr:row>36</xdr:row>
      <xdr:rowOff>7620</xdr:rowOff>
    </xdr:to>
    <xdr:sp macro="" textlink="">
      <xdr:nvSpPr>
        <xdr:cNvPr id="4250" name="Rectangle 15"/>
        <xdr:cNvSpPr>
          <a:spLocks noChangeArrowheads="1"/>
        </xdr:cNvSpPr>
      </xdr:nvSpPr>
      <xdr:spPr bwMode="auto">
        <a:xfrm>
          <a:off x="8191500" y="2154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xdr:row>
      <xdr:rowOff>0</xdr:rowOff>
    </xdr:from>
    <xdr:to>
      <xdr:col>11</xdr:col>
      <xdr:colOff>15240</xdr:colOff>
      <xdr:row>37</xdr:row>
      <xdr:rowOff>7620</xdr:rowOff>
    </xdr:to>
    <xdr:sp macro="" textlink="">
      <xdr:nvSpPr>
        <xdr:cNvPr id="4251" name="Rectangle 16"/>
        <xdr:cNvSpPr>
          <a:spLocks noChangeArrowheads="1"/>
        </xdr:cNvSpPr>
      </xdr:nvSpPr>
      <xdr:spPr bwMode="auto">
        <a:xfrm>
          <a:off x="8191500" y="2276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xdr:row>
      <xdr:rowOff>0</xdr:rowOff>
    </xdr:from>
    <xdr:to>
      <xdr:col>11</xdr:col>
      <xdr:colOff>15240</xdr:colOff>
      <xdr:row>38</xdr:row>
      <xdr:rowOff>7620</xdr:rowOff>
    </xdr:to>
    <xdr:sp macro="" textlink="">
      <xdr:nvSpPr>
        <xdr:cNvPr id="4252" name="Rectangle 17"/>
        <xdr:cNvSpPr>
          <a:spLocks noChangeArrowheads="1"/>
        </xdr:cNvSpPr>
      </xdr:nvSpPr>
      <xdr:spPr bwMode="auto">
        <a:xfrm>
          <a:off x="8191500" y="2398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xdr:row>
      <xdr:rowOff>0</xdr:rowOff>
    </xdr:from>
    <xdr:to>
      <xdr:col>11</xdr:col>
      <xdr:colOff>15240</xdr:colOff>
      <xdr:row>40</xdr:row>
      <xdr:rowOff>7620</xdr:rowOff>
    </xdr:to>
    <xdr:sp macro="" textlink="">
      <xdr:nvSpPr>
        <xdr:cNvPr id="4253" name="Rectangle 18"/>
        <xdr:cNvSpPr>
          <a:spLocks noChangeArrowheads="1"/>
        </xdr:cNvSpPr>
      </xdr:nvSpPr>
      <xdr:spPr bwMode="auto">
        <a:xfrm>
          <a:off x="8191500" y="2535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xdr:row>
      <xdr:rowOff>0</xdr:rowOff>
    </xdr:from>
    <xdr:to>
      <xdr:col>11</xdr:col>
      <xdr:colOff>15240</xdr:colOff>
      <xdr:row>41</xdr:row>
      <xdr:rowOff>7620</xdr:rowOff>
    </xdr:to>
    <xdr:sp macro="" textlink="">
      <xdr:nvSpPr>
        <xdr:cNvPr id="4254" name="Rectangle 19"/>
        <xdr:cNvSpPr>
          <a:spLocks noChangeArrowheads="1"/>
        </xdr:cNvSpPr>
      </xdr:nvSpPr>
      <xdr:spPr bwMode="auto">
        <a:xfrm>
          <a:off x="8191500" y="2657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xdr:row>
      <xdr:rowOff>0</xdr:rowOff>
    </xdr:from>
    <xdr:to>
      <xdr:col>11</xdr:col>
      <xdr:colOff>15240</xdr:colOff>
      <xdr:row>42</xdr:row>
      <xdr:rowOff>7620</xdr:rowOff>
    </xdr:to>
    <xdr:sp macro="" textlink="">
      <xdr:nvSpPr>
        <xdr:cNvPr id="4255" name="Rectangle 20"/>
        <xdr:cNvSpPr>
          <a:spLocks noChangeArrowheads="1"/>
        </xdr:cNvSpPr>
      </xdr:nvSpPr>
      <xdr:spPr bwMode="auto">
        <a:xfrm>
          <a:off x="8191500" y="2779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xdr:row>
      <xdr:rowOff>0</xdr:rowOff>
    </xdr:from>
    <xdr:to>
      <xdr:col>11</xdr:col>
      <xdr:colOff>15240</xdr:colOff>
      <xdr:row>43</xdr:row>
      <xdr:rowOff>7620</xdr:rowOff>
    </xdr:to>
    <xdr:sp macro="" textlink="">
      <xdr:nvSpPr>
        <xdr:cNvPr id="4256" name="Rectangle 21"/>
        <xdr:cNvSpPr>
          <a:spLocks noChangeArrowheads="1"/>
        </xdr:cNvSpPr>
      </xdr:nvSpPr>
      <xdr:spPr bwMode="auto">
        <a:xfrm>
          <a:off x="8191500" y="2900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xdr:row>
      <xdr:rowOff>0</xdr:rowOff>
    </xdr:from>
    <xdr:to>
      <xdr:col>11</xdr:col>
      <xdr:colOff>15240</xdr:colOff>
      <xdr:row>44</xdr:row>
      <xdr:rowOff>7620</xdr:rowOff>
    </xdr:to>
    <xdr:sp macro="" textlink="">
      <xdr:nvSpPr>
        <xdr:cNvPr id="4257" name="Rectangle 22"/>
        <xdr:cNvSpPr>
          <a:spLocks noChangeArrowheads="1"/>
        </xdr:cNvSpPr>
      </xdr:nvSpPr>
      <xdr:spPr bwMode="auto">
        <a:xfrm>
          <a:off x="8191500" y="3022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xdr:row>
      <xdr:rowOff>0</xdr:rowOff>
    </xdr:from>
    <xdr:to>
      <xdr:col>11</xdr:col>
      <xdr:colOff>15240</xdr:colOff>
      <xdr:row>45</xdr:row>
      <xdr:rowOff>7620</xdr:rowOff>
    </xdr:to>
    <xdr:sp macro="" textlink="">
      <xdr:nvSpPr>
        <xdr:cNvPr id="4258" name="Rectangle 23"/>
        <xdr:cNvSpPr>
          <a:spLocks noChangeArrowheads="1"/>
        </xdr:cNvSpPr>
      </xdr:nvSpPr>
      <xdr:spPr bwMode="auto">
        <a:xfrm>
          <a:off x="8191500" y="3144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xdr:row>
      <xdr:rowOff>0</xdr:rowOff>
    </xdr:from>
    <xdr:to>
      <xdr:col>11</xdr:col>
      <xdr:colOff>15240</xdr:colOff>
      <xdr:row>46</xdr:row>
      <xdr:rowOff>7620</xdr:rowOff>
    </xdr:to>
    <xdr:sp macro="" textlink="">
      <xdr:nvSpPr>
        <xdr:cNvPr id="4259" name="Rectangle 24"/>
        <xdr:cNvSpPr>
          <a:spLocks noChangeArrowheads="1"/>
        </xdr:cNvSpPr>
      </xdr:nvSpPr>
      <xdr:spPr bwMode="auto">
        <a:xfrm>
          <a:off x="8191500" y="3266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xdr:row>
      <xdr:rowOff>0</xdr:rowOff>
    </xdr:from>
    <xdr:to>
      <xdr:col>11</xdr:col>
      <xdr:colOff>15240</xdr:colOff>
      <xdr:row>47</xdr:row>
      <xdr:rowOff>7620</xdr:rowOff>
    </xdr:to>
    <xdr:sp macro="" textlink="">
      <xdr:nvSpPr>
        <xdr:cNvPr id="4260" name="Rectangle 25"/>
        <xdr:cNvSpPr>
          <a:spLocks noChangeArrowheads="1"/>
        </xdr:cNvSpPr>
      </xdr:nvSpPr>
      <xdr:spPr bwMode="auto">
        <a:xfrm>
          <a:off x="8191500" y="3388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xdr:row>
      <xdr:rowOff>0</xdr:rowOff>
    </xdr:from>
    <xdr:to>
      <xdr:col>11</xdr:col>
      <xdr:colOff>15240</xdr:colOff>
      <xdr:row>48</xdr:row>
      <xdr:rowOff>7620</xdr:rowOff>
    </xdr:to>
    <xdr:sp macro="" textlink="">
      <xdr:nvSpPr>
        <xdr:cNvPr id="4261" name="Rectangle 26"/>
        <xdr:cNvSpPr>
          <a:spLocks noChangeArrowheads="1"/>
        </xdr:cNvSpPr>
      </xdr:nvSpPr>
      <xdr:spPr bwMode="auto">
        <a:xfrm>
          <a:off x="8191500" y="3510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xdr:row>
      <xdr:rowOff>0</xdr:rowOff>
    </xdr:from>
    <xdr:to>
      <xdr:col>11</xdr:col>
      <xdr:colOff>15240</xdr:colOff>
      <xdr:row>50</xdr:row>
      <xdr:rowOff>7620</xdr:rowOff>
    </xdr:to>
    <xdr:sp macro="" textlink="">
      <xdr:nvSpPr>
        <xdr:cNvPr id="4262" name="Rectangle 27"/>
        <xdr:cNvSpPr>
          <a:spLocks noChangeArrowheads="1"/>
        </xdr:cNvSpPr>
      </xdr:nvSpPr>
      <xdr:spPr bwMode="auto">
        <a:xfrm>
          <a:off x="8191500" y="3647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xdr:row>
      <xdr:rowOff>0</xdr:rowOff>
    </xdr:from>
    <xdr:to>
      <xdr:col>11</xdr:col>
      <xdr:colOff>15240</xdr:colOff>
      <xdr:row>51</xdr:row>
      <xdr:rowOff>7620</xdr:rowOff>
    </xdr:to>
    <xdr:sp macro="" textlink="">
      <xdr:nvSpPr>
        <xdr:cNvPr id="4263" name="Rectangle 28"/>
        <xdr:cNvSpPr>
          <a:spLocks noChangeArrowheads="1"/>
        </xdr:cNvSpPr>
      </xdr:nvSpPr>
      <xdr:spPr bwMode="auto">
        <a:xfrm>
          <a:off x="8191500" y="3769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xdr:row>
      <xdr:rowOff>0</xdr:rowOff>
    </xdr:from>
    <xdr:to>
      <xdr:col>11</xdr:col>
      <xdr:colOff>15240</xdr:colOff>
      <xdr:row>52</xdr:row>
      <xdr:rowOff>7620</xdr:rowOff>
    </xdr:to>
    <xdr:sp macro="" textlink="">
      <xdr:nvSpPr>
        <xdr:cNvPr id="4264" name="Rectangle 29"/>
        <xdr:cNvSpPr>
          <a:spLocks noChangeArrowheads="1"/>
        </xdr:cNvSpPr>
      </xdr:nvSpPr>
      <xdr:spPr bwMode="auto">
        <a:xfrm>
          <a:off x="8191500" y="3891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xdr:row>
      <xdr:rowOff>0</xdr:rowOff>
    </xdr:from>
    <xdr:to>
      <xdr:col>11</xdr:col>
      <xdr:colOff>15240</xdr:colOff>
      <xdr:row>53</xdr:row>
      <xdr:rowOff>7620</xdr:rowOff>
    </xdr:to>
    <xdr:sp macro="" textlink="">
      <xdr:nvSpPr>
        <xdr:cNvPr id="4265" name="Rectangle 30"/>
        <xdr:cNvSpPr>
          <a:spLocks noChangeArrowheads="1"/>
        </xdr:cNvSpPr>
      </xdr:nvSpPr>
      <xdr:spPr bwMode="auto">
        <a:xfrm>
          <a:off x="8191500" y="4013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xdr:row>
      <xdr:rowOff>0</xdr:rowOff>
    </xdr:from>
    <xdr:to>
      <xdr:col>11</xdr:col>
      <xdr:colOff>15240</xdr:colOff>
      <xdr:row>54</xdr:row>
      <xdr:rowOff>7620</xdr:rowOff>
    </xdr:to>
    <xdr:sp macro="" textlink="">
      <xdr:nvSpPr>
        <xdr:cNvPr id="4266" name="Rectangle 31"/>
        <xdr:cNvSpPr>
          <a:spLocks noChangeArrowheads="1"/>
        </xdr:cNvSpPr>
      </xdr:nvSpPr>
      <xdr:spPr bwMode="auto">
        <a:xfrm>
          <a:off x="8191500" y="4135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xdr:row>
      <xdr:rowOff>0</xdr:rowOff>
    </xdr:from>
    <xdr:to>
      <xdr:col>11</xdr:col>
      <xdr:colOff>15240</xdr:colOff>
      <xdr:row>55</xdr:row>
      <xdr:rowOff>7620</xdr:rowOff>
    </xdr:to>
    <xdr:sp macro="" textlink="">
      <xdr:nvSpPr>
        <xdr:cNvPr id="4267" name="Rectangle 32"/>
        <xdr:cNvSpPr>
          <a:spLocks noChangeArrowheads="1"/>
        </xdr:cNvSpPr>
      </xdr:nvSpPr>
      <xdr:spPr bwMode="auto">
        <a:xfrm>
          <a:off x="8191500" y="42572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xdr:row>
      <xdr:rowOff>0</xdr:rowOff>
    </xdr:from>
    <xdr:to>
      <xdr:col>11</xdr:col>
      <xdr:colOff>15240</xdr:colOff>
      <xdr:row>56</xdr:row>
      <xdr:rowOff>7620</xdr:rowOff>
    </xdr:to>
    <xdr:sp macro="" textlink="">
      <xdr:nvSpPr>
        <xdr:cNvPr id="4268" name="Rectangle 33"/>
        <xdr:cNvSpPr>
          <a:spLocks noChangeArrowheads="1"/>
        </xdr:cNvSpPr>
      </xdr:nvSpPr>
      <xdr:spPr bwMode="auto">
        <a:xfrm>
          <a:off x="8191500" y="43792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xdr:row>
      <xdr:rowOff>0</xdr:rowOff>
    </xdr:from>
    <xdr:to>
      <xdr:col>11</xdr:col>
      <xdr:colOff>15240</xdr:colOff>
      <xdr:row>57</xdr:row>
      <xdr:rowOff>7620</xdr:rowOff>
    </xdr:to>
    <xdr:sp macro="" textlink="">
      <xdr:nvSpPr>
        <xdr:cNvPr id="4269" name="Rectangle 34"/>
        <xdr:cNvSpPr>
          <a:spLocks noChangeArrowheads="1"/>
        </xdr:cNvSpPr>
      </xdr:nvSpPr>
      <xdr:spPr bwMode="auto">
        <a:xfrm>
          <a:off x="8191500" y="45011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xdr:row>
      <xdr:rowOff>0</xdr:rowOff>
    </xdr:from>
    <xdr:to>
      <xdr:col>11</xdr:col>
      <xdr:colOff>15240</xdr:colOff>
      <xdr:row>63</xdr:row>
      <xdr:rowOff>7620</xdr:rowOff>
    </xdr:to>
    <xdr:sp macro="" textlink="">
      <xdr:nvSpPr>
        <xdr:cNvPr id="4270" name="Rectangle 35"/>
        <xdr:cNvSpPr>
          <a:spLocks noChangeArrowheads="1"/>
        </xdr:cNvSpPr>
      </xdr:nvSpPr>
      <xdr:spPr bwMode="auto">
        <a:xfrm>
          <a:off x="8191500" y="4699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xdr:row>
      <xdr:rowOff>0</xdr:rowOff>
    </xdr:from>
    <xdr:to>
      <xdr:col>11</xdr:col>
      <xdr:colOff>15240</xdr:colOff>
      <xdr:row>64</xdr:row>
      <xdr:rowOff>7620</xdr:rowOff>
    </xdr:to>
    <xdr:sp macro="" textlink="">
      <xdr:nvSpPr>
        <xdr:cNvPr id="4271" name="Rectangle 36"/>
        <xdr:cNvSpPr>
          <a:spLocks noChangeArrowheads="1"/>
        </xdr:cNvSpPr>
      </xdr:nvSpPr>
      <xdr:spPr bwMode="auto">
        <a:xfrm>
          <a:off x="8191500" y="4821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xdr:row>
      <xdr:rowOff>0</xdr:rowOff>
    </xdr:from>
    <xdr:to>
      <xdr:col>11</xdr:col>
      <xdr:colOff>15240</xdr:colOff>
      <xdr:row>65</xdr:row>
      <xdr:rowOff>7620</xdr:rowOff>
    </xdr:to>
    <xdr:sp macro="" textlink="">
      <xdr:nvSpPr>
        <xdr:cNvPr id="4272" name="Rectangle 37"/>
        <xdr:cNvSpPr>
          <a:spLocks noChangeArrowheads="1"/>
        </xdr:cNvSpPr>
      </xdr:nvSpPr>
      <xdr:spPr bwMode="auto">
        <a:xfrm>
          <a:off x="8191500" y="4943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xdr:row>
      <xdr:rowOff>0</xdr:rowOff>
    </xdr:from>
    <xdr:to>
      <xdr:col>11</xdr:col>
      <xdr:colOff>15240</xdr:colOff>
      <xdr:row>66</xdr:row>
      <xdr:rowOff>7620</xdr:rowOff>
    </xdr:to>
    <xdr:sp macro="" textlink="">
      <xdr:nvSpPr>
        <xdr:cNvPr id="4273" name="Rectangle 38"/>
        <xdr:cNvSpPr>
          <a:spLocks noChangeArrowheads="1"/>
        </xdr:cNvSpPr>
      </xdr:nvSpPr>
      <xdr:spPr bwMode="auto">
        <a:xfrm>
          <a:off x="8191500" y="5065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xdr:row>
      <xdr:rowOff>0</xdr:rowOff>
    </xdr:from>
    <xdr:to>
      <xdr:col>11</xdr:col>
      <xdr:colOff>15240</xdr:colOff>
      <xdr:row>67</xdr:row>
      <xdr:rowOff>7620</xdr:rowOff>
    </xdr:to>
    <xdr:sp macro="" textlink="">
      <xdr:nvSpPr>
        <xdr:cNvPr id="4274" name="Rectangle 39"/>
        <xdr:cNvSpPr>
          <a:spLocks noChangeArrowheads="1"/>
        </xdr:cNvSpPr>
      </xdr:nvSpPr>
      <xdr:spPr bwMode="auto">
        <a:xfrm>
          <a:off x="8191500" y="5186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xdr:row>
      <xdr:rowOff>0</xdr:rowOff>
    </xdr:from>
    <xdr:to>
      <xdr:col>11</xdr:col>
      <xdr:colOff>15240</xdr:colOff>
      <xdr:row>68</xdr:row>
      <xdr:rowOff>7620</xdr:rowOff>
    </xdr:to>
    <xdr:sp macro="" textlink="">
      <xdr:nvSpPr>
        <xdr:cNvPr id="4275" name="Rectangle 40"/>
        <xdr:cNvSpPr>
          <a:spLocks noChangeArrowheads="1"/>
        </xdr:cNvSpPr>
      </xdr:nvSpPr>
      <xdr:spPr bwMode="auto">
        <a:xfrm>
          <a:off x="8191500" y="5308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xdr:row>
      <xdr:rowOff>0</xdr:rowOff>
    </xdr:from>
    <xdr:to>
      <xdr:col>11</xdr:col>
      <xdr:colOff>15240</xdr:colOff>
      <xdr:row>70</xdr:row>
      <xdr:rowOff>7620</xdr:rowOff>
    </xdr:to>
    <xdr:sp macro="" textlink="">
      <xdr:nvSpPr>
        <xdr:cNvPr id="4276" name="Rectangle 41"/>
        <xdr:cNvSpPr>
          <a:spLocks noChangeArrowheads="1"/>
        </xdr:cNvSpPr>
      </xdr:nvSpPr>
      <xdr:spPr bwMode="auto">
        <a:xfrm>
          <a:off x="8191500" y="5446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xdr:row>
      <xdr:rowOff>0</xdr:rowOff>
    </xdr:from>
    <xdr:to>
      <xdr:col>11</xdr:col>
      <xdr:colOff>15240</xdr:colOff>
      <xdr:row>71</xdr:row>
      <xdr:rowOff>7620</xdr:rowOff>
    </xdr:to>
    <xdr:sp macro="" textlink="">
      <xdr:nvSpPr>
        <xdr:cNvPr id="4277" name="Rectangle 42"/>
        <xdr:cNvSpPr>
          <a:spLocks noChangeArrowheads="1"/>
        </xdr:cNvSpPr>
      </xdr:nvSpPr>
      <xdr:spPr bwMode="auto">
        <a:xfrm>
          <a:off x="8191500" y="5567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xdr:row>
      <xdr:rowOff>0</xdr:rowOff>
    </xdr:from>
    <xdr:to>
      <xdr:col>11</xdr:col>
      <xdr:colOff>15240</xdr:colOff>
      <xdr:row>72</xdr:row>
      <xdr:rowOff>7620</xdr:rowOff>
    </xdr:to>
    <xdr:sp macro="" textlink="">
      <xdr:nvSpPr>
        <xdr:cNvPr id="4278" name="Rectangle 43"/>
        <xdr:cNvSpPr>
          <a:spLocks noChangeArrowheads="1"/>
        </xdr:cNvSpPr>
      </xdr:nvSpPr>
      <xdr:spPr bwMode="auto">
        <a:xfrm>
          <a:off x="8191500" y="5689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xdr:row>
      <xdr:rowOff>0</xdr:rowOff>
    </xdr:from>
    <xdr:to>
      <xdr:col>11</xdr:col>
      <xdr:colOff>15240</xdr:colOff>
      <xdr:row>73</xdr:row>
      <xdr:rowOff>7620</xdr:rowOff>
    </xdr:to>
    <xdr:sp macro="" textlink="">
      <xdr:nvSpPr>
        <xdr:cNvPr id="4279" name="Rectangle 44"/>
        <xdr:cNvSpPr>
          <a:spLocks noChangeArrowheads="1"/>
        </xdr:cNvSpPr>
      </xdr:nvSpPr>
      <xdr:spPr bwMode="auto">
        <a:xfrm>
          <a:off x="8191500" y="5811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xdr:row>
      <xdr:rowOff>0</xdr:rowOff>
    </xdr:from>
    <xdr:to>
      <xdr:col>11</xdr:col>
      <xdr:colOff>15240</xdr:colOff>
      <xdr:row>78</xdr:row>
      <xdr:rowOff>7620</xdr:rowOff>
    </xdr:to>
    <xdr:sp macro="" textlink="">
      <xdr:nvSpPr>
        <xdr:cNvPr id="4280" name="Rectangle 45"/>
        <xdr:cNvSpPr>
          <a:spLocks noChangeArrowheads="1"/>
        </xdr:cNvSpPr>
      </xdr:nvSpPr>
      <xdr:spPr bwMode="auto">
        <a:xfrm>
          <a:off x="8191500" y="5994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xdr:row>
      <xdr:rowOff>0</xdr:rowOff>
    </xdr:from>
    <xdr:to>
      <xdr:col>11</xdr:col>
      <xdr:colOff>15240</xdr:colOff>
      <xdr:row>79</xdr:row>
      <xdr:rowOff>7620</xdr:rowOff>
    </xdr:to>
    <xdr:sp macro="" textlink="">
      <xdr:nvSpPr>
        <xdr:cNvPr id="4281" name="Rectangle 46"/>
        <xdr:cNvSpPr>
          <a:spLocks noChangeArrowheads="1"/>
        </xdr:cNvSpPr>
      </xdr:nvSpPr>
      <xdr:spPr bwMode="auto">
        <a:xfrm>
          <a:off x="8191500" y="61165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xdr:row>
      <xdr:rowOff>0</xdr:rowOff>
    </xdr:from>
    <xdr:to>
      <xdr:col>11</xdr:col>
      <xdr:colOff>15240</xdr:colOff>
      <xdr:row>80</xdr:row>
      <xdr:rowOff>7620</xdr:rowOff>
    </xdr:to>
    <xdr:sp macro="" textlink="">
      <xdr:nvSpPr>
        <xdr:cNvPr id="4282" name="Rectangle 47"/>
        <xdr:cNvSpPr>
          <a:spLocks noChangeArrowheads="1"/>
        </xdr:cNvSpPr>
      </xdr:nvSpPr>
      <xdr:spPr bwMode="auto">
        <a:xfrm>
          <a:off x="8191500" y="6238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xdr:row>
      <xdr:rowOff>0</xdr:rowOff>
    </xdr:from>
    <xdr:to>
      <xdr:col>11</xdr:col>
      <xdr:colOff>15240</xdr:colOff>
      <xdr:row>83</xdr:row>
      <xdr:rowOff>7620</xdr:rowOff>
    </xdr:to>
    <xdr:sp macro="" textlink="">
      <xdr:nvSpPr>
        <xdr:cNvPr id="4283" name="Rectangle 48"/>
        <xdr:cNvSpPr>
          <a:spLocks noChangeArrowheads="1"/>
        </xdr:cNvSpPr>
      </xdr:nvSpPr>
      <xdr:spPr bwMode="auto">
        <a:xfrm>
          <a:off x="8191500" y="6390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xdr:row>
      <xdr:rowOff>0</xdr:rowOff>
    </xdr:from>
    <xdr:to>
      <xdr:col>11</xdr:col>
      <xdr:colOff>15240</xdr:colOff>
      <xdr:row>84</xdr:row>
      <xdr:rowOff>7620</xdr:rowOff>
    </xdr:to>
    <xdr:sp macro="" textlink="">
      <xdr:nvSpPr>
        <xdr:cNvPr id="4284" name="Rectangle 49"/>
        <xdr:cNvSpPr>
          <a:spLocks noChangeArrowheads="1"/>
        </xdr:cNvSpPr>
      </xdr:nvSpPr>
      <xdr:spPr bwMode="auto">
        <a:xfrm>
          <a:off x="8191500" y="6512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xdr:row>
      <xdr:rowOff>0</xdr:rowOff>
    </xdr:from>
    <xdr:to>
      <xdr:col>11</xdr:col>
      <xdr:colOff>15240</xdr:colOff>
      <xdr:row>85</xdr:row>
      <xdr:rowOff>7620</xdr:rowOff>
    </xdr:to>
    <xdr:sp macro="" textlink="">
      <xdr:nvSpPr>
        <xdr:cNvPr id="4285" name="Rectangle 50"/>
        <xdr:cNvSpPr>
          <a:spLocks noChangeArrowheads="1"/>
        </xdr:cNvSpPr>
      </xdr:nvSpPr>
      <xdr:spPr bwMode="auto">
        <a:xfrm>
          <a:off x="8191500" y="6634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xdr:row>
      <xdr:rowOff>0</xdr:rowOff>
    </xdr:from>
    <xdr:to>
      <xdr:col>11</xdr:col>
      <xdr:colOff>15240</xdr:colOff>
      <xdr:row>90</xdr:row>
      <xdr:rowOff>7620</xdr:rowOff>
    </xdr:to>
    <xdr:sp macro="" textlink="">
      <xdr:nvSpPr>
        <xdr:cNvPr id="4286" name="Rectangle 51"/>
        <xdr:cNvSpPr>
          <a:spLocks noChangeArrowheads="1"/>
        </xdr:cNvSpPr>
      </xdr:nvSpPr>
      <xdr:spPr bwMode="auto">
        <a:xfrm>
          <a:off x="8191500" y="6817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xdr:row>
      <xdr:rowOff>0</xdr:rowOff>
    </xdr:from>
    <xdr:to>
      <xdr:col>11</xdr:col>
      <xdr:colOff>15240</xdr:colOff>
      <xdr:row>91</xdr:row>
      <xdr:rowOff>7620</xdr:rowOff>
    </xdr:to>
    <xdr:sp macro="" textlink="">
      <xdr:nvSpPr>
        <xdr:cNvPr id="4287" name="Rectangle 52"/>
        <xdr:cNvSpPr>
          <a:spLocks noChangeArrowheads="1"/>
        </xdr:cNvSpPr>
      </xdr:nvSpPr>
      <xdr:spPr bwMode="auto">
        <a:xfrm>
          <a:off x="8191500" y="6939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xdr:row>
      <xdr:rowOff>0</xdr:rowOff>
    </xdr:from>
    <xdr:to>
      <xdr:col>11</xdr:col>
      <xdr:colOff>15240</xdr:colOff>
      <xdr:row>92</xdr:row>
      <xdr:rowOff>7620</xdr:rowOff>
    </xdr:to>
    <xdr:sp macro="" textlink="">
      <xdr:nvSpPr>
        <xdr:cNvPr id="4288" name="Rectangle 53"/>
        <xdr:cNvSpPr>
          <a:spLocks noChangeArrowheads="1"/>
        </xdr:cNvSpPr>
      </xdr:nvSpPr>
      <xdr:spPr bwMode="auto">
        <a:xfrm>
          <a:off x="8191500" y="7061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xdr:row>
      <xdr:rowOff>0</xdr:rowOff>
    </xdr:from>
    <xdr:to>
      <xdr:col>11</xdr:col>
      <xdr:colOff>15240</xdr:colOff>
      <xdr:row>93</xdr:row>
      <xdr:rowOff>7620</xdr:rowOff>
    </xdr:to>
    <xdr:sp macro="" textlink="">
      <xdr:nvSpPr>
        <xdr:cNvPr id="4289" name="Rectangle 54"/>
        <xdr:cNvSpPr>
          <a:spLocks noChangeArrowheads="1"/>
        </xdr:cNvSpPr>
      </xdr:nvSpPr>
      <xdr:spPr bwMode="auto">
        <a:xfrm>
          <a:off x="8191500" y="7183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xdr:row>
      <xdr:rowOff>0</xdr:rowOff>
    </xdr:from>
    <xdr:to>
      <xdr:col>11</xdr:col>
      <xdr:colOff>15240</xdr:colOff>
      <xdr:row>94</xdr:row>
      <xdr:rowOff>7620</xdr:rowOff>
    </xdr:to>
    <xdr:sp macro="" textlink="">
      <xdr:nvSpPr>
        <xdr:cNvPr id="4290" name="Rectangle 55"/>
        <xdr:cNvSpPr>
          <a:spLocks noChangeArrowheads="1"/>
        </xdr:cNvSpPr>
      </xdr:nvSpPr>
      <xdr:spPr bwMode="auto">
        <a:xfrm>
          <a:off x="8191500" y="73052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xdr:row>
      <xdr:rowOff>0</xdr:rowOff>
    </xdr:from>
    <xdr:to>
      <xdr:col>11</xdr:col>
      <xdr:colOff>15240</xdr:colOff>
      <xdr:row>97</xdr:row>
      <xdr:rowOff>7620</xdr:rowOff>
    </xdr:to>
    <xdr:sp macro="" textlink="">
      <xdr:nvSpPr>
        <xdr:cNvPr id="4291" name="Rectangle 56"/>
        <xdr:cNvSpPr>
          <a:spLocks noChangeArrowheads="1"/>
        </xdr:cNvSpPr>
      </xdr:nvSpPr>
      <xdr:spPr bwMode="auto">
        <a:xfrm>
          <a:off x="8191500" y="7457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xdr:row>
      <xdr:rowOff>0</xdr:rowOff>
    </xdr:from>
    <xdr:to>
      <xdr:col>11</xdr:col>
      <xdr:colOff>15240</xdr:colOff>
      <xdr:row>98</xdr:row>
      <xdr:rowOff>7620</xdr:rowOff>
    </xdr:to>
    <xdr:sp macro="" textlink="">
      <xdr:nvSpPr>
        <xdr:cNvPr id="4292" name="Rectangle 57"/>
        <xdr:cNvSpPr>
          <a:spLocks noChangeArrowheads="1"/>
        </xdr:cNvSpPr>
      </xdr:nvSpPr>
      <xdr:spPr bwMode="auto">
        <a:xfrm>
          <a:off x="8191500" y="7579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xdr:row>
      <xdr:rowOff>0</xdr:rowOff>
    </xdr:from>
    <xdr:to>
      <xdr:col>11</xdr:col>
      <xdr:colOff>15240</xdr:colOff>
      <xdr:row>99</xdr:row>
      <xdr:rowOff>7620</xdr:rowOff>
    </xdr:to>
    <xdr:sp macro="" textlink="">
      <xdr:nvSpPr>
        <xdr:cNvPr id="4293" name="Rectangle 58"/>
        <xdr:cNvSpPr>
          <a:spLocks noChangeArrowheads="1"/>
        </xdr:cNvSpPr>
      </xdr:nvSpPr>
      <xdr:spPr bwMode="auto">
        <a:xfrm>
          <a:off x="8191500" y="7701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xdr:row>
      <xdr:rowOff>0</xdr:rowOff>
    </xdr:from>
    <xdr:to>
      <xdr:col>11</xdr:col>
      <xdr:colOff>15240</xdr:colOff>
      <xdr:row>100</xdr:row>
      <xdr:rowOff>7620</xdr:rowOff>
    </xdr:to>
    <xdr:sp macro="" textlink="">
      <xdr:nvSpPr>
        <xdr:cNvPr id="4294" name="Rectangle 59"/>
        <xdr:cNvSpPr>
          <a:spLocks noChangeArrowheads="1"/>
        </xdr:cNvSpPr>
      </xdr:nvSpPr>
      <xdr:spPr bwMode="auto">
        <a:xfrm>
          <a:off x="8191500" y="7823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xdr:row>
      <xdr:rowOff>0</xdr:rowOff>
    </xdr:from>
    <xdr:to>
      <xdr:col>11</xdr:col>
      <xdr:colOff>15240</xdr:colOff>
      <xdr:row>105</xdr:row>
      <xdr:rowOff>7620</xdr:rowOff>
    </xdr:to>
    <xdr:sp macro="" textlink="">
      <xdr:nvSpPr>
        <xdr:cNvPr id="4295" name="Rectangle 60"/>
        <xdr:cNvSpPr>
          <a:spLocks noChangeArrowheads="1"/>
        </xdr:cNvSpPr>
      </xdr:nvSpPr>
      <xdr:spPr bwMode="auto">
        <a:xfrm>
          <a:off x="8191500" y="8006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xdr:row>
      <xdr:rowOff>0</xdr:rowOff>
    </xdr:from>
    <xdr:to>
      <xdr:col>11</xdr:col>
      <xdr:colOff>15240</xdr:colOff>
      <xdr:row>108</xdr:row>
      <xdr:rowOff>7620</xdr:rowOff>
    </xdr:to>
    <xdr:sp macro="" textlink="">
      <xdr:nvSpPr>
        <xdr:cNvPr id="4296" name="Rectangle 61"/>
        <xdr:cNvSpPr>
          <a:spLocks noChangeArrowheads="1"/>
        </xdr:cNvSpPr>
      </xdr:nvSpPr>
      <xdr:spPr bwMode="auto">
        <a:xfrm>
          <a:off x="8191500" y="81587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xdr:row>
      <xdr:rowOff>0</xdr:rowOff>
    </xdr:from>
    <xdr:to>
      <xdr:col>11</xdr:col>
      <xdr:colOff>15240</xdr:colOff>
      <xdr:row>112</xdr:row>
      <xdr:rowOff>7620</xdr:rowOff>
    </xdr:to>
    <xdr:sp macro="" textlink="">
      <xdr:nvSpPr>
        <xdr:cNvPr id="4297" name="Rectangle 62"/>
        <xdr:cNvSpPr>
          <a:spLocks noChangeArrowheads="1"/>
        </xdr:cNvSpPr>
      </xdr:nvSpPr>
      <xdr:spPr bwMode="auto">
        <a:xfrm>
          <a:off x="8191500" y="8326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xdr:row>
      <xdr:rowOff>0</xdr:rowOff>
    </xdr:from>
    <xdr:to>
      <xdr:col>11</xdr:col>
      <xdr:colOff>15240</xdr:colOff>
      <xdr:row>113</xdr:row>
      <xdr:rowOff>7620</xdr:rowOff>
    </xdr:to>
    <xdr:sp macro="" textlink="">
      <xdr:nvSpPr>
        <xdr:cNvPr id="4298" name="Rectangle 63"/>
        <xdr:cNvSpPr>
          <a:spLocks noChangeArrowheads="1"/>
        </xdr:cNvSpPr>
      </xdr:nvSpPr>
      <xdr:spPr bwMode="auto">
        <a:xfrm>
          <a:off x="8191500" y="84482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xdr:row>
      <xdr:rowOff>0</xdr:rowOff>
    </xdr:from>
    <xdr:to>
      <xdr:col>11</xdr:col>
      <xdr:colOff>15240</xdr:colOff>
      <xdr:row>114</xdr:row>
      <xdr:rowOff>7620</xdr:rowOff>
    </xdr:to>
    <xdr:sp macro="" textlink="">
      <xdr:nvSpPr>
        <xdr:cNvPr id="4299" name="Rectangle 64"/>
        <xdr:cNvSpPr>
          <a:spLocks noChangeArrowheads="1"/>
        </xdr:cNvSpPr>
      </xdr:nvSpPr>
      <xdr:spPr bwMode="auto">
        <a:xfrm>
          <a:off x="8191500" y="85702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xdr:row>
      <xdr:rowOff>0</xdr:rowOff>
    </xdr:from>
    <xdr:to>
      <xdr:col>11</xdr:col>
      <xdr:colOff>15240</xdr:colOff>
      <xdr:row>115</xdr:row>
      <xdr:rowOff>7620</xdr:rowOff>
    </xdr:to>
    <xdr:sp macro="" textlink="">
      <xdr:nvSpPr>
        <xdr:cNvPr id="4300" name="Rectangle 65"/>
        <xdr:cNvSpPr>
          <a:spLocks noChangeArrowheads="1"/>
        </xdr:cNvSpPr>
      </xdr:nvSpPr>
      <xdr:spPr bwMode="auto">
        <a:xfrm>
          <a:off x="8191500" y="86921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xdr:row>
      <xdr:rowOff>0</xdr:rowOff>
    </xdr:from>
    <xdr:to>
      <xdr:col>11</xdr:col>
      <xdr:colOff>15240</xdr:colOff>
      <xdr:row>117</xdr:row>
      <xdr:rowOff>7620</xdr:rowOff>
    </xdr:to>
    <xdr:sp macro="" textlink="">
      <xdr:nvSpPr>
        <xdr:cNvPr id="4301" name="Rectangle 66"/>
        <xdr:cNvSpPr>
          <a:spLocks noChangeArrowheads="1"/>
        </xdr:cNvSpPr>
      </xdr:nvSpPr>
      <xdr:spPr bwMode="auto">
        <a:xfrm>
          <a:off x="8191500" y="88292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xdr:row>
      <xdr:rowOff>0</xdr:rowOff>
    </xdr:from>
    <xdr:to>
      <xdr:col>11</xdr:col>
      <xdr:colOff>15240</xdr:colOff>
      <xdr:row>120</xdr:row>
      <xdr:rowOff>7620</xdr:rowOff>
    </xdr:to>
    <xdr:sp macro="" textlink="">
      <xdr:nvSpPr>
        <xdr:cNvPr id="4302" name="Rectangle 67"/>
        <xdr:cNvSpPr>
          <a:spLocks noChangeArrowheads="1"/>
        </xdr:cNvSpPr>
      </xdr:nvSpPr>
      <xdr:spPr bwMode="auto">
        <a:xfrm>
          <a:off x="8191500" y="8981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xdr:row>
      <xdr:rowOff>0</xdr:rowOff>
    </xdr:from>
    <xdr:to>
      <xdr:col>11</xdr:col>
      <xdr:colOff>15240</xdr:colOff>
      <xdr:row>121</xdr:row>
      <xdr:rowOff>7620</xdr:rowOff>
    </xdr:to>
    <xdr:sp macro="" textlink="">
      <xdr:nvSpPr>
        <xdr:cNvPr id="4303" name="Rectangle 68"/>
        <xdr:cNvSpPr>
          <a:spLocks noChangeArrowheads="1"/>
        </xdr:cNvSpPr>
      </xdr:nvSpPr>
      <xdr:spPr bwMode="auto">
        <a:xfrm>
          <a:off x="8191500" y="9103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xdr:row>
      <xdr:rowOff>0</xdr:rowOff>
    </xdr:from>
    <xdr:to>
      <xdr:col>11</xdr:col>
      <xdr:colOff>15240</xdr:colOff>
      <xdr:row>122</xdr:row>
      <xdr:rowOff>7620</xdr:rowOff>
    </xdr:to>
    <xdr:sp macro="" textlink="">
      <xdr:nvSpPr>
        <xdr:cNvPr id="4304" name="Rectangle 69"/>
        <xdr:cNvSpPr>
          <a:spLocks noChangeArrowheads="1"/>
        </xdr:cNvSpPr>
      </xdr:nvSpPr>
      <xdr:spPr bwMode="auto">
        <a:xfrm>
          <a:off x="8191500" y="9225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xdr:row>
      <xdr:rowOff>0</xdr:rowOff>
    </xdr:from>
    <xdr:to>
      <xdr:col>11</xdr:col>
      <xdr:colOff>15240</xdr:colOff>
      <xdr:row>129</xdr:row>
      <xdr:rowOff>7620</xdr:rowOff>
    </xdr:to>
    <xdr:sp macro="" textlink="">
      <xdr:nvSpPr>
        <xdr:cNvPr id="4305" name="Rectangle 70"/>
        <xdr:cNvSpPr>
          <a:spLocks noChangeArrowheads="1"/>
        </xdr:cNvSpPr>
      </xdr:nvSpPr>
      <xdr:spPr bwMode="auto">
        <a:xfrm>
          <a:off x="8191500" y="9443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xdr:row>
      <xdr:rowOff>0</xdr:rowOff>
    </xdr:from>
    <xdr:to>
      <xdr:col>11</xdr:col>
      <xdr:colOff>15240</xdr:colOff>
      <xdr:row>130</xdr:row>
      <xdr:rowOff>7620</xdr:rowOff>
    </xdr:to>
    <xdr:sp macro="" textlink="">
      <xdr:nvSpPr>
        <xdr:cNvPr id="4306" name="Rectangle 71"/>
        <xdr:cNvSpPr>
          <a:spLocks noChangeArrowheads="1"/>
        </xdr:cNvSpPr>
      </xdr:nvSpPr>
      <xdr:spPr bwMode="auto">
        <a:xfrm>
          <a:off x="8191500" y="9565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xdr:row>
      <xdr:rowOff>0</xdr:rowOff>
    </xdr:from>
    <xdr:to>
      <xdr:col>11</xdr:col>
      <xdr:colOff>15240</xdr:colOff>
      <xdr:row>132</xdr:row>
      <xdr:rowOff>7620</xdr:rowOff>
    </xdr:to>
    <xdr:sp macro="" textlink="">
      <xdr:nvSpPr>
        <xdr:cNvPr id="4307" name="Rectangle 72"/>
        <xdr:cNvSpPr>
          <a:spLocks noChangeArrowheads="1"/>
        </xdr:cNvSpPr>
      </xdr:nvSpPr>
      <xdr:spPr bwMode="auto">
        <a:xfrm>
          <a:off x="8191500" y="9702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xdr:row>
      <xdr:rowOff>0</xdr:rowOff>
    </xdr:from>
    <xdr:to>
      <xdr:col>11</xdr:col>
      <xdr:colOff>15240</xdr:colOff>
      <xdr:row>135</xdr:row>
      <xdr:rowOff>7620</xdr:rowOff>
    </xdr:to>
    <xdr:sp macro="" textlink="">
      <xdr:nvSpPr>
        <xdr:cNvPr id="4308" name="Rectangle 73"/>
        <xdr:cNvSpPr>
          <a:spLocks noChangeArrowheads="1"/>
        </xdr:cNvSpPr>
      </xdr:nvSpPr>
      <xdr:spPr bwMode="auto">
        <a:xfrm>
          <a:off x="8191500" y="9854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xdr:row>
      <xdr:rowOff>0</xdr:rowOff>
    </xdr:from>
    <xdr:to>
      <xdr:col>11</xdr:col>
      <xdr:colOff>15240</xdr:colOff>
      <xdr:row>137</xdr:row>
      <xdr:rowOff>7620</xdr:rowOff>
    </xdr:to>
    <xdr:sp macro="" textlink="">
      <xdr:nvSpPr>
        <xdr:cNvPr id="4309" name="Rectangle 74"/>
        <xdr:cNvSpPr>
          <a:spLocks noChangeArrowheads="1"/>
        </xdr:cNvSpPr>
      </xdr:nvSpPr>
      <xdr:spPr bwMode="auto">
        <a:xfrm>
          <a:off x="8191500" y="9992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xdr:row>
      <xdr:rowOff>0</xdr:rowOff>
    </xdr:from>
    <xdr:to>
      <xdr:col>11</xdr:col>
      <xdr:colOff>15240</xdr:colOff>
      <xdr:row>139</xdr:row>
      <xdr:rowOff>7620</xdr:rowOff>
    </xdr:to>
    <xdr:sp macro="" textlink="">
      <xdr:nvSpPr>
        <xdr:cNvPr id="4310" name="Rectangle 75"/>
        <xdr:cNvSpPr>
          <a:spLocks noChangeArrowheads="1"/>
        </xdr:cNvSpPr>
      </xdr:nvSpPr>
      <xdr:spPr bwMode="auto">
        <a:xfrm>
          <a:off x="8191500" y="10129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xdr:row>
      <xdr:rowOff>0</xdr:rowOff>
    </xdr:from>
    <xdr:to>
      <xdr:col>11</xdr:col>
      <xdr:colOff>15240</xdr:colOff>
      <xdr:row>142</xdr:row>
      <xdr:rowOff>7620</xdr:rowOff>
    </xdr:to>
    <xdr:sp macro="" textlink="">
      <xdr:nvSpPr>
        <xdr:cNvPr id="4311" name="Rectangle 76"/>
        <xdr:cNvSpPr>
          <a:spLocks noChangeArrowheads="1"/>
        </xdr:cNvSpPr>
      </xdr:nvSpPr>
      <xdr:spPr bwMode="auto">
        <a:xfrm>
          <a:off x="8191500" y="10281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xdr:row>
      <xdr:rowOff>0</xdr:rowOff>
    </xdr:from>
    <xdr:to>
      <xdr:col>11</xdr:col>
      <xdr:colOff>15240</xdr:colOff>
      <xdr:row>144</xdr:row>
      <xdr:rowOff>7620</xdr:rowOff>
    </xdr:to>
    <xdr:sp macro="" textlink="">
      <xdr:nvSpPr>
        <xdr:cNvPr id="4312" name="Rectangle 77"/>
        <xdr:cNvSpPr>
          <a:spLocks noChangeArrowheads="1"/>
        </xdr:cNvSpPr>
      </xdr:nvSpPr>
      <xdr:spPr bwMode="auto">
        <a:xfrm>
          <a:off x="8191500" y="104188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xdr:row>
      <xdr:rowOff>0</xdr:rowOff>
    </xdr:from>
    <xdr:to>
      <xdr:col>11</xdr:col>
      <xdr:colOff>15240</xdr:colOff>
      <xdr:row>145</xdr:row>
      <xdr:rowOff>7620</xdr:rowOff>
    </xdr:to>
    <xdr:sp macro="" textlink="">
      <xdr:nvSpPr>
        <xdr:cNvPr id="4313" name="Rectangle 78"/>
        <xdr:cNvSpPr>
          <a:spLocks noChangeArrowheads="1"/>
        </xdr:cNvSpPr>
      </xdr:nvSpPr>
      <xdr:spPr bwMode="auto">
        <a:xfrm>
          <a:off x="8191500" y="105407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xdr:row>
      <xdr:rowOff>0</xdr:rowOff>
    </xdr:from>
    <xdr:to>
      <xdr:col>11</xdr:col>
      <xdr:colOff>15240</xdr:colOff>
      <xdr:row>148</xdr:row>
      <xdr:rowOff>7620</xdr:rowOff>
    </xdr:to>
    <xdr:sp macro="" textlink="">
      <xdr:nvSpPr>
        <xdr:cNvPr id="4314" name="Rectangle 79"/>
        <xdr:cNvSpPr>
          <a:spLocks noChangeArrowheads="1"/>
        </xdr:cNvSpPr>
      </xdr:nvSpPr>
      <xdr:spPr bwMode="auto">
        <a:xfrm>
          <a:off x="8191500" y="10693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xdr:row>
      <xdr:rowOff>0</xdr:rowOff>
    </xdr:from>
    <xdr:to>
      <xdr:col>11</xdr:col>
      <xdr:colOff>15240</xdr:colOff>
      <xdr:row>149</xdr:row>
      <xdr:rowOff>7620</xdr:rowOff>
    </xdr:to>
    <xdr:sp macro="" textlink="">
      <xdr:nvSpPr>
        <xdr:cNvPr id="4315" name="Rectangle 80"/>
        <xdr:cNvSpPr>
          <a:spLocks noChangeArrowheads="1"/>
        </xdr:cNvSpPr>
      </xdr:nvSpPr>
      <xdr:spPr bwMode="auto">
        <a:xfrm>
          <a:off x="8191500" y="108150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152</xdr:row>
      <xdr:rowOff>0</xdr:rowOff>
    </xdr:from>
    <xdr:to>
      <xdr:col>11</xdr:col>
      <xdr:colOff>15240</xdr:colOff>
      <xdr:row>152</xdr:row>
      <xdr:rowOff>7620</xdr:rowOff>
    </xdr:to>
    <xdr:sp macro="" textlink="">
      <xdr:nvSpPr>
        <xdr:cNvPr id="4316" name="Rectangle 81"/>
        <xdr:cNvSpPr>
          <a:spLocks noChangeArrowheads="1"/>
        </xdr:cNvSpPr>
      </xdr:nvSpPr>
      <xdr:spPr bwMode="auto">
        <a:xfrm>
          <a:off x="8191500" y="10967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153</xdr:row>
      <xdr:rowOff>0</xdr:rowOff>
    </xdr:from>
    <xdr:to>
      <xdr:col>11</xdr:col>
      <xdr:colOff>15240</xdr:colOff>
      <xdr:row>153</xdr:row>
      <xdr:rowOff>7620</xdr:rowOff>
    </xdr:to>
    <xdr:sp macro="" textlink="">
      <xdr:nvSpPr>
        <xdr:cNvPr id="4317" name="Rectangle 82"/>
        <xdr:cNvSpPr>
          <a:spLocks noChangeArrowheads="1"/>
        </xdr:cNvSpPr>
      </xdr:nvSpPr>
      <xdr:spPr bwMode="auto">
        <a:xfrm>
          <a:off x="8191500" y="11089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154</xdr:row>
      <xdr:rowOff>0</xdr:rowOff>
    </xdr:from>
    <xdr:to>
      <xdr:col>11</xdr:col>
      <xdr:colOff>15240</xdr:colOff>
      <xdr:row>154</xdr:row>
      <xdr:rowOff>7620</xdr:rowOff>
    </xdr:to>
    <xdr:sp macro="" textlink="">
      <xdr:nvSpPr>
        <xdr:cNvPr id="4318" name="Rectangle 83"/>
        <xdr:cNvSpPr>
          <a:spLocks noChangeArrowheads="1"/>
        </xdr:cNvSpPr>
      </xdr:nvSpPr>
      <xdr:spPr bwMode="auto">
        <a:xfrm>
          <a:off x="8191500" y="11211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157</xdr:row>
      <xdr:rowOff>0</xdr:rowOff>
    </xdr:from>
    <xdr:to>
      <xdr:col>11</xdr:col>
      <xdr:colOff>15240</xdr:colOff>
      <xdr:row>157</xdr:row>
      <xdr:rowOff>7620</xdr:rowOff>
    </xdr:to>
    <xdr:sp macro="" textlink="">
      <xdr:nvSpPr>
        <xdr:cNvPr id="4319" name="Rectangle 84"/>
        <xdr:cNvSpPr>
          <a:spLocks noChangeArrowheads="1"/>
        </xdr:cNvSpPr>
      </xdr:nvSpPr>
      <xdr:spPr bwMode="auto">
        <a:xfrm>
          <a:off x="8191500" y="11363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158</xdr:row>
      <xdr:rowOff>0</xdr:rowOff>
    </xdr:from>
    <xdr:to>
      <xdr:col>11</xdr:col>
      <xdr:colOff>15240</xdr:colOff>
      <xdr:row>158</xdr:row>
      <xdr:rowOff>7620</xdr:rowOff>
    </xdr:to>
    <xdr:sp macro="" textlink="">
      <xdr:nvSpPr>
        <xdr:cNvPr id="4320" name="Rectangle 85"/>
        <xdr:cNvSpPr>
          <a:spLocks noChangeArrowheads="1"/>
        </xdr:cNvSpPr>
      </xdr:nvSpPr>
      <xdr:spPr bwMode="auto">
        <a:xfrm>
          <a:off x="8191500" y="11485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159</xdr:row>
      <xdr:rowOff>0</xdr:rowOff>
    </xdr:from>
    <xdr:to>
      <xdr:col>11</xdr:col>
      <xdr:colOff>15240</xdr:colOff>
      <xdr:row>159</xdr:row>
      <xdr:rowOff>7620</xdr:rowOff>
    </xdr:to>
    <xdr:sp macro="" textlink="">
      <xdr:nvSpPr>
        <xdr:cNvPr id="4321" name="Rectangle 86"/>
        <xdr:cNvSpPr>
          <a:spLocks noChangeArrowheads="1"/>
        </xdr:cNvSpPr>
      </xdr:nvSpPr>
      <xdr:spPr bwMode="auto">
        <a:xfrm>
          <a:off x="8191500" y="11607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160</xdr:row>
      <xdr:rowOff>0</xdr:rowOff>
    </xdr:from>
    <xdr:to>
      <xdr:col>11</xdr:col>
      <xdr:colOff>15240</xdr:colOff>
      <xdr:row>160</xdr:row>
      <xdr:rowOff>7620</xdr:rowOff>
    </xdr:to>
    <xdr:sp macro="" textlink="">
      <xdr:nvSpPr>
        <xdr:cNvPr id="4322" name="Rectangle 87"/>
        <xdr:cNvSpPr>
          <a:spLocks noChangeArrowheads="1"/>
        </xdr:cNvSpPr>
      </xdr:nvSpPr>
      <xdr:spPr bwMode="auto">
        <a:xfrm>
          <a:off x="8191500" y="11729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163</xdr:row>
      <xdr:rowOff>0</xdr:rowOff>
    </xdr:from>
    <xdr:to>
      <xdr:col>11</xdr:col>
      <xdr:colOff>15240</xdr:colOff>
      <xdr:row>163</xdr:row>
      <xdr:rowOff>7620</xdr:rowOff>
    </xdr:to>
    <xdr:sp macro="" textlink="">
      <xdr:nvSpPr>
        <xdr:cNvPr id="4323" name="Rectangle 88"/>
        <xdr:cNvSpPr>
          <a:spLocks noChangeArrowheads="1"/>
        </xdr:cNvSpPr>
      </xdr:nvSpPr>
      <xdr:spPr bwMode="auto">
        <a:xfrm>
          <a:off x="8191500" y="118818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164</xdr:row>
      <xdr:rowOff>0</xdr:rowOff>
    </xdr:from>
    <xdr:to>
      <xdr:col>11</xdr:col>
      <xdr:colOff>15240</xdr:colOff>
      <xdr:row>164</xdr:row>
      <xdr:rowOff>7620</xdr:rowOff>
    </xdr:to>
    <xdr:sp macro="" textlink="">
      <xdr:nvSpPr>
        <xdr:cNvPr id="4324" name="Rectangle 89"/>
        <xdr:cNvSpPr>
          <a:spLocks noChangeArrowheads="1"/>
        </xdr:cNvSpPr>
      </xdr:nvSpPr>
      <xdr:spPr bwMode="auto">
        <a:xfrm>
          <a:off x="8191500" y="120037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166</xdr:row>
      <xdr:rowOff>0</xdr:rowOff>
    </xdr:from>
    <xdr:to>
      <xdr:col>11</xdr:col>
      <xdr:colOff>15240</xdr:colOff>
      <xdr:row>166</xdr:row>
      <xdr:rowOff>7620</xdr:rowOff>
    </xdr:to>
    <xdr:sp macro="" textlink="">
      <xdr:nvSpPr>
        <xdr:cNvPr id="4325" name="Rectangle 90"/>
        <xdr:cNvSpPr>
          <a:spLocks noChangeArrowheads="1"/>
        </xdr:cNvSpPr>
      </xdr:nvSpPr>
      <xdr:spPr bwMode="auto">
        <a:xfrm>
          <a:off x="8191500" y="12140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167</xdr:row>
      <xdr:rowOff>0</xdr:rowOff>
    </xdr:from>
    <xdr:to>
      <xdr:col>11</xdr:col>
      <xdr:colOff>15240</xdr:colOff>
      <xdr:row>167</xdr:row>
      <xdr:rowOff>7620</xdr:rowOff>
    </xdr:to>
    <xdr:sp macro="" textlink="">
      <xdr:nvSpPr>
        <xdr:cNvPr id="4326" name="Rectangle 91"/>
        <xdr:cNvSpPr>
          <a:spLocks noChangeArrowheads="1"/>
        </xdr:cNvSpPr>
      </xdr:nvSpPr>
      <xdr:spPr bwMode="auto">
        <a:xfrm>
          <a:off x="8191500" y="122628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170</xdr:row>
      <xdr:rowOff>0</xdr:rowOff>
    </xdr:from>
    <xdr:to>
      <xdr:col>11</xdr:col>
      <xdr:colOff>15240</xdr:colOff>
      <xdr:row>170</xdr:row>
      <xdr:rowOff>7620</xdr:rowOff>
    </xdr:to>
    <xdr:sp macro="" textlink="">
      <xdr:nvSpPr>
        <xdr:cNvPr id="4327" name="Rectangle 92"/>
        <xdr:cNvSpPr>
          <a:spLocks noChangeArrowheads="1"/>
        </xdr:cNvSpPr>
      </xdr:nvSpPr>
      <xdr:spPr bwMode="auto">
        <a:xfrm>
          <a:off x="8191500" y="12415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171</xdr:row>
      <xdr:rowOff>0</xdr:rowOff>
    </xdr:from>
    <xdr:to>
      <xdr:col>11</xdr:col>
      <xdr:colOff>15240</xdr:colOff>
      <xdr:row>171</xdr:row>
      <xdr:rowOff>7620</xdr:rowOff>
    </xdr:to>
    <xdr:sp macro="" textlink="">
      <xdr:nvSpPr>
        <xdr:cNvPr id="4328" name="Rectangle 93"/>
        <xdr:cNvSpPr>
          <a:spLocks noChangeArrowheads="1"/>
        </xdr:cNvSpPr>
      </xdr:nvSpPr>
      <xdr:spPr bwMode="auto">
        <a:xfrm>
          <a:off x="8191500" y="12537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172</xdr:row>
      <xdr:rowOff>0</xdr:rowOff>
    </xdr:from>
    <xdr:to>
      <xdr:col>11</xdr:col>
      <xdr:colOff>15240</xdr:colOff>
      <xdr:row>172</xdr:row>
      <xdr:rowOff>7620</xdr:rowOff>
    </xdr:to>
    <xdr:sp macro="" textlink="">
      <xdr:nvSpPr>
        <xdr:cNvPr id="4329" name="Rectangle 94"/>
        <xdr:cNvSpPr>
          <a:spLocks noChangeArrowheads="1"/>
        </xdr:cNvSpPr>
      </xdr:nvSpPr>
      <xdr:spPr bwMode="auto">
        <a:xfrm>
          <a:off x="8191500" y="12659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173</xdr:row>
      <xdr:rowOff>0</xdr:rowOff>
    </xdr:from>
    <xdr:to>
      <xdr:col>11</xdr:col>
      <xdr:colOff>15240</xdr:colOff>
      <xdr:row>173</xdr:row>
      <xdr:rowOff>7620</xdr:rowOff>
    </xdr:to>
    <xdr:sp macro="" textlink="">
      <xdr:nvSpPr>
        <xdr:cNvPr id="4330" name="Rectangle 95"/>
        <xdr:cNvSpPr>
          <a:spLocks noChangeArrowheads="1"/>
        </xdr:cNvSpPr>
      </xdr:nvSpPr>
      <xdr:spPr bwMode="auto">
        <a:xfrm>
          <a:off x="8191500" y="12781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174</xdr:row>
      <xdr:rowOff>0</xdr:rowOff>
    </xdr:from>
    <xdr:to>
      <xdr:col>11</xdr:col>
      <xdr:colOff>15240</xdr:colOff>
      <xdr:row>174</xdr:row>
      <xdr:rowOff>7620</xdr:rowOff>
    </xdr:to>
    <xdr:sp macro="" textlink="">
      <xdr:nvSpPr>
        <xdr:cNvPr id="4331" name="Rectangle 96"/>
        <xdr:cNvSpPr>
          <a:spLocks noChangeArrowheads="1"/>
        </xdr:cNvSpPr>
      </xdr:nvSpPr>
      <xdr:spPr bwMode="auto">
        <a:xfrm>
          <a:off x="8191500" y="12902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176</xdr:row>
      <xdr:rowOff>0</xdr:rowOff>
    </xdr:from>
    <xdr:to>
      <xdr:col>11</xdr:col>
      <xdr:colOff>15240</xdr:colOff>
      <xdr:row>176</xdr:row>
      <xdr:rowOff>7620</xdr:rowOff>
    </xdr:to>
    <xdr:sp macro="" textlink="">
      <xdr:nvSpPr>
        <xdr:cNvPr id="4332" name="Rectangle 97"/>
        <xdr:cNvSpPr>
          <a:spLocks noChangeArrowheads="1"/>
        </xdr:cNvSpPr>
      </xdr:nvSpPr>
      <xdr:spPr bwMode="auto">
        <a:xfrm>
          <a:off x="8191500" y="13040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178</xdr:row>
      <xdr:rowOff>0</xdr:rowOff>
    </xdr:from>
    <xdr:to>
      <xdr:col>11</xdr:col>
      <xdr:colOff>15240</xdr:colOff>
      <xdr:row>178</xdr:row>
      <xdr:rowOff>7620</xdr:rowOff>
    </xdr:to>
    <xdr:sp macro="" textlink="">
      <xdr:nvSpPr>
        <xdr:cNvPr id="4333" name="Rectangle 98"/>
        <xdr:cNvSpPr>
          <a:spLocks noChangeArrowheads="1"/>
        </xdr:cNvSpPr>
      </xdr:nvSpPr>
      <xdr:spPr bwMode="auto">
        <a:xfrm>
          <a:off x="8191500" y="13177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185</xdr:row>
      <xdr:rowOff>0</xdr:rowOff>
    </xdr:from>
    <xdr:to>
      <xdr:col>11</xdr:col>
      <xdr:colOff>15240</xdr:colOff>
      <xdr:row>185</xdr:row>
      <xdr:rowOff>7620</xdr:rowOff>
    </xdr:to>
    <xdr:sp macro="" textlink="">
      <xdr:nvSpPr>
        <xdr:cNvPr id="4334" name="Rectangle 99"/>
        <xdr:cNvSpPr>
          <a:spLocks noChangeArrowheads="1"/>
        </xdr:cNvSpPr>
      </xdr:nvSpPr>
      <xdr:spPr bwMode="auto">
        <a:xfrm>
          <a:off x="8191500" y="13390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187</xdr:row>
      <xdr:rowOff>0</xdr:rowOff>
    </xdr:from>
    <xdr:to>
      <xdr:col>11</xdr:col>
      <xdr:colOff>15240</xdr:colOff>
      <xdr:row>187</xdr:row>
      <xdr:rowOff>7620</xdr:rowOff>
    </xdr:to>
    <xdr:sp macro="" textlink="">
      <xdr:nvSpPr>
        <xdr:cNvPr id="4335" name="Rectangle 100"/>
        <xdr:cNvSpPr>
          <a:spLocks noChangeArrowheads="1"/>
        </xdr:cNvSpPr>
      </xdr:nvSpPr>
      <xdr:spPr bwMode="auto">
        <a:xfrm>
          <a:off x="8191500" y="135277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192</xdr:row>
      <xdr:rowOff>0</xdr:rowOff>
    </xdr:from>
    <xdr:to>
      <xdr:col>11</xdr:col>
      <xdr:colOff>15240</xdr:colOff>
      <xdr:row>192</xdr:row>
      <xdr:rowOff>7620</xdr:rowOff>
    </xdr:to>
    <xdr:sp macro="" textlink="">
      <xdr:nvSpPr>
        <xdr:cNvPr id="4336" name="Rectangle 101"/>
        <xdr:cNvSpPr>
          <a:spLocks noChangeArrowheads="1"/>
        </xdr:cNvSpPr>
      </xdr:nvSpPr>
      <xdr:spPr bwMode="auto">
        <a:xfrm>
          <a:off x="8191500" y="137243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195</xdr:row>
      <xdr:rowOff>0</xdr:rowOff>
    </xdr:from>
    <xdr:to>
      <xdr:col>11</xdr:col>
      <xdr:colOff>15240</xdr:colOff>
      <xdr:row>195</xdr:row>
      <xdr:rowOff>7620</xdr:rowOff>
    </xdr:to>
    <xdr:sp macro="" textlink="">
      <xdr:nvSpPr>
        <xdr:cNvPr id="4337" name="Rectangle 102"/>
        <xdr:cNvSpPr>
          <a:spLocks noChangeArrowheads="1"/>
        </xdr:cNvSpPr>
      </xdr:nvSpPr>
      <xdr:spPr bwMode="auto">
        <a:xfrm>
          <a:off x="8191500" y="138767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201</xdr:row>
      <xdr:rowOff>0</xdr:rowOff>
    </xdr:from>
    <xdr:to>
      <xdr:col>11</xdr:col>
      <xdr:colOff>15240</xdr:colOff>
      <xdr:row>201</xdr:row>
      <xdr:rowOff>7620</xdr:rowOff>
    </xdr:to>
    <xdr:sp macro="" textlink="">
      <xdr:nvSpPr>
        <xdr:cNvPr id="4338" name="Rectangle 103"/>
        <xdr:cNvSpPr>
          <a:spLocks noChangeArrowheads="1"/>
        </xdr:cNvSpPr>
      </xdr:nvSpPr>
      <xdr:spPr bwMode="auto">
        <a:xfrm>
          <a:off x="8191500" y="14074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205</xdr:row>
      <xdr:rowOff>0</xdr:rowOff>
    </xdr:from>
    <xdr:to>
      <xdr:col>11</xdr:col>
      <xdr:colOff>15240</xdr:colOff>
      <xdr:row>205</xdr:row>
      <xdr:rowOff>7620</xdr:rowOff>
    </xdr:to>
    <xdr:sp macro="" textlink="">
      <xdr:nvSpPr>
        <xdr:cNvPr id="4339" name="Rectangle 104"/>
        <xdr:cNvSpPr>
          <a:spLocks noChangeArrowheads="1"/>
        </xdr:cNvSpPr>
      </xdr:nvSpPr>
      <xdr:spPr bwMode="auto">
        <a:xfrm>
          <a:off x="8191500" y="14242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209</xdr:row>
      <xdr:rowOff>0</xdr:rowOff>
    </xdr:from>
    <xdr:to>
      <xdr:col>11</xdr:col>
      <xdr:colOff>15240</xdr:colOff>
      <xdr:row>209</xdr:row>
      <xdr:rowOff>7620</xdr:rowOff>
    </xdr:to>
    <xdr:sp macro="" textlink="">
      <xdr:nvSpPr>
        <xdr:cNvPr id="4340" name="Rectangle 105"/>
        <xdr:cNvSpPr>
          <a:spLocks noChangeArrowheads="1"/>
        </xdr:cNvSpPr>
      </xdr:nvSpPr>
      <xdr:spPr bwMode="auto">
        <a:xfrm>
          <a:off x="8191500" y="144101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210</xdr:row>
      <xdr:rowOff>0</xdr:rowOff>
    </xdr:from>
    <xdr:to>
      <xdr:col>11</xdr:col>
      <xdr:colOff>15240</xdr:colOff>
      <xdr:row>210</xdr:row>
      <xdr:rowOff>7620</xdr:rowOff>
    </xdr:to>
    <xdr:sp macro="" textlink="">
      <xdr:nvSpPr>
        <xdr:cNvPr id="4341" name="Rectangle 106"/>
        <xdr:cNvSpPr>
          <a:spLocks noChangeArrowheads="1"/>
        </xdr:cNvSpPr>
      </xdr:nvSpPr>
      <xdr:spPr bwMode="auto">
        <a:xfrm>
          <a:off x="8191500" y="145321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212</xdr:row>
      <xdr:rowOff>0</xdr:rowOff>
    </xdr:from>
    <xdr:to>
      <xdr:col>11</xdr:col>
      <xdr:colOff>15240</xdr:colOff>
      <xdr:row>212</xdr:row>
      <xdr:rowOff>7620</xdr:rowOff>
    </xdr:to>
    <xdr:sp macro="" textlink="">
      <xdr:nvSpPr>
        <xdr:cNvPr id="4342" name="Rectangle 107"/>
        <xdr:cNvSpPr>
          <a:spLocks noChangeArrowheads="1"/>
        </xdr:cNvSpPr>
      </xdr:nvSpPr>
      <xdr:spPr bwMode="auto">
        <a:xfrm>
          <a:off x="8191500" y="146692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215</xdr:row>
      <xdr:rowOff>0</xdr:rowOff>
    </xdr:from>
    <xdr:to>
      <xdr:col>11</xdr:col>
      <xdr:colOff>15240</xdr:colOff>
      <xdr:row>215</xdr:row>
      <xdr:rowOff>7620</xdr:rowOff>
    </xdr:to>
    <xdr:sp macro="" textlink="">
      <xdr:nvSpPr>
        <xdr:cNvPr id="4343" name="Rectangle 108"/>
        <xdr:cNvSpPr>
          <a:spLocks noChangeArrowheads="1"/>
        </xdr:cNvSpPr>
      </xdr:nvSpPr>
      <xdr:spPr bwMode="auto">
        <a:xfrm>
          <a:off x="8191500" y="14821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217</xdr:row>
      <xdr:rowOff>0</xdr:rowOff>
    </xdr:from>
    <xdr:to>
      <xdr:col>11</xdr:col>
      <xdr:colOff>15240</xdr:colOff>
      <xdr:row>217</xdr:row>
      <xdr:rowOff>7620</xdr:rowOff>
    </xdr:to>
    <xdr:sp macro="" textlink="">
      <xdr:nvSpPr>
        <xdr:cNvPr id="4344" name="Rectangle 109"/>
        <xdr:cNvSpPr>
          <a:spLocks noChangeArrowheads="1"/>
        </xdr:cNvSpPr>
      </xdr:nvSpPr>
      <xdr:spPr bwMode="auto">
        <a:xfrm>
          <a:off x="8191500" y="14958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218</xdr:row>
      <xdr:rowOff>0</xdr:rowOff>
    </xdr:from>
    <xdr:to>
      <xdr:col>11</xdr:col>
      <xdr:colOff>15240</xdr:colOff>
      <xdr:row>218</xdr:row>
      <xdr:rowOff>7620</xdr:rowOff>
    </xdr:to>
    <xdr:sp macro="" textlink="">
      <xdr:nvSpPr>
        <xdr:cNvPr id="4345" name="Rectangle 110"/>
        <xdr:cNvSpPr>
          <a:spLocks noChangeArrowheads="1"/>
        </xdr:cNvSpPr>
      </xdr:nvSpPr>
      <xdr:spPr bwMode="auto">
        <a:xfrm>
          <a:off x="8191500" y="15080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219</xdr:row>
      <xdr:rowOff>0</xdr:rowOff>
    </xdr:from>
    <xdr:to>
      <xdr:col>11</xdr:col>
      <xdr:colOff>15240</xdr:colOff>
      <xdr:row>219</xdr:row>
      <xdr:rowOff>7620</xdr:rowOff>
    </xdr:to>
    <xdr:sp macro="" textlink="">
      <xdr:nvSpPr>
        <xdr:cNvPr id="4346" name="Rectangle 111"/>
        <xdr:cNvSpPr>
          <a:spLocks noChangeArrowheads="1"/>
        </xdr:cNvSpPr>
      </xdr:nvSpPr>
      <xdr:spPr bwMode="auto">
        <a:xfrm>
          <a:off x="8191500" y="15202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220</xdr:row>
      <xdr:rowOff>0</xdr:rowOff>
    </xdr:from>
    <xdr:to>
      <xdr:col>11</xdr:col>
      <xdr:colOff>15240</xdr:colOff>
      <xdr:row>220</xdr:row>
      <xdr:rowOff>7620</xdr:rowOff>
    </xdr:to>
    <xdr:sp macro="" textlink="">
      <xdr:nvSpPr>
        <xdr:cNvPr id="4347" name="Rectangle 112"/>
        <xdr:cNvSpPr>
          <a:spLocks noChangeArrowheads="1"/>
        </xdr:cNvSpPr>
      </xdr:nvSpPr>
      <xdr:spPr bwMode="auto">
        <a:xfrm>
          <a:off x="8191500" y="153245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221</xdr:row>
      <xdr:rowOff>0</xdr:rowOff>
    </xdr:from>
    <xdr:to>
      <xdr:col>11</xdr:col>
      <xdr:colOff>15240</xdr:colOff>
      <xdr:row>221</xdr:row>
      <xdr:rowOff>7620</xdr:rowOff>
    </xdr:to>
    <xdr:sp macro="" textlink="">
      <xdr:nvSpPr>
        <xdr:cNvPr id="4348" name="Rectangle 113"/>
        <xdr:cNvSpPr>
          <a:spLocks noChangeArrowheads="1"/>
        </xdr:cNvSpPr>
      </xdr:nvSpPr>
      <xdr:spPr bwMode="auto">
        <a:xfrm>
          <a:off x="8191500" y="154465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222</xdr:row>
      <xdr:rowOff>0</xdr:rowOff>
    </xdr:from>
    <xdr:to>
      <xdr:col>11</xdr:col>
      <xdr:colOff>15240</xdr:colOff>
      <xdr:row>222</xdr:row>
      <xdr:rowOff>7620</xdr:rowOff>
    </xdr:to>
    <xdr:sp macro="" textlink="">
      <xdr:nvSpPr>
        <xdr:cNvPr id="4349" name="Rectangle 114"/>
        <xdr:cNvSpPr>
          <a:spLocks noChangeArrowheads="1"/>
        </xdr:cNvSpPr>
      </xdr:nvSpPr>
      <xdr:spPr bwMode="auto">
        <a:xfrm>
          <a:off x="8191500" y="155684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223</xdr:row>
      <xdr:rowOff>0</xdr:rowOff>
    </xdr:from>
    <xdr:to>
      <xdr:col>11</xdr:col>
      <xdr:colOff>15240</xdr:colOff>
      <xdr:row>223</xdr:row>
      <xdr:rowOff>7620</xdr:rowOff>
    </xdr:to>
    <xdr:sp macro="" textlink="">
      <xdr:nvSpPr>
        <xdr:cNvPr id="4350" name="Rectangle 115"/>
        <xdr:cNvSpPr>
          <a:spLocks noChangeArrowheads="1"/>
        </xdr:cNvSpPr>
      </xdr:nvSpPr>
      <xdr:spPr bwMode="auto">
        <a:xfrm>
          <a:off x="8191500" y="156903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224</xdr:row>
      <xdr:rowOff>0</xdr:rowOff>
    </xdr:from>
    <xdr:to>
      <xdr:col>11</xdr:col>
      <xdr:colOff>15240</xdr:colOff>
      <xdr:row>224</xdr:row>
      <xdr:rowOff>7620</xdr:rowOff>
    </xdr:to>
    <xdr:sp macro="" textlink="">
      <xdr:nvSpPr>
        <xdr:cNvPr id="4351" name="Rectangle 116"/>
        <xdr:cNvSpPr>
          <a:spLocks noChangeArrowheads="1"/>
        </xdr:cNvSpPr>
      </xdr:nvSpPr>
      <xdr:spPr bwMode="auto">
        <a:xfrm>
          <a:off x="8191500" y="158122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225</xdr:row>
      <xdr:rowOff>0</xdr:rowOff>
    </xdr:from>
    <xdr:to>
      <xdr:col>11</xdr:col>
      <xdr:colOff>15240</xdr:colOff>
      <xdr:row>225</xdr:row>
      <xdr:rowOff>7620</xdr:rowOff>
    </xdr:to>
    <xdr:sp macro="" textlink="">
      <xdr:nvSpPr>
        <xdr:cNvPr id="4352" name="Rectangle 117"/>
        <xdr:cNvSpPr>
          <a:spLocks noChangeArrowheads="1"/>
        </xdr:cNvSpPr>
      </xdr:nvSpPr>
      <xdr:spPr bwMode="auto">
        <a:xfrm>
          <a:off x="8191500" y="159341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226</xdr:row>
      <xdr:rowOff>0</xdr:rowOff>
    </xdr:from>
    <xdr:to>
      <xdr:col>11</xdr:col>
      <xdr:colOff>15240</xdr:colOff>
      <xdr:row>226</xdr:row>
      <xdr:rowOff>7620</xdr:rowOff>
    </xdr:to>
    <xdr:sp macro="" textlink="">
      <xdr:nvSpPr>
        <xdr:cNvPr id="4353" name="Rectangle 118"/>
        <xdr:cNvSpPr>
          <a:spLocks noChangeArrowheads="1"/>
        </xdr:cNvSpPr>
      </xdr:nvSpPr>
      <xdr:spPr bwMode="auto">
        <a:xfrm>
          <a:off x="8191500" y="160561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227</xdr:row>
      <xdr:rowOff>0</xdr:rowOff>
    </xdr:from>
    <xdr:to>
      <xdr:col>11</xdr:col>
      <xdr:colOff>15240</xdr:colOff>
      <xdr:row>227</xdr:row>
      <xdr:rowOff>7620</xdr:rowOff>
    </xdr:to>
    <xdr:sp macro="" textlink="">
      <xdr:nvSpPr>
        <xdr:cNvPr id="4354" name="Rectangle 119"/>
        <xdr:cNvSpPr>
          <a:spLocks noChangeArrowheads="1"/>
        </xdr:cNvSpPr>
      </xdr:nvSpPr>
      <xdr:spPr bwMode="auto">
        <a:xfrm>
          <a:off x="8191500" y="161780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228</xdr:row>
      <xdr:rowOff>0</xdr:rowOff>
    </xdr:from>
    <xdr:to>
      <xdr:col>11</xdr:col>
      <xdr:colOff>15240</xdr:colOff>
      <xdr:row>228</xdr:row>
      <xdr:rowOff>7620</xdr:rowOff>
    </xdr:to>
    <xdr:sp macro="" textlink="">
      <xdr:nvSpPr>
        <xdr:cNvPr id="4355" name="Rectangle 120"/>
        <xdr:cNvSpPr>
          <a:spLocks noChangeArrowheads="1"/>
        </xdr:cNvSpPr>
      </xdr:nvSpPr>
      <xdr:spPr bwMode="auto">
        <a:xfrm>
          <a:off x="8191500" y="162999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229</xdr:row>
      <xdr:rowOff>0</xdr:rowOff>
    </xdr:from>
    <xdr:to>
      <xdr:col>11</xdr:col>
      <xdr:colOff>15240</xdr:colOff>
      <xdr:row>229</xdr:row>
      <xdr:rowOff>7620</xdr:rowOff>
    </xdr:to>
    <xdr:sp macro="" textlink="">
      <xdr:nvSpPr>
        <xdr:cNvPr id="4356" name="Rectangle 121"/>
        <xdr:cNvSpPr>
          <a:spLocks noChangeArrowheads="1"/>
        </xdr:cNvSpPr>
      </xdr:nvSpPr>
      <xdr:spPr bwMode="auto">
        <a:xfrm>
          <a:off x="8191500" y="16421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230</xdr:row>
      <xdr:rowOff>0</xdr:rowOff>
    </xdr:from>
    <xdr:to>
      <xdr:col>11</xdr:col>
      <xdr:colOff>15240</xdr:colOff>
      <xdr:row>230</xdr:row>
      <xdr:rowOff>7620</xdr:rowOff>
    </xdr:to>
    <xdr:sp macro="" textlink="">
      <xdr:nvSpPr>
        <xdr:cNvPr id="4357" name="Rectangle 122"/>
        <xdr:cNvSpPr>
          <a:spLocks noChangeArrowheads="1"/>
        </xdr:cNvSpPr>
      </xdr:nvSpPr>
      <xdr:spPr bwMode="auto">
        <a:xfrm>
          <a:off x="8191500" y="165437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231</xdr:row>
      <xdr:rowOff>0</xdr:rowOff>
    </xdr:from>
    <xdr:to>
      <xdr:col>11</xdr:col>
      <xdr:colOff>15240</xdr:colOff>
      <xdr:row>231</xdr:row>
      <xdr:rowOff>7620</xdr:rowOff>
    </xdr:to>
    <xdr:sp macro="" textlink="">
      <xdr:nvSpPr>
        <xdr:cNvPr id="4358" name="Rectangle 123"/>
        <xdr:cNvSpPr>
          <a:spLocks noChangeArrowheads="1"/>
        </xdr:cNvSpPr>
      </xdr:nvSpPr>
      <xdr:spPr bwMode="auto">
        <a:xfrm>
          <a:off x="8191500" y="166657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233</xdr:row>
      <xdr:rowOff>0</xdr:rowOff>
    </xdr:from>
    <xdr:to>
      <xdr:col>11</xdr:col>
      <xdr:colOff>15240</xdr:colOff>
      <xdr:row>233</xdr:row>
      <xdr:rowOff>7620</xdr:rowOff>
    </xdr:to>
    <xdr:sp macro="" textlink="">
      <xdr:nvSpPr>
        <xdr:cNvPr id="4359" name="Rectangle 124"/>
        <xdr:cNvSpPr>
          <a:spLocks noChangeArrowheads="1"/>
        </xdr:cNvSpPr>
      </xdr:nvSpPr>
      <xdr:spPr bwMode="auto">
        <a:xfrm>
          <a:off x="8191500" y="16802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238</xdr:row>
      <xdr:rowOff>0</xdr:rowOff>
    </xdr:from>
    <xdr:to>
      <xdr:col>11</xdr:col>
      <xdr:colOff>15240</xdr:colOff>
      <xdr:row>238</xdr:row>
      <xdr:rowOff>7620</xdr:rowOff>
    </xdr:to>
    <xdr:sp macro="" textlink="">
      <xdr:nvSpPr>
        <xdr:cNvPr id="4360" name="Rectangle 125"/>
        <xdr:cNvSpPr>
          <a:spLocks noChangeArrowheads="1"/>
        </xdr:cNvSpPr>
      </xdr:nvSpPr>
      <xdr:spPr bwMode="auto">
        <a:xfrm>
          <a:off x="8191500" y="16985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239</xdr:row>
      <xdr:rowOff>0</xdr:rowOff>
    </xdr:from>
    <xdr:to>
      <xdr:col>11</xdr:col>
      <xdr:colOff>15240</xdr:colOff>
      <xdr:row>239</xdr:row>
      <xdr:rowOff>7620</xdr:rowOff>
    </xdr:to>
    <xdr:sp macro="" textlink="">
      <xdr:nvSpPr>
        <xdr:cNvPr id="4361" name="Rectangle 126"/>
        <xdr:cNvSpPr>
          <a:spLocks noChangeArrowheads="1"/>
        </xdr:cNvSpPr>
      </xdr:nvSpPr>
      <xdr:spPr bwMode="auto">
        <a:xfrm>
          <a:off x="8191500" y="17107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241</xdr:row>
      <xdr:rowOff>0</xdr:rowOff>
    </xdr:from>
    <xdr:to>
      <xdr:col>11</xdr:col>
      <xdr:colOff>15240</xdr:colOff>
      <xdr:row>241</xdr:row>
      <xdr:rowOff>7620</xdr:rowOff>
    </xdr:to>
    <xdr:sp macro="" textlink="">
      <xdr:nvSpPr>
        <xdr:cNvPr id="4362" name="Rectangle 127"/>
        <xdr:cNvSpPr>
          <a:spLocks noChangeArrowheads="1"/>
        </xdr:cNvSpPr>
      </xdr:nvSpPr>
      <xdr:spPr bwMode="auto">
        <a:xfrm>
          <a:off x="8191500" y="17244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242</xdr:row>
      <xdr:rowOff>0</xdr:rowOff>
    </xdr:from>
    <xdr:to>
      <xdr:col>11</xdr:col>
      <xdr:colOff>15240</xdr:colOff>
      <xdr:row>242</xdr:row>
      <xdr:rowOff>7620</xdr:rowOff>
    </xdr:to>
    <xdr:sp macro="" textlink="">
      <xdr:nvSpPr>
        <xdr:cNvPr id="4363" name="Rectangle 128"/>
        <xdr:cNvSpPr>
          <a:spLocks noChangeArrowheads="1"/>
        </xdr:cNvSpPr>
      </xdr:nvSpPr>
      <xdr:spPr bwMode="auto">
        <a:xfrm>
          <a:off x="8191500" y="17366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243</xdr:row>
      <xdr:rowOff>0</xdr:rowOff>
    </xdr:from>
    <xdr:to>
      <xdr:col>11</xdr:col>
      <xdr:colOff>15240</xdr:colOff>
      <xdr:row>243</xdr:row>
      <xdr:rowOff>7620</xdr:rowOff>
    </xdr:to>
    <xdr:sp macro="" textlink="">
      <xdr:nvSpPr>
        <xdr:cNvPr id="4364" name="Rectangle 129"/>
        <xdr:cNvSpPr>
          <a:spLocks noChangeArrowheads="1"/>
        </xdr:cNvSpPr>
      </xdr:nvSpPr>
      <xdr:spPr bwMode="auto">
        <a:xfrm>
          <a:off x="8191500" y="17488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248</xdr:row>
      <xdr:rowOff>0</xdr:rowOff>
    </xdr:from>
    <xdr:to>
      <xdr:col>11</xdr:col>
      <xdr:colOff>15240</xdr:colOff>
      <xdr:row>248</xdr:row>
      <xdr:rowOff>7620</xdr:rowOff>
    </xdr:to>
    <xdr:sp macro="" textlink="">
      <xdr:nvSpPr>
        <xdr:cNvPr id="4365" name="Rectangle 130"/>
        <xdr:cNvSpPr>
          <a:spLocks noChangeArrowheads="1"/>
        </xdr:cNvSpPr>
      </xdr:nvSpPr>
      <xdr:spPr bwMode="auto">
        <a:xfrm>
          <a:off x="8191500" y="176715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251</xdr:row>
      <xdr:rowOff>0</xdr:rowOff>
    </xdr:from>
    <xdr:to>
      <xdr:col>11</xdr:col>
      <xdr:colOff>15240</xdr:colOff>
      <xdr:row>251</xdr:row>
      <xdr:rowOff>7620</xdr:rowOff>
    </xdr:to>
    <xdr:sp macro="" textlink="">
      <xdr:nvSpPr>
        <xdr:cNvPr id="4366" name="Rectangle 131"/>
        <xdr:cNvSpPr>
          <a:spLocks noChangeArrowheads="1"/>
        </xdr:cNvSpPr>
      </xdr:nvSpPr>
      <xdr:spPr bwMode="auto">
        <a:xfrm>
          <a:off x="8191500" y="178239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252</xdr:row>
      <xdr:rowOff>0</xdr:rowOff>
    </xdr:from>
    <xdr:to>
      <xdr:col>11</xdr:col>
      <xdr:colOff>15240</xdr:colOff>
      <xdr:row>252</xdr:row>
      <xdr:rowOff>7620</xdr:rowOff>
    </xdr:to>
    <xdr:sp macro="" textlink="">
      <xdr:nvSpPr>
        <xdr:cNvPr id="4367" name="Rectangle 132"/>
        <xdr:cNvSpPr>
          <a:spLocks noChangeArrowheads="1"/>
        </xdr:cNvSpPr>
      </xdr:nvSpPr>
      <xdr:spPr bwMode="auto">
        <a:xfrm>
          <a:off x="8191500" y="17945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254</xdr:row>
      <xdr:rowOff>0</xdr:rowOff>
    </xdr:from>
    <xdr:to>
      <xdr:col>11</xdr:col>
      <xdr:colOff>15240</xdr:colOff>
      <xdr:row>254</xdr:row>
      <xdr:rowOff>7620</xdr:rowOff>
    </xdr:to>
    <xdr:sp macro="" textlink="">
      <xdr:nvSpPr>
        <xdr:cNvPr id="4368" name="Rectangle 133"/>
        <xdr:cNvSpPr>
          <a:spLocks noChangeArrowheads="1"/>
        </xdr:cNvSpPr>
      </xdr:nvSpPr>
      <xdr:spPr bwMode="auto">
        <a:xfrm>
          <a:off x="8191500" y="180830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259</xdr:row>
      <xdr:rowOff>0</xdr:rowOff>
    </xdr:from>
    <xdr:to>
      <xdr:col>11</xdr:col>
      <xdr:colOff>15240</xdr:colOff>
      <xdr:row>259</xdr:row>
      <xdr:rowOff>7620</xdr:rowOff>
    </xdr:to>
    <xdr:sp macro="" textlink="">
      <xdr:nvSpPr>
        <xdr:cNvPr id="4369" name="Rectangle 134"/>
        <xdr:cNvSpPr>
          <a:spLocks noChangeArrowheads="1"/>
        </xdr:cNvSpPr>
      </xdr:nvSpPr>
      <xdr:spPr bwMode="auto">
        <a:xfrm>
          <a:off x="8191500" y="18265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260</xdr:row>
      <xdr:rowOff>0</xdr:rowOff>
    </xdr:from>
    <xdr:to>
      <xdr:col>11</xdr:col>
      <xdr:colOff>15240</xdr:colOff>
      <xdr:row>260</xdr:row>
      <xdr:rowOff>7620</xdr:rowOff>
    </xdr:to>
    <xdr:sp macro="" textlink="">
      <xdr:nvSpPr>
        <xdr:cNvPr id="4370" name="Rectangle 135"/>
        <xdr:cNvSpPr>
          <a:spLocks noChangeArrowheads="1"/>
        </xdr:cNvSpPr>
      </xdr:nvSpPr>
      <xdr:spPr bwMode="auto">
        <a:xfrm>
          <a:off x="8191500" y="18387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261</xdr:row>
      <xdr:rowOff>0</xdr:rowOff>
    </xdr:from>
    <xdr:to>
      <xdr:col>11</xdr:col>
      <xdr:colOff>15240</xdr:colOff>
      <xdr:row>261</xdr:row>
      <xdr:rowOff>7620</xdr:rowOff>
    </xdr:to>
    <xdr:sp macro="" textlink="">
      <xdr:nvSpPr>
        <xdr:cNvPr id="4371" name="Rectangle 136"/>
        <xdr:cNvSpPr>
          <a:spLocks noChangeArrowheads="1"/>
        </xdr:cNvSpPr>
      </xdr:nvSpPr>
      <xdr:spPr bwMode="auto">
        <a:xfrm>
          <a:off x="8191500" y="185097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262</xdr:row>
      <xdr:rowOff>0</xdr:rowOff>
    </xdr:from>
    <xdr:to>
      <xdr:col>11</xdr:col>
      <xdr:colOff>15240</xdr:colOff>
      <xdr:row>262</xdr:row>
      <xdr:rowOff>7620</xdr:rowOff>
    </xdr:to>
    <xdr:sp macro="" textlink="">
      <xdr:nvSpPr>
        <xdr:cNvPr id="4372" name="Rectangle 137"/>
        <xdr:cNvSpPr>
          <a:spLocks noChangeArrowheads="1"/>
        </xdr:cNvSpPr>
      </xdr:nvSpPr>
      <xdr:spPr bwMode="auto">
        <a:xfrm>
          <a:off x="8191500" y="186316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265</xdr:row>
      <xdr:rowOff>0</xdr:rowOff>
    </xdr:from>
    <xdr:to>
      <xdr:col>11</xdr:col>
      <xdr:colOff>15240</xdr:colOff>
      <xdr:row>265</xdr:row>
      <xdr:rowOff>7620</xdr:rowOff>
    </xdr:to>
    <xdr:sp macro="" textlink="">
      <xdr:nvSpPr>
        <xdr:cNvPr id="4373" name="Rectangle 138"/>
        <xdr:cNvSpPr>
          <a:spLocks noChangeArrowheads="1"/>
        </xdr:cNvSpPr>
      </xdr:nvSpPr>
      <xdr:spPr bwMode="auto">
        <a:xfrm>
          <a:off x="8191500" y="187840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266</xdr:row>
      <xdr:rowOff>0</xdr:rowOff>
    </xdr:from>
    <xdr:to>
      <xdr:col>11</xdr:col>
      <xdr:colOff>15240</xdr:colOff>
      <xdr:row>266</xdr:row>
      <xdr:rowOff>7620</xdr:rowOff>
    </xdr:to>
    <xdr:sp macro="" textlink="">
      <xdr:nvSpPr>
        <xdr:cNvPr id="4374" name="Rectangle 139"/>
        <xdr:cNvSpPr>
          <a:spLocks noChangeArrowheads="1"/>
        </xdr:cNvSpPr>
      </xdr:nvSpPr>
      <xdr:spPr bwMode="auto">
        <a:xfrm>
          <a:off x="8191500" y="18905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267</xdr:row>
      <xdr:rowOff>0</xdr:rowOff>
    </xdr:from>
    <xdr:to>
      <xdr:col>11</xdr:col>
      <xdr:colOff>15240</xdr:colOff>
      <xdr:row>267</xdr:row>
      <xdr:rowOff>7620</xdr:rowOff>
    </xdr:to>
    <xdr:sp macro="" textlink="">
      <xdr:nvSpPr>
        <xdr:cNvPr id="4375" name="Rectangle 140"/>
        <xdr:cNvSpPr>
          <a:spLocks noChangeArrowheads="1"/>
        </xdr:cNvSpPr>
      </xdr:nvSpPr>
      <xdr:spPr bwMode="auto">
        <a:xfrm>
          <a:off x="8191500" y="19027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268</xdr:row>
      <xdr:rowOff>0</xdr:rowOff>
    </xdr:from>
    <xdr:to>
      <xdr:col>11</xdr:col>
      <xdr:colOff>15240</xdr:colOff>
      <xdr:row>268</xdr:row>
      <xdr:rowOff>7620</xdr:rowOff>
    </xdr:to>
    <xdr:sp macro="" textlink="">
      <xdr:nvSpPr>
        <xdr:cNvPr id="4376" name="Rectangle 141"/>
        <xdr:cNvSpPr>
          <a:spLocks noChangeArrowheads="1"/>
        </xdr:cNvSpPr>
      </xdr:nvSpPr>
      <xdr:spPr bwMode="auto">
        <a:xfrm>
          <a:off x="8191500" y="19149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270</xdr:row>
      <xdr:rowOff>0</xdr:rowOff>
    </xdr:from>
    <xdr:to>
      <xdr:col>11</xdr:col>
      <xdr:colOff>15240</xdr:colOff>
      <xdr:row>270</xdr:row>
      <xdr:rowOff>7620</xdr:rowOff>
    </xdr:to>
    <xdr:sp macro="" textlink="">
      <xdr:nvSpPr>
        <xdr:cNvPr id="4377" name="Rectangle 142"/>
        <xdr:cNvSpPr>
          <a:spLocks noChangeArrowheads="1"/>
        </xdr:cNvSpPr>
      </xdr:nvSpPr>
      <xdr:spPr bwMode="auto">
        <a:xfrm>
          <a:off x="8191500" y="192869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271</xdr:row>
      <xdr:rowOff>0</xdr:rowOff>
    </xdr:from>
    <xdr:to>
      <xdr:col>11</xdr:col>
      <xdr:colOff>15240</xdr:colOff>
      <xdr:row>271</xdr:row>
      <xdr:rowOff>7620</xdr:rowOff>
    </xdr:to>
    <xdr:sp macro="" textlink="">
      <xdr:nvSpPr>
        <xdr:cNvPr id="4378" name="Rectangle 143"/>
        <xdr:cNvSpPr>
          <a:spLocks noChangeArrowheads="1"/>
        </xdr:cNvSpPr>
      </xdr:nvSpPr>
      <xdr:spPr bwMode="auto">
        <a:xfrm>
          <a:off x="8191500" y="194089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272</xdr:row>
      <xdr:rowOff>0</xdr:rowOff>
    </xdr:from>
    <xdr:to>
      <xdr:col>11</xdr:col>
      <xdr:colOff>15240</xdr:colOff>
      <xdr:row>272</xdr:row>
      <xdr:rowOff>7620</xdr:rowOff>
    </xdr:to>
    <xdr:sp macro="" textlink="">
      <xdr:nvSpPr>
        <xdr:cNvPr id="4379" name="Rectangle 144"/>
        <xdr:cNvSpPr>
          <a:spLocks noChangeArrowheads="1"/>
        </xdr:cNvSpPr>
      </xdr:nvSpPr>
      <xdr:spPr bwMode="auto">
        <a:xfrm>
          <a:off x="8191500" y="195308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276</xdr:row>
      <xdr:rowOff>0</xdr:rowOff>
    </xdr:from>
    <xdr:to>
      <xdr:col>11</xdr:col>
      <xdr:colOff>15240</xdr:colOff>
      <xdr:row>276</xdr:row>
      <xdr:rowOff>7620</xdr:rowOff>
    </xdr:to>
    <xdr:sp macro="" textlink="">
      <xdr:nvSpPr>
        <xdr:cNvPr id="4380" name="Rectangle 145"/>
        <xdr:cNvSpPr>
          <a:spLocks noChangeArrowheads="1"/>
        </xdr:cNvSpPr>
      </xdr:nvSpPr>
      <xdr:spPr bwMode="auto">
        <a:xfrm>
          <a:off x="8191500" y="197030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277</xdr:row>
      <xdr:rowOff>0</xdr:rowOff>
    </xdr:from>
    <xdr:to>
      <xdr:col>11</xdr:col>
      <xdr:colOff>15240</xdr:colOff>
      <xdr:row>277</xdr:row>
      <xdr:rowOff>7620</xdr:rowOff>
    </xdr:to>
    <xdr:sp macro="" textlink="">
      <xdr:nvSpPr>
        <xdr:cNvPr id="4381" name="Rectangle 146"/>
        <xdr:cNvSpPr>
          <a:spLocks noChangeArrowheads="1"/>
        </xdr:cNvSpPr>
      </xdr:nvSpPr>
      <xdr:spPr bwMode="auto">
        <a:xfrm>
          <a:off x="8191500" y="198249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280</xdr:row>
      <xdr:rowOff>0</xdr:rowOff>
    </xdr:from>
    <xdr:to>
      <xdr:col>11</xdr:col>
      <xdr:colOff>15240</xdr:colOff>
      <xdr:row>280</xdr:row>
      <xdr:rowOff>7620</xdr:rowOff>
    </xdr:to>
    <xdr:sp macro="" textlink="">
      <xdr:nvSpPr>
        <xdr:cNvPr id="4382" name="Rectangle 147"/>
        <xdr:cNvSpPr>
          <a:spLocks noChangeArrowheads="1"/>
        </xdr:cNvSpPr>
      </xdr:nvSpPr>
      <xdr:spPr bwMode="auto">
        <a:xfrm>
          <a:off x="8191500" y="19977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281</xdr:row>
      <xdr:rowOff>0</xdr:rowOff>
    </xdr:from>
    <xdr:to>
      <xdr:col>11</xdr:col>
      <xdr:colOff>15240</xdr:colOff>
      <xdr:row>281</xdr:row>
      <xdr:rowOff>7620</xdr:rowOff>
    </xdr:to>
    <xdr:sp macro="" textlink="">
      <xdr:nvSpPr>
        <xdr:cNvPr id="4383" name="Rectangle 148"/>
        <xdr:cNvSpPr>
          <a:spLocks noChangeArrowheads="1"/>
        </xdr:cNvSpPr>
      </xdr:nvSpPr>
      <xdr:spPr bwMode="auto">
        <a:xfrm>
          <a:off x="8191500" y="20099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282</xdr:row>
      <xdr:rowOff>0</xdr:rowOff>
    </xdr:from>
    <xdr:to>
      <xdr:col>11</xdr:col>
      <xdr:colOff>15240</xdr:colOff>
      <xdr:row>282</xdr:row>
      <xdr:rowOff>7620</xdr:rowOff>
    </xdr:to>
    <xdr:sp macro="" textlink="">
      <xdr:nvSpPr>
        <xdr:cNvPr id="4384" name="Rectangle 149"/>
        <xdr:cNvSpPr>
          <a:spLocks noChangeArrowheads="1"/>
        </xdr:cNvSpPr>
      </xdr:nvSpPr>
      <xdr:spPr bwMode="auto">
        <a:xfrm>
          <a:off x="8191500" y="202211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283</xdr:row>
      <xdr:rowOff>0</xdr:rowOff>
    </xdr:from>
    <xdr:to>
      <xdr:col>11</xdr:col>
      <xdr:colOff>15240</xdr:colOff>
      <xdr:row>283</xdr:row>
      <xdr:rowOff>7620</xdr:rowOff>
    </xdr:to>
    <xdr:sp macro="" textlink="">
      <xdr:nvSpPr>
        <xdr:cNvPr id="4385" name="Rectangle 150"/>
        <xdr:cNvSpPr>
          <a:spLocks noChangeArrowheads="1"/>
        </xdr:cNvSpPr>
      </xdr:nvSpPr>
      <xdr:spPr bwMode="auto">
        <a:xfrm>
          <a:off x="8191500" y="203431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284</xdr:row>
      <xdr:rowOff>0</xdr:rowOff>
    </xdr:from>
    <xdr:to>
      <xdr:col>11</xdr:col>
      <xdr:colOff>15240</xdr:colOff>
      <xdr:row>284</xdr:row>
      <xdr:rowOff>7620</xdr:rowOff>
    </xdr:to>
    <xdr:sp macro="" textlink="">
      <xdr:nvSpPr>
        <xdr:cNvPr id="4386" name="Rectangle 151"/>
        <xdr:cNvSpPr>
          <a:spLocks noChangeArrowheads="1"/>
        </xdr:cNvSpPr>
      </xdr:nvSpPr>
      <xdr:spPr bwMode="auto">
        <a:xfrm>
          <a:off x="8191500" y="204650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285</xdr:row>
      <xdr:rowOff>0</xdr:rowOff>
    </xdr:from>
    <xdr:to>
      <xdr:col>11</xdr:col>
      <xdr:colOff>15240</xdr:colOff>
      <xdr:row>285</xdr:row>
      <xdr:rowOff>7620</xdr:rowOff>
    </xdr:to>
    <xdr:sp macro="" textlink="">
      <xdr:nvSpPr>
        <xdr:cNvPr id="4387" name="Rectangle 152"/>
        <xdr:cNvSpPr>
          <a:spLocks noChangeArrowheads="1"/>
        </xdr:cNvSpPr>
      </xdr:nvSpPr>
      <xdr:spPr bwMode="auto">
        <a:xfrm>
          <a:off x="8191500" y="205869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288</xdr:row>
      <xdr:rowOff>0</xdr:rowOff>
    </xdr:from>
    <xdr:to>
      <xdr:col>11</xdr:col>
      <xdr:colOff>15240</xdr:colOff>
      <xdr:row>288</xdr:row>
      <xdr:rowOff>7620</xdr:rowOff>
    </xdr:to>
    <xdr:sp macro="" textlink="">
      <xdr:nvSpPr>
        <xdr:cNvPr id="4388" name="Rectangle 153"/>
        <xdr:cNvSpPr>
          <a:spLocks noChangeArrowheads="1"/>
        </xdr:cNvSpPr>
      </xdr:nvSpPr>
      <xdr:spPr bwMode="auto">
        <a:xfrm>
          <a:off x="8191500" y="20739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290</xdr:row>
      <xdr:rowOff>0</xdr:rowOff>
    </xdr:from>
    <xdr:to>
      <xdr:col>11</xdr:col>
      <xdr:colOff>15240</xdr:colOff>
      <xdr:row>290</xdr:row>
      <xdr:rowOff>7620</xdr:rowOff>
    </xdr:to>
    <xdr:sp macro="" textlink="">
      <xdr:nvSpPr>
        <xdr:cNvPr id="4389" name="Rectangle 154"/>
        <xdr:cNvSpPr>
          <a:spLocks noChangeArrowheads="1"/>
        </xdr:cNvSpPr>
      </xdr:nvSpPr>
      <xdr:spPr bwMode="auto">
        <a:xfrm>
          <a:off x="8191500" y="20876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291</xdr:row>
      <xdr:rowOff>0</xdr:rowOff>
    </xdr:from>
    <xdr:to>
      <xdr:col>11</xdr:col>
      <xdr:colOff>15240</xdr:colOff>
      <xdr:row>291</xdr:row>
      <xdr:rowOff>7620</xdr:rowOff>
    </xdr:to>
    <xdr:sp macro="" textlink="">
      <xdr:nvSpPr>
        <xdr:cNvPr id="4390" name="Rectangle 155"/>
        <xdr:cNvSpPr>
          <a:spLocks noChangeArrowheads="1"/>
        </xdr:cNvSpPr>
      </xdr:nvSpPr>
      <xdr:spPr bwMode="auto">
        <a:xfrm>
          <a:off x="8191500" y="20998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292</xdr:row>
      <xdr:rowOff>0</xdr:rowOff>
    </xdr:from>
    <xdr:to>
      <xdr:col>11</xdr:col>
      <xdr:colOff>15240</xdr:colOff>
      <xdr:row>292</xdr:row>
      <xdr:rowOff>7620</xdr:rowOff>
    </xdr:to>
    <xdr:sp macro="" textlink="">
      <xdr:nvSpPr>
        <xdr:cNvPr id="4391" name="Rectangle 156"/>
        <xdr:cNvSpPr>
          <a:spLocks noChangeArrowheads="1"/>
        </xdr:cNvSpPr>
      </xdr:nvSpPr>
      <xdr:spPr bwMode="auto">
        <a:xfrm>
          <a:off x="8191500" y="21120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294</xdr:row>
      <xdr:rowOff>0</xdr:rowOff>
    </xdr:from>
    <xdr:to>
      <xdr:col>11</xdr:col>
      <xdr:colOff>15240</xdr:colOff>
      <xdr:row>294</xdr:row>
      <xdr:rowOff>7620</xdr:rowOff>
    </xdr:to>
    <xdr:sp macro="" textlink="">
      <xdr:nvSpPr>
        <xdr:cNvPr id="4392" name="Rectangle 157"/>
        <xdr:cNvSpPr>
          <a:spLocks noChangeArrowheads="1"/>
        </xdr:cNvSpPr>
      </xdr:nvSpPr>
      <xdr:spPr bwMode="auto">
        <a:xfrm>
          <a:off x="8191500" y="21257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295</xdr:row>
      <xdr:rowOff>0</xdr:rowOff>
    </xdr:from>
    <xdr:to>
      <xdr:col>11</xdr:col>
      <xdr:colOff>15240</xdr:colOff>
      <xdr:row>295</xdr:row>
      <xdr:rowOff>7620</xdr:rowOff>
    </xdr:to>
    <xdr:sp macro="" textlink="">
      <xdr:nvSpPr>
        <xdr:cNvPr id="4393" name="Rectangle 158"/>
        <xdr:cNvSpPr>
          <a:spLocks noChangeArrowheads="1"/>
        </xdr:cNvSpPr>
      </xdr:nvSpPr>
      <xdr:spPr bwMode="auto">
        <a:xfrm>
          <a:off x="8191500" y="21379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296</xdr:row>
      <xdr:rowOff>0</xdr:rowOff>
    </xdr:from>
    <xdr:to>
      <xdr:col>11</xdr:col>
      <xdr:colOff>15240</xdr:colOff>
      <xdr:row>296</xdr:row>
      <xdr:rowOff>7620</xdr:rowOff>
    </xdr:to>
    <xdr:sp macro="" textlink="">
      <xdr:nvSpPr>
        <xdr:cNvPr id="4394" name="Rectangle 159"/>
        <xdr:cNvSpPr>
          <a:spLocks noChangeArrowheads="1"/>
        </xdr:cNvSpPr>
      </xdr:nvSpPr>
      <xdr:spPr bwMode="auto">
        <a:xfrm>
          <a:off x="8191500" y="21501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297</xdr:row>
      <xdr:rowOff>0</xdr:rowOff>
    </xdr:from>
    <xdr:to>
      <xdr:col>11</xdr:col>
      <xdr:colOff>15240</xdr:colOff>
      <xdr:row>297</xdr:row>
      <xdr:rowOff>7620</xdr:rowOff>
    </xdr:to>
    <xdr:sp macro="" textlink="">
      <xdr:nvSpPr>
        <xdr:cNvPr id="4395" name="Rectangle 160"/>
        <xdr:cNvSpPr>
          <a:spLocks noChangeArrowheads="1"/>
        </xdr:cNvSpPr>
      </xdr:nvSpPr>
      <xdr:spPr bwMode="auto">
        <a:xfrm>
          <a:off x="8191500" y="21623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298</xdr:row>
      <xdr:rowOff>0</xdr:rowOff>
    </xdr:from>
    <xdr:to>
      <xdr:col>11</xdr:col>
      <xdr:colOff>15240</xdr:colOff>
      <xdr:row>298</xdr:row>
      <xdr:rowOff>7620</xdr:rowOff>
    </xdr:to>
    <xdr:sp macro="" textlink="">
      <xdr:nvSpPr>
        <xdr:cNvPr id="4396" name="Rectangle 161"/>
        <xdr:cNvSpPr>
          <a:spLocks noChangeArrowheads="1"/>
        </xdr:cNvSpPr>
      </xdr:nvSpPr>
      <xdr:spPr bwMode="auto">
        <a:xfrm>
          <a:off x="8191500" y="217451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299</xdr:row>
      <xdr:rowOff>0</xdr:rowOff>
    </xdr:from>
    <xdr:to>
      <xdr:col>11</xdr:col>
      <xdr:colOff>15240</xdr:colOff>
      <xdr:row>299</xdr:row>
      <xdr:rowOff>7620</xdr:rowOff>
    </xdr:to>
    <xdr:sp macro="" textlink="">
      <xdr:nvSpPr>
        <xdr:cNvPr id="4397" name="Rectangle 162"/>
        <xdr:cNvSpPr>
          <a:spLocks noChangeArrowheads="1"/>
        </xdr:cNvSpPr>
      </xdr:nvSpPr>
      <xdr:spPr bwMode="auto">
        <a:xfrm>
          <a:off x="8191500" y="218671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300</xdr:row>
      <xdr:rowOff>0</xdr:rowOff>
    </xdr:from>
    <xdr:to>
      <xdr:col>11</xdr:col>
      <xdr:colOff>15240</xdr:colOff>
      <xdr:row>300</xdr:row>
      <xdr:rowOff>7620</xdr:rowOff>
    </xdr:to>
    <xdr:sp macro="" textlink="">
      <xdr:nvSpPr>
        <xdr:cNvPr id="4398" name="Rectangle 163"/>
        <xdr:cNvSpPr>
          <a:spLocks noChangeArrowheads="1"/>
        </xdr:cNvSpPr>
      </xdr:nvSpPr>
      <xdr:spPr bwMode="auto">
        <a:xfrm>
          <a:off x="8191500" y="219890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301</xdr:row>
      <xdr:rowOff>0</xdr:rowOff>
    </xdr:from>
    <xdr:to>
      <xdr:col>11</xdr:col>
      <xdr:colOff>15240</xdr:colOff>
      <xdr:row>301</xdr:row>
      <xdr:rowOff>7620</xdr:rowOff>
    </xdr:to>
    <xdr:sp macro="" textlink="">
      <xdr:nvSpPr>
        <xdr:cNvPr id="4399" name="Rectangle 164"/>
        <xdr:cNvSpPr>
          <a:spLocks noChangeArrowheads="1"/>
        </xdr:cNvSpPr>
      </xdr:nvSpPr>
      <xdr:spPr bwMode="auto">
        <a:xfrm>
          <a:off x="8191500" y="221109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302</xdr:row>
      <xdr:rowOff>0</xdr:rowOff>
    </xdr:from>
    <xdr:to>
      <xdr:col>11</xdr:col>
      <xdr:colOff>15240</xdr:colOff>
      <xdr:row>302</xdr:row>
      <xdr:rowOff>7620</xdr:rowOff>
    </xdr:to>
    <xdr:sp macro="" textlink="">
      <xdr:nvSpPr>
        <xdr:cNvPr id="4400" name="Rectangle 165"/>
        <xdr:cNvSpPr>
          <a:spLocks noChangeArrowheads="1"/>
        </xdr:cNvSpPr>
      </xdr:nvSpPr>
      <xdr:spPr bwMode="auto">
        <a:xfrm>
          <a:off x="8191500" y="222328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303</xdr:row>
      <xdr:rowOff>0</xdr:rowOff>
    </xdr:from>
    <xdr:to>
      <xdr:col>11</xdr:col>
      <xdr:colOff>15240</xdr:colOff>
      <xdr:row>303</xdr:row>
      <xdr:rowOff>7620</xdr:rowOff>
    </xdr:to>
    <xdr:sp macro="" textlink="">
      <xdr:nvSpPr>
        <xdr:cNvPr id="4401" name="Rectangle 166"/>
        <xdr:cNvSpPr>
          <a:spLocks noChangeArrowheads="1"/>
        </xdr:cNvSpPr>
      </xdr:nvSpPr>
      <xdr:spPr bwMode="auto">
        <a:xfrm>
          <a:off x="8191500" y="223547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304</xdr:row>
      <xdr:rowOff>0</xdr:rowOff>
    </xdr:from>
    <xdr:to>
      <xdr:col>11</xdr:col>
      <xdr:colOff>15240</xdr:colOff>
      <xdr:row>304</xdr:row>
      <xdr:rowOff>7620</xdr:rowOff>
    </xdr:to>
    <xdr:sp macro="" textlink="">
      <xdr:nvSpPr>
        <xdr:cNvPr id="4402" name="Rectangle 167"/>
        <xdr:cNvSpPr>
          <a:spLocks noChangeArrowheads="1"/>
        </xdr:cNvSpPr>
      </xdr:nvSpPr>
      <xdr:spPr bwMode="auto">
        <a:xfrm>
          <a:off x="8191500" y="22476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305</xdr:row>
      <xdr:rowOff>0</xdr:rowOff>
    </xdr:from>
    <xdr:to>
      <xdr:col>11</xdr:col>
      <xdr:colOff>15240</xdr:colOff>
      <xdr:row>305</xdr:row>
      <xdr:rowOff>7620</xdr:rowOff>
    </xdr:to>
    <xdr:sp macro="" textlink="">
      <xdr:nvSpPr>
        <xdr:cNvPr id="4403" name="Rectangle 168"/>
        <xdr:cNvSpPr>
          <a:spLocks noChangeArrowheads="1"/>
        </xdr:cNvSpPr>
      </xdr:nvSpPr>
      <xdr:spPr bwMode="auto">
        <a:xfrm>
          <a:off x="8191500" y="22598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306</xdr:row>
      <xdr:rowOff>0</xdr:rowOff>
    </xdr:from>
    <xdr:to>
      <xdr:col>11</xdr:col>
      <xdr:colOff>15240</xdr:colOff>
      <xdr:row>306</xdr:row>
      <xdr:rowOff>7620</xdr:rowOff>
    </xdr:to>
    <xdr:sp macro="" textlink="">
      <xdr:nvSpPr>
        <xdr:cNvPr id="4404" name="Rectangle 169"/>
        <xdr:cNvSpPr>
          <a:spLocks noChangeArrowheads="1"/>
        </xdr:cNvSpPr>
      </xdr:nvSpPr>
      <xdr:spPr bwMode="auto">
        <a:xfrm>
          <a:off x="8191500" y="22720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307</xdr:row>
      <xdr:rowOff>0</xdr:rowOff>
    </xdr:from>
    <xdr:to>
      <xdr:col>11</xdr:col>
      <xdr:colOff>15240</xdr:colOff>
      <xdr:row>307</xdr:row>
      <xdr:rowOff>7620</xdr:rowOff>
    </xdr:to>
    <xdr:sp macro="" textlink="">
      <xdr:nvSpPr>
        <xdr:cNvPr id="4405" name="Rectangle 170"/>
        <xdr:cNvSpPr>
          <a:spLocks noChangeArrowheads="1"/>
        </xdr:cNvSpPr>
      </xdr:nvSpPr>
      <xdr:spPr bwMode="auto">
        <a:xfrm>
          <a:off x="8191500" y="22842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308</xdr:row>
      <xdr:rowOff>0</xdr:rowOff>
    </xdr:from>
    <xdr:to>
      <xdr:col>11</xdr:col>
      <xdr:colOff>15240</xdr:colOff>
      <xdr:row>308</xdr:row>
      <xdr:rowOff>7620</xdr:rowOff>
    </xdr:to>
    <xdr:sp macro="" textlink="">
      <xdr:nvSpPr>
        <xdr:cNvPr id="4406" name="Rectangle 171"/>
        <xdr:cNvSpPr>
          <a:spLocks noChangeArrowheads="1"/>
        </xdr:cNvSpPr>
      </xdr:nvSpPr>
      <xdr:spPr bwMode="auto">
        <a:xfrm>
          <a:off x="8191500" y="22964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310</xdr:row>
      <xdr:rowOff>0</xdr:rowOff>
    </xdr:from>
    <xdr:to>
      <xdr:col>11</xdr:col>
      <xdr:colOff>15240</xdr:colOff>
      <xdr:row>310</xdr:row>
      <xdr:rowOff>7620</xdr:rowOff>
    </xdr:to>
    <xdr:sp macro="" textlink="">
      <xdr:nvSpPr>
        <xdr:cNvPr id="4407" name="Rectangle 172"/>
        <xdr:cNvSpPr>
          <a:spLocks noChangeArrowheads="1"/>
        </xdr:cNvSpPr>
      </xdr:nvSpPr>
      <xdr:spPr bwMode="auto">
        <a:xfrm>
          <a:off x="8191500" y="23101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311</xdr:row>
      <xdr:rowOff>0</xdr:rowOff>
    </xdr:from>
    <xdr:to>
      <xdr:col>11</xdr:col>
      <xdr:colOff>15240</xdr:colOff>
      <xdr:row>311</xdr:row>
      <xdr:rowOff>7620</xdr:rowOff>
    </xdr:to>
    <xdr:sp macro="" textlink="">
      <xdr:nvSpPr>
        <xdr:cNvPr id="4408" name="Rectangle 173"/>
        <xdr:cNvSpPr>
          <a:spLocks noChangeArrowheads="1"/>
        </xdr:cNvSpPr>
      </xdr:nvSpPr>
      <xdr:spPr bwMode="auto">
        <a:xfrm>
          <a:off x="8191500" y="23223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312</xdr:row>
      <xdr:rowOff>0</xdr:rowOff>
    </xdr:from>
    <xdr:to>
      <xdr:col>11</xdr:col>
      <xdr:colOff>15240</xdr:colOff>
      <xdr:row>312</xdr:row>
      <xdr:rowOff>7620</xdr:rowOff>
    </xdr:to>
    <xdr:sp macro="" textlink="">
      <xdr:nvSpPr>
        <xdr:cNvPr id="4409" name="Rectangle 174"/>
        <xdr:cNvSpPr>
          <a:spLocks noChangeArrowheads="1"/>
        </xdr:cNvSpPr>
      </xdr:nvSpPr>
      <xdr:spPr bwMode="auto">
        <a:xfrm>
          <a:off x="8191500" y="23345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313</xdr:row>
      <xdr:rowOff>0</xdr:rowOff>
    </xdr:from>
    <xdr:to>
      <xdr:col>11</xdr:col>
      <xdr:colOff>15240</xdr:colOff>
      <xdr:row>313</xdr:row>
      <xdr:rowOff>7620</xdr:rowOff>
    </xdr:to>
    <xdr:sp macro="" textlink="">
      <xdr:nvSpPr>
        <xdr:cNvPr id="4410" name="Rectangle 175"/>
        <xdr:cNvSpPr>
          <a:spLocks noChangeArrowheads="1"/>
        </xdr:cNvSpPr>
      </xdr:nvSpPr>
      <xdr:spPr bwMode="auto">
        <a:xfrm>
          <a:off x="8191500" y="23467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314</xdr:row>
      <xdr:rowOff>0</xdr:rowOff>
    </xdr:from>
    <xdr:to>
      <xdr:col>11</xdr:col>
      <xdr:colOff>15240</xdr:colOff>
      <xdr:row>314</xdr:row>
      <xdr:rowOff>7620</xdr:rowOff>
    </xdr:to>
    <xdr:sp macro="" textlink="">
      <xdr:nvSpPr>
        <xdr:cNvPr id="4411" name="Rectangle 176"/>
        <xdr:cNvSpPr>
          <a:spLocks noChangeArrowheads="1"/>
        </xdr:cNvSpPr>
      </xdr:nvSpPr>
      <xdr:spPr bwMode="auto">
        <a:xfrm>
          <a:off x="8191500" y="23589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315</xdr:row>
      <xdr:rowOff>0</xdr:rowOff>
    </xdr:from>
    <xdr:to>
      <xdr:col>11</xdr:col>
      <xdr:colOff>15240</xdr:colOff>
      <xdr:row>315</xdr:row>
      <xdr:rowOff>7620</xdr:rowOff>
    </xdr:to>
    <xdr:sp macro="" textlink="">
      <xdr:nvSpPr>
        <xdr:cNvPr id="4412" name="Rectangle 177"/>
        <xdr:cNvSpPr>
          <a:spLocks noChangeArrowheads="1"/>
        </xdr:cNvSpPr>
      </xdr:nvSpPr>
      <xdr:spPr bwMode="auto">
        <a:xfrm>
          <a:off x="8191500" y="237111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316</xdr:row>
      <xdr:rowOff>0</xdr:rowOff>
    </xdr:from>
    <xdr:to>
      <xdr:col>11</xdr:col>
      <xdr:colOff>15240</xdr:colOff>
      <xdr:row>316</xdr:row>
      <xdr:rowOff>7620</xdr:rowOff>
    </xdr:to>
    <xdr:sp macro="" textlink="">
      <xdr:nvSpPr>
        <xdr:cNvPr id="4413" name="Rectangle 178"/>
        <xdr:cNvSpPr>
          <a:spLocks noChangeArrowheads="1"/>
        </xdr:cNvSpPr>
      </xdr:nvSpPr>
      <xdr:spPr bwMode="auto">
        <a:xfrm>
          <a:off x="8191500" y="238330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317</xdr:row>
      <xdr:rowOff>0</xdr:rowOff>
    </xdr:from>
    <xdr:to>
      <xdr:col>11</xdr:col>
      <xdr:colOff>15240</xdr:colOff>
      <xdr:row>317</xdr:row>
      <xdr:rowOff>7620</xdr:rowOff>
    </xdr:to>
    <xdr:sp macro="" textlink="">
      <xdr:nvSpPr>
        <xdr:cNvPr id="4414" name="Rectangle 179"/>
        <xdr:cNvSpPr>
          <a:spLocks noChangeArrowheads="1"/>
        </xdr:cNvSpPr>
      </xdr:nvSpPr>
      <xdr:spPr bwMode="auto">
        <a:xfrm>
          <a:off x="8191500" y="239549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318</xdr:row>
      <xdr:rowOff>0</xdr:rowOff>
    </xdr:from>
    <xdr:to>
      <xdr:col>11</xdr:col>
      <xdr:colOff>15240</xdr:colOff>
      <xdr:row>318</xdr:row>
      <xdr:rowOff>7620</xdr:rowOff>
    </xdr:to>
    <xdr:sp macro="" textlink="">
      <xdr:nvSpPr>
        <xdr:cNvPr id="4415" name="Rectangle 180"/>
        <xdr:cNvSpPr>
          <a:spLocks noChangeArrowheads="1"/>
        </xdr:cNvSpPr>
      </xdr:nvSpPr>
      <xdr:spPr bwMode="auto">
        <a:xfrm>
          <a:off x="8191500" y="240769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319</xdr:row>
      <xdr:rowOff>0</xdr:rowOff>
    </xdr:from>
    <xdr:to>
      <xdr:col>11</xdr:col>
      <xdr:colOff>15240</xdr:colOff>
      <xdr:row>319</xdr:row>
      <xdr:rowOff>7620</xdr:rowOff>
    </xdr:to>
    <xdr:sp macro="" textlink="">
      <xdr:nvSpPr>
        <xdr:cNvPr id="4416" name="Rectangle 181"/>
        <xdr:cNvSpPr>
          <a:spLocks noChangeArrowheads="1"/>
        </xdr:cNvSpPr>
      </xdr:nvSpPr>
      <xdr:spPr bwMode="auto">
        <a:xfrm>
          <a:off x="8191500" y="241988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320</xdr:row>
      <xdr:rowOff>0</xdr:rowOff>
    </xdr:from>
    <xdr:to>
      <xdr:col>11</xdr:col>
      <xdr:colOff>15240</xdr:colOff>
      <xdr:row>320</xdr:row>
      <xdr:rowOff>7620</xdr:rowOff>
    </xdr:to>
    <xdr:sp macro="" textlink="">
      <xdr:nvSpPr>
        <xdr:cNvPr id="4417" name="Rectangle 182"/>
        <xdr:cNvSpPr>
          <a:spLocks noChangeArrowheads="1"/>
        </xdr:cNvSpPr>
      </xdr:nvSpPr>
      <xdr:spPr bwMode="auto">
        <a:xfrm>
          <a:off x="8191500" y="243207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322</xdr:row>
      <xdr:rowOff>0</xdr:rowOff>
    </xdr:from>
    <xdr:to>
      <xdr:col>11</xdr:col>
      <xdr:colOff>15240</xdr:colOff>
      <xdr:row>322</xdr:row>
      <xdr:rowOff>7620</xdr:rowOff>
    </xdr:to>
    <xdr:sp macro="" textlink="">
      <xdr:nvSpPr>
        <xdr:cNvPr id="4418" name="Rectangle 183"/>
        <xdr:cNvSpPr>
          <a:spLocks noChangeArrowheads="1"/>
        </xdr:cNvSpPr>
      </xdr:nvSpPr>
      <xdr:spPr bwMode="auto">
        <a:xfrm>
          <a:off x="8191500" y="244579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323</xdr:row>
      <xdr:rowOff>0</xdr:rowOff>
    </xdr:from>
    <xdr:to>
      <xdr:col>11</xdr:col>
      <xdr:colOff>15240</xdr:colOff>
      <xdr:row>323</xdr:row>
      <xdr:rowOff>7620</xdr:rowOff>
    </xdr:to>
    <xdr:sp macro="" textlink="">
      <xdr:nvSpPr>
        <xdr:cNvPr id="4419" name="Rectangle 184"/>
        <xdr:cNvSpPr>
          <a:spLocks noChangeArrowheads="1"/>
        </xdr:cNvSpPr>
      </xdr:nvSpPr>
      <xdr:spPr bwMode="auto">
        <a:xfrm>
          <a:off x="8191500" y="245798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324</xdr:row>
      <xdr:rowOff>0</xdr:rowOff>
    </xdr:from>
    <xdr:to>
      <xdr:col>11</xdr:col>
      <xdr:colOff>15240</xdr:colOff>
      <xdr:row>324</xdr:row>
      <xdr:rowOff>7620</xdr:rowOff>
    </xdr:to>
    <xdr:sp macro="" textlink="">
      <xdr:nvSpPr>
        <xdr:cNvPr id="4420" name="Rectangle 185"/>
        <xdr:cNvSpPr>
          <a:spLocks noChangeArrowheads="1"/>
        </xdr:cNvSpPr>
      </xdr:nvSpPr>
      <xdr:spPr bwMode="auto">
        <a:xfrm>
          <a:off x="8191500" y="247017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325</xdr:row>
      <xdr:rowOff>0</xdr:rowOff>
    </xdr:from>
    <xdr:to>
      <xdr:col>11</xdr:col>
      <xdr:colOff>15240</xdr:colOff>
      <xdr:row>325</xdr:row>
      <xdr:rowOff>7620</xdr:rowOff>
    </xdr:to>
    <xdr:sp macro="" textlink="">
      <xdr:nvSpPr>
        <xdr:cNvPr id="4421" name="Rectangle 186"/>
        <xdr:cNvSpPr>
          <a:spLocks noChangeArrowheads="1"/>
        </xdr:cNvSpPr>
      </xdr:nvSpPr>
      <xdr:spPr bwMode="auto">
        <a:xfrm>
          <a:off x="8191500" y="248236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326</xdr:row>
      <xdr:rowOff>0</xdr:rowOff>
    </xdr:from>
    <xdr:to>
      <xdr:col>11</xdr:col>
      <xdr:colOff>15240</xdr:colOff>
      <xdr:row>326</xdr:row>
      <xdr:rowOff>7620</xdr:rowOff>
    </xdr:to>
    <xdr:sp macro="" textlink="">
      <xdr:nvSpPr>
        <xdr:cNvPr id="4422" name="Rectangle 187"/>
        <xdr:cNvSpPr>
          <a:spLocks noChangeArrowheads="1"/>
        </xdr:cNvSpPr>
      </xdr:nvSpPr>
      <xdr:spPr bwMode="auto">
        <a:xfrm>
          <a:off x="8191500" y="249455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327</xdr:row>
      <xdr:rowOff>0</xdr:rowOff>
    </xdr:from>
    <xdr:to>
      <xdr:col>11</xdr:col>
      <xdr:colOff>15240</xdr:colOff>
      <xdr:row>327</xdr:row>
      <xdr:rowOff>7620</xdr:rowOff>
    </xdr:to>
    <xdr:sp macro="" textlink="">
      <xdr:nvSpPr>
        <xdr:cNvPr id="4423" name="Rectangle 188"/>
        <xdr:cNvSpPr>
          <a:spLocks noChangeArrowheads="1"/>
        </xdr:cNvSpPr>
      </xdr:nvSpPr>
      <xdr:spPr bwMode="auto">
        <a:xfrm>
          <a:off x="8191500" y="25067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328</xdr:row>
      <xdr:rowOff>0</xdr:rowOff>
    </xdr:from>
    <xdr:to>
      <xdr:col>11</xdr:col>
      <xdr:colOff>15240</xdr:colOff>
      <xdr:row>328</xdr:row>
      <xdr:rowOff>7620</xdr:rowOff>
    </xdr:to>
    <xdr:sp macro="" textlink="">
      <xdr:nvSpPr>
        <xdr:cNvPr id="4424" name="Rectangle 189"/>
        <xdr:cNvSpPr>
          <a:spLocks noChangeArrowheads="1"/>
        </xdr:cNvSpPr>
      </xdr:nvSpPr>
      <xdr:spPr bwMode="auto">
        <a:xfrm>
          <a:off x="8191500" y="25189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329</xdr:row>
      <xdr:rowOff>0</xdr:rowOff>
    </xdr:from>
    <xdr:to>
      <xdr:col>11</xdr:col>
      <xdr:colOff>15240</xdr:colOff>
      <xdr:row>329</xdr:row>
      <xdr:rowOff>7620</xdr:rowOff>
    </xdr:to>
    <xdr:sp macro="" textlink="">
      <xdr:nvSpPr>
        <xdr:cNvPr id="4425" name="Rectangle 190"/>
        <xdr:cNvSpPr>
          <a:spLocks noChangeArrowheads="1"/>
        </xdr:cNvSpPr>
      </xdr:nvSpPr>
      <xdr:spPr bwMode="auto">
        <a:xfrm>
          <a:off x="8191500" y="25311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330</xdr:row>
      <xdr:rowOff>0</xdr:rowOff>
    </xdr:from>
    <xdr:to>
      <xdr:col>11</xdr:col>
      <xdr:colOff>15240</xdr:colOff>
      <xdr:row>330</xdr:row>
      <xdr:rowOff>7620</xdr:rowOff>
    </xdr:to>
    <xdr:sp macro="" textlink="">
      <xdr:nvSpPr>
        <xdr:cNvPr id="4426" name="Rectangle 191"/>
        <xdr:cNvSpPr>
          <a:spLocks noChangeArrowheads="1"/>
        </xdr:cNvSpPr>
      </xdr:nvSpPr>
      <xdr:spPr bwMode="auto">
        <a:xfrm>
          <a:off x="8191500" y="25433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331</xdr:row>
      <xdr:rowOff>0</xdr:rowOff>
    </xdr:from>
    <xdr:to>
      <xdr:col>11</xdr:col>
      <xdr:colOff>15240</xdr:colOff>
      <xdr:row>331</xdr:row>
      <xdr:rowOff>7620</xdr:rowOff>
    </xdr:to>
    <xdr:sp macro="" textlink="">
      <xdr:nvSpPr>
        <xdr:cNvPr id="4427" name="Rectangle 192"/>
        <xdr:cNvSpPr>
          <a:spLocks noChangeArrowheads="1"/>
        </xdr:cNvSpPr>
      </xdr:nvSpPr>
      <xdr:spPr bwMode="auto">
        <a:xfrm>
          <a:off x="8191500" y="255551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332</xdr:row>
      <xdr:rowOff>0</xdr:rowOff>
    </xdr:from>
    <xdr:to>
      <xdr:col>11</xdr:col>
      <xdr:colOff>15240</xdr:colOff>
      <xdr:row>332</xdr:row>
      <xdr:rowOff>7620</xdr:rowOff>
    </xdr:to>
    <xdr:sp macro="" textlink="">
      <xdr:nvSpPr>
        <xdr:cNvPr id="4428" name="Rectangle 193"/>
        <xdr:cNvSpPr>
          <a:spLocks noChangeArrowheads="1"/>
        </xdr:cNvSpPr>
      </xdr:nvSpPr>
      <xdr:spPr bwMode="auto">
        <a:xfrm>
          <a:off x="8191500" y="256771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333</xdr:row>
      <xdr:rowOff>0</xdr:rowOff>
    </xdr:from>
    <xdr:to>
      <xdr:col>11</xdr:col>
      <xdr:colOff>15240</xdr:colOff>
      <xdr:row>333</xdr:row>
      <xdr:rowOff>7620</xdr:rowOff>
    </xdr:to>
    <xdr:sp macro="" textlink="">
      <xdr:nvSpPr>
        <xdr:cNvPr id="4429" name="Rectangle 194"/>
        <xdr:cNvSpPr>
          <a:spLocks noChangeArrowheads="1"/>
        </xdr:cNvSpPr>
      </xdr:nvSpPr>
      <xdr:spPr bwMode="auto">
        <a:xfrm>
          <a:off x="8191500" y="257990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334</xdr:row>
      <xdr:rowOff>0</xdr:rowOff>
    </xdr:from>
    <xdr:to>
      <xdr:col>11</xdr:col>
      <xdr:colOff>15240</xdr:colOff>
      <xdr:row>334</xdr:row>
      <xdr:rowOff>7620</xdr:rowOff>
    </xdr:to>
    <xdr:sp macro="" textlink="">
      <xdr:nvSpPr>
        <xdr:cNvPr id="4430" name="Rectangle 195"/>
        <xdr:cNvSpPr>
          <a:spLocks noChangeArrowheads="1"/>
        </xdr:cNvSpPr>
      </xdr:nvSpPr>
      <xdr:spPr bwMode="auto">
        <a:xfrm>
          <a:off x="8191500" y="259209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335</xdr:row>
      <xdr:rowOff>0</xdr:rowOff>
    </xdr:from>
    <xdr:to>
      <xdr:col>11</xdr:col>
      <xdr:colOff>15240</xdr:colOff>
      <xdr:row>335</xdr:row>
      <xdr:rowOff>7620</xdr:rowOff>
    </xdr:to>
    <xdr:sp macro="" textlink="">
      <xdr:nvSpPr>
        <xdr:cNvPr id="4431" name="Rectangle 196"/>
        <xdr:cNvSpPr>
          <a:spLocks noChangeArrowheads="1"/>
        </xdr:cNvSpPr>
      </xdr:nvSpPr>
      <xdr:spPr bwMode="auto">
        <a:xfrm>
          <a:off x="8191500" y="260428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336</xdr:row>
      <xdr:rowOff>0</xdr:rowOff>
    </xdr:from>
    <xdr:to>
      <xdr:col>11</xdr:col>
      <xdr:colOff>15240</xdr:colOff>
      <xdr:row>336</xdr:row>
      <xdr:rowOff>7620</xdr:rowOff>
    </xdr:to>
    <xdr:sp macro="" textlink="">
      <xdr:nvSpPr>
        <xdr:cNvPr id="4432" name="Rectangle 197"/>
        <xdr:cNvSpPr>
          <a:spLocks noChangeArrowheads="1"/>
        </xdr:cNvSpPr>
      </xdr:nvSpPr>
      <xdr:spPr bwMode="auto">
        <a:xfrm>
          <a:off x="8191500" y="261647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337</xdr:row>
      <xdr:rowOff>0</xdr:rowOff>
    </xdr:from>
    <xdr:to>
      <xdr:col>11</xdr:col>
      <xdr:colOff>15240</xdr:colOff>
      <xdr:row>337</xdr:row>
      <xdr:rowOff>7620</xdr:rowOff>
    </xdr:to>
    <xdr:sp macro="" textlink="">
      <xdr:nvSpPr>
        <xdr:cNvPr id="4433" name="Rectangle 198"/>
        <xdr:cNvSpPr>
          <a:spLocks noChangeArrowheads="1"/>
        </xdr:cNvSpPr>
      </xdr:nvSpPr>
      <xdr:spPr bwMode="auto">
        <a:xfrm>
          <a:off x="8191500" y="26286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338</xdr:row>
      <xdr:rowOff>0</xdr:rowOff>
    </xdr:from>
    <xdr:to>
      <xdr:col>11</xdr:col>
      <xdr:colOff>15240</xdr:colOff>
      <xdr:row>338</xdr:row>
      <xdr:rowOff>7620</xdr:rowOff>
    </xdr:to>
    <xdr:sp macro="" textlink="">
      <xdr:nvSpPr>
        <xdr:cNvPr id="4434" name="Rectangle 199"/>
        <xdr:cNvSpPr>
          <a:spLocks noChangeArrowheads="1"/>
        </xdr:cNvSpPr>
      </xdr:nvSpPr>
      <xdr:spPr bwMode="auto">
        <a:xfrm>
          <a:off x="8191500" y="26408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339</xdr:row>
      <xdr:rowOff>0</xdr:rowOff>
    </xdr:from>
    <xdr:to>
      <xdr:col>11</xdr:col>
      <xdr:colOff>15240</xdr:colOff>
      <xdr:row>339</xdr:row>
      <xdr:rowOff>7620</xdr:rowOff>
    </xdr:to>
    <xdr:sp macro="" textlink="">
      <xdr:nvSpPr>
        <xdr:cNvPr id="4435" name="Rectangle 200"/>
        <xdr:cNvSpPr>
          <a:spLocks noChangeArrowheads="1"/>
        </xdr:cNvSpPr>
      </xdr:nvSpPr>
      <xdr:spPr bwMode="auto">
        <a:xfrm>
          <a:off x="8191500" y="26530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340</xdr:row>
      <xdr:rowOff>0</xdr:rowOff>
    </xdr:from>
    <xdr:to>
      <xdr:col>11</xdr:col>
      <xdr:colOff>15240</xdr:colOff>
      <xdr:row>340</xdr:row>
      <xdr:rowOff>7620</xdr:rowOff>
    </xdr:to>
    <xdr:sp macro="" textlink="">
      <xdr:nvSpPr>
        <xdr:cNvPr id="4436" name="Rectangle 201"/>
        <xdr:cNvSpPr>
          <a:spLocks noChangeArrowheads="1"/>
        </xdr:cNvSpPr>
      </xdr:nvSpPr>
      <xdr:spPr bwMode="auto">
        <a:xfrm>
          <a:off x="8191500" y="26652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341</xdr:row>
      <xdr:rowOff>0</xdr:rowOff>
    </xdr:from>
    <xdr:to>
      <xdr:col>11</xdr:col>
      <xdr:colOff>15240</xdr:colOff>
      <xdr:row>341</xdr:row>
      <xdr:rowOff>7620</xdr:rowOff>
    </xdr:to>
    <xdr:sp macro="" textlink="">
      <xdr:nvSpPr>
        <xdr:cNvPr id="4437" name="Rectangle 202"/>
        <xdr:cNvSpPr>
          <a:spLocks noChangeArrowheads="1"/>
        </xdr:cNvSpPr>
      </xdr:nvSpPr>
      <xdr:spPr bwMode="auto">
        <a:xfrm>
          <a:off x="8191500" y="26774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342</xdr:row>
      <xdr:rowOff>0</xdr:rowOff>
    </xdr:from>
    <xdr:to>
      <xdr:col>11</xdr:col>
      <xdr:colOff>15240</xdr:colOff>
      <xdr:row>342</xdr:row>
      <xdr:rowOff>7620</xdr:rowOff>
    </xdr:to>
    <xdr:sp macro="" textlink="">
      <xdr:nvSpPr>
        <xdr:cNvPr id="4438" name="Rectangle 203"/>
        <xdr:cNvSpPr>
          <a:spLocks noChangeArrowheads="1"/>
        </xdr:cNvSpPr>
      </xdr:nvSpPr>
      <xdr:spPr bwMode="auto">
        <a:xfrm>
          <a:off x="8191500" y="26896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343</xdr:row>
      <xdr:rowOff>0</xdr:rowOff>
    </xdr:from>
    <xdr:to>
      <xdr:col>11</xdr:col>
      <xdr:colOff>15240</xdr:colOff>
      <xdr:row>343</xdr:row>
      <xdr:rowOff>7620</xdr:rowOff>
    </xdr:to>
    <xdr:sp macro="" textlink="">
      <xdr:nvSpPr>
        <xdr:cNvPr id="4439" name="Rectangle 204"/>
        <xdr:cNvSpPr>
          <a:spLocks noChangeArrowheads="1"/>
        </xdr:cNvSpPr>
      </xdr:nvSpPr>
      <xdr:spPr bwMode="auto">
        <a:xfrm>
          <a:off x="8191500" y="27018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346</xdr:row>
      <xdr:rowOff>0</xdr:rowOff>
    </xdr:from>
    <xdr:to>
      <xdr:col>11</xdr:col>
      <xdr:colOff>15240</xdr:colOff>
      <xdr:row>346</xdr:row>
      <xdr:rowOff>7620</xdr:rowOff>
    </xdr:to>
    <xdr:sp macro="" textlink="">
      <xdr:nvSpPr>
        <xdr:cNvPr id="4440" name="Rectangle 205"/>
        <xdr:cNvSpPr>
          <a:spLocks noChangeArrowheads="1"/>
        </xdr:cNvSpPr>
      </xdr:nvSpPr>
      <xdr:spPr bwMode="auto">
        <a:xfrm>
          <a:off x="8191500" y="27170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347</xdr:row>
      <xdr:rowOff>0</xdr:rowOff>
    </xdr:from>
    <xdr:to>
      <xdr:col>11</xdr:col>
      <xdr:colOff>15240</xdr:colOff>
      <xdr:row>347</xdr:row>
      <xdr:rowOff>7620</xdr:rowOff>
    </xdr:to>
    <xdr:sp macro="" textlink="">
      <xdr:nvSpPr>
        <xdr:cNvPr id="4441" name="Rectangle 206"/>
        <xdr:cNvSpPr>
          <a:spLocks noChangeArrowheads="1"/>
        </xdr:cNvSpPr>
      </xdr:nvSpPr>
      <xdr:spPr bwMode="auto">
        <a:xfrm>
          <a:off x="8191500" y="27292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350</xdr:row>
      <xdr:rowOff>0</xdr:rowOff>
    </xdr:from>
    <xdr:to>
      <xdr:col>11</xdr:col>
      <xdr:colOff>15240</xdr:colOff>
      <xdr:row>350</xdr:row>
      <xdr:rowOff>7620</xdr:rowOff>
    </xdr:to>
    <xdr:sp macro="" textlink="">
      <xdr:nvSpPr>
        <xdr:cNvPr id="4442" name="Rectangle 207"/>
        <xdr:cNvSpPr>
          <a:spLocks noChangeArrowheads="1"/>
        </xdr:cNvSpPr>
      </xdr:nvSpPr>
      <xdr:spPr bwMode="auto">
        <a:xfrm>
          <a:off x="8191500" y="274449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351</xdr:row>
      <xdr:rowOff>0</xdr:rowOff>
    </xdr:from>
    <xdr:to>
      <xdr:col>11</xdr:col>
      <xdr:colOff>15240</xdr:colOff>
      <xdr:row>351</xdr:row>
      <xdr:rowOff>7620</xdr:rowOff>
    </xdr:to>
    <xdr:sp macro="" textlink="">
      <xdr:nvSpPr>
        <xdr:cNvPr id="4443" name="Rectangle 208"/>
        <xdr:cNvSpPr>
          <a:spLocks noChangeArrowheads="1"/>
        </xdr:cNvSpPr>
      </xdr:nvSpPr>
      <xdr:spPr bwMode="auto">
        <a:xfrm>
          <a:off x="8191500" y="275668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354</xdr:row>
      <xdr:rowOff>0</xdr:rowOff>
    </xdr:from>
    <xdr:to>
      <xdr:col>11</xdr:col>
      <xdr:colOff>15240</xdr:colOff>
      <xdr:row>354</xdr:row>
      <xdr:rowOff>7620</xdr:rowOff>
    </xdr:to>
    <xdr:sp macro="" textlink="">
      <xdr:nvSpPr>
        <xdr:cNvPr id="4444" name="Rectangle 209"/>
        <xdr:cNvSpPr>
          <a:spLocks noChangeArrowheads="1"/>
        </xdr:cNvSpPr>
      </xdr:nvSpPr>
      <xdr:spPr bwMode="auto">
        <a:xfrm>
          <a:off x="8191500" y="27719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355</xdr:row>
      <xdr:rowOff>0</xdr:rowOff>
    </xdr:from>
    <xdr:to>
      <xdr:col>11</xdr:col>
      <xdr:colOff>15240</xdr:colOff>
      <xdr:row>355</xdr:row>
      <xdr:rowOff>7620</xdr:rowOff>
    </xdr:to>
    <xdr:sp macro="" textlink="">
      <xdr:nvSpPr>
        <xdr:cNvPr id="4445" name="Rectangle 210"/>
        <xdr:cNvSpPr>
          <a:spLocks noChangeArrowheads="1"/>
        </xdr:cNvSpPr>
      </xdr:nvSpPr>
      <xdr:spPr bwMode="auto">
        <a:xfrm>
          <a:off x="8191500" y="278411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356</xdr:row>
      <xdr:rowOff>0</xdr:rowOff>
    </xdr:from>
    <xdr:to>
      <xdr:col>11</xdr:col>
      <xdr:colOff>15240</xdr:colOff>
      <xdr:row>356</xdr:row>
      <xdr:rowOff>7620</xdr:rowOff>
    </xdr:to>
    <xdr:sp macro="" textlink="">
      <xdr:nvSpPr>
        <xdr:cNvPr id="4446" name="Rectangle 211"/>
        <xdr:cNvSpPr>
          <a:spLocks noChangeArrowheads="1"/>
        </xdr:cNvSpPr>
      </xdr:nvSpPr>
      <xdr:spPr bwMode="auto">
        <a:xfrm>
          <a:off x="8191500" y="279631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357</xdr:row>
      <xdr:rowOff>0</xdr:rowOff>
    </xdr:from>
    <xdr:to>
      <xdr:col>11</xdr:col>
      <xdr:colOff>15240</xdr:colOff>
      <xdr:row>357</xdr:row>
      <xdr:rowOff>7620</xdr:rowOff>
    </xdr:to>
    <xdr:sp macro="" textlink="">
      <xdr:nvSpPr>
        <xdr:cNvPr id="4447" name="Rectangle 212"/>
        <xdr:cNvSpPr>
          <a:spLocks noChangeArrowheads="1"/>
        </xdr:cNvSpPr>
      </xdr:nvSpPr>
      <xdr:spPr bwMode="auto">
        <a:xfrm>
          <a:off x="8191500" y="280850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358</xdr:row>
      <xdr:rowOff>0</xdr:rowOff>
    </xdr:from>
    <xdr:to>
      <xdr:col>11</xdr:col>
      <xdr:colOff>15240</xdr:colOff>
      <xdr:row>358</xdr:row>
      <xdr:rowOff>7620</xdr:rowOff>
    </xdr:to>
    <xdr:sp macro="" textlink="">
      <xdr:nvSpPr>
        <xdr:cNvPr id="4448" name="Rectangle 213"/>
        <xdr:cNvSpPr>
          <a:spLocks noChangeArrowheads="1"/>
        </xdr:cNvSpPr>
      </xdr:nvSpPr>
      <xdr:spPr bwMode="auto">
        <a:xfrm>
          <a:off x="8191500" y="282069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359</xdr:row>
      <xdr:rowOff>0</xdr:rowOff>
    </xdr:from>
    <xdr:to>
      <xdr:col>11</xdr:col>
      <xdr:colOff>15240</xdr:colOff>
      <xdr:row>359</xdr:row>
      <xdr:rowOff>7620</xdr:rowOff>
    </xdr:to>
    <xdr:sp macro="" textlink="">
      <xdr:nvSpPr>
        <xdr:cNvPr id="4449" name="Rectangle 214"/>
        <xdr:cNvSpPr>
          <a:spLocks noChangeArrowheads="1"/>
        </xdr:cNvSpPr>
      </xdr:nvSpPr>
      <xdr:spPr bwMode="auto">
        <a:xfrm>
          <a:off x="8191500" y="283288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360</xdr:row>
      <xdr:rowOff>0</xdr:rowOff>
    </xdr:from>
    <xdr:to>
      <xdr:col>11</xdr:col>
      <xdr:colOff>15240</xdr:colOff>
      <xdr:row>360</xdr:row>
      <xdr:rowOff>7620</xdr:rowOff>
    </xdr:to>
    <xdr:sp macro="" textlink="">
      <xdr:nvSpPr>
        <xdr:cNvPr id="4450" name="Rectangle 215"/>
        <xdr:cNvSpPr>
          <a:spLocks noChangeArrowheads="1"/>
        </xdr:cNvSpPr>
      </xdr:nvSpPr>
      <xdr:spPr bwMode="auto">
        <a:xfrm>
          <a:off x="8191500" y="284507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361</xdr:row>
      <xdr:rowOff>0</xdr:rowOff>
    </xdr:from>
    <xdr:to>
      <xdr:col>11</xdr:col>
      <xdr:colOff>15240</xdr:colOff>
      <xdr:row>361</xdr:row>
      <xdr:rowOff>7620</xdr:rowOff>
    </xdr:to>
    <xdr:sp macro="" textlink="">
      <xdr:nvSpPr>
        <xdr:cNvPr id="4451" name="Rectangle 216"/>
        <xdr:cNvSpPr>
          <a:spLocks noChangeArrowheads="1"/>
        </xdr:cNvSpPr>
      </xdr:nvSpPr>
      <xdr:spPr bwMode="auto">
        <a:xfrm>
          <a:off x="8191500" y="28572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363</xdr:row>
      <xdr:rowOff>0</xdr:rowOff>
    </xdr:from>
    <xdr:to>
      <xdr:col>11</xdr:col>
      <xdr:colOff>15240</xdr:colOff>
      <xdr:row>363</xdr:row>
      <xdr:rowOff>7620</xdr:rowOff>
    </xdr:to>
    <xdr:sp macro="" textlink="">
      <xdr:nvSpPr>
        <xdr:cNvPr id="4452" name="Rectangle 217"/>
        <xdr:cNvSpPr>
          <a:spLocks noChangeArrowheads="1"/>
        </xdr:cNvSpPr>
      </xdr:nvSpPr>
      <xdr:spPr bwMode="auto">
        <a:xfrm>
          <a:off x="8191500" y="287098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364</xdr:row>
      <xdr:rowOff>0</xdr:rowOff>
    </xdr:from>
    <xdr:to>
      <xdr:col>11</xdr:col>
      <xdr:colOff>15240</xdr:colOff>
      <xdr:row>364</xdr:row>
      <xdr:rowOff>7620</xdr:rowOff>
    </xdr:to>
    <xdr:sp macro="" textlink="">
      <xdr:nvSpPr>
        <xdr:cNvPr id="4453" name="Rectangle 218"/>
        <xdr:cNvSpPr>
          <a:spLocks noChangeArrowheads="1"/>
        </xdr:cNvSpPr>
      </xdr:nvSpPr>
      <xdr:spPr bwMode="auto">
        <a:xfrm>
          <a:off x="8191500" y="288317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365</xdr:row>
      <xdr:rowOff>0</xdr:rowOff>
    </xdr:from>
    <xdr:to>
      <xdr:col>11</xdr:col>
      <xdr:colOff>15240</xdr:colOff>
      <xdr:row>365</xdr:row>
      <xdr:rowOff>7620</xdr:rowOff>
    </xdr:to>
    <xdr:sp macro="" textlink="">
      <xdr:nvSpPr>
        <xdr:cNvPr id="4454" name="Rectangle 219"/>
        <xdr:cNvSpPr>
          <a:spLocks noChangeArrowheads="1"/>
        </xdr:cNvSpPr>
      </xdr:nvSpPr>
      <xdr:spPr bwMode="auto">
        <a:xfrm>
          <a:off x="8191500" y="28953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366</xdr:row>
      <xdr:rowOff>0</xdr:rowOff>
    </xdr:from>
    <xdr:to>
      <xdr:col>11</xdr:col>
      <xdr:colOff>15240</xdr:colOff>
      <xdr:row>366</xdr:row>
      <xdr:rowOff>7620</xdr:rowOff>
    </xdr:to>
    <xdr:sp macro="" textlink="">
      <xdr:nvSpPr>
        <xdr:cNvPr id="4455" name="Rectangle 220"/>
        <xdr:cNvSpPr>
          <a:spLocks noChangeArrowheads="1"/>
        </xdr:cNvSpPr>
      </xdr:nvSpPr>
      <xdr:spPr bwMode="auto">
        <a:xfrm>
          <a:off x="8191500" y="29075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367</xdr:row>
      <xdr:rowOff>0</xdr:rowOff>
    </xdr:from>
    <xdr:to>
      <xdr:col>11</xdr:col>
      <xdr:colOff>15240</xdr:colOff>
      <xdr:row>367</xdr:row>
      <xdr:rowOff>7620</xdr:rowOff>
    </xdr:to>
    <xdr:sp macro="" textlink="">
      <xdr:nvSpPr>
        <xdr:cNvPr id="4456" name="Rectangle 221"/>
        <xdr:cNvSpPr>
          <a:spLocks noChangeArrowheads="1"/>
        </xdr:cNvSpPr>
      </xdr:nvSpPr>
      <xdr:spPr bwMode="auto">
        <a:xfrm>
          <a:off x="8191500" y="29197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368</xdr:row>
      <xdr:rowOff>0</xdr:rowOff>
    </xdr:from>
    <xdr:to>
      <xdr:col>11</xdr:col>
      <xdr:colOff>15240</xdr:colOff>
      <xdr:row>368</xdr:row>
      <xdr:rowOff>7620</xdr:rowOff>
    </xdr:to>
    <xdr:sp macro="" textlink="">
      <xdr:nvSpPr>
        <xdr:cNvPr id="4457" name="Rectangle 222"/>
        <xdr:cNvSpPr>
          <a:spLocks noChangeArrowheads="1"/>
        </xdr:cNvSpPr>
      </xdr:nvSpPr>
      <xdr:spPr bwMode="auto">
        <a:xfrm>
          <a:off x="8191500" y="29319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370</xdr:row>
      <xdr:rowOff>0</xdr:rowOff>
    </xdr:from>
    <xdr:to>
      <xdr:col>11</xdr:col>
      <xdr:colOff>15240</xdr:colOff>
      <xdr:row>370</xdr:row>
      <xdr:rowOff>7620</xdr:rowOff>
    </xdr:to>
    <xdr:sp macro="" textlink="">
      <xdr:nvSpPr>
        <xdr:cNvPr id="4458" name="Rectangle 223"/>
        <xdr:cNvSpPr>
          <a:spLocks noChangeArrowheads="1"/>
        </xdr:cNvSpPr>
      </xdr:nvSpPr>
      <xdr:spPr bwMode="auto">
        <a:xfrm>
          <a:off x="8191500" y="29456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371</xdr:row>
      <xdr:rowOff>0</xdr:rowOff>
    </xdr:from>
    <xdr:to>
      <xdr:col>11</xdr:col>
      <xdr:colOff>15240</xdr:colOff>
      <xdr:row>371</xdr:row>
      <xdr:rowOff>7620</xdr:rowOff>
    </xdr:to>
    <xdr:sp macro="" textlink="">
      <xdr:nvSpPr>
        <xdr:cNvPr id="4459" name="Rectangle 224"/>
        <xdr:cNvSpPr>
          <a:spLocks noChangeArrowheads="1"/>
        </xdr:cNvSpPr>
      </xdr:nvSpPr>
      <xdr:spPr bwMode="auto">
        <a:xfrm>
          <a:off x="8191500" y="29578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374</xdr:row>
      <xdr:rowOff>0</xdr:rowOff>
    </xdr:from>
    <xdr:to>
      <xdr:col>11</xdr:col>
      <xdr:colOff>15240</xdr:colOff>
      <xdr:row>374</xdr:row>
      <xdr:rowOff>7620</xdr:rowOff>
    </xdr:to>
    <xdr:sp macro="" textlink="">
      <xdr:nvSpPr>
        <xdr:cNvPr id="4460" name="Rectangle 225"/>
        <xdr:cNvSpPr>
          <a:spLocks noChangeArrowheads="1"/>
        </xdr:cNvSpPr>
      </xdr:nvSpPr>
      <xdr:spPr bwMode="auto">
        <a:xfrm>
          <a:off x="8191500" y="297309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375</xdr:row>
      <xdr:rowOff>0</xdr:rowOff>
    </xdr:from>
    <xdr:to>
      <xdr:col>11</xdr:col>
      <xdr:colOff>15240</xdr:colOff>
      <xdr:row>375</xdr:row>
      <xdr:rowOff>7620</xdr:rowOff>
    </xdr:to>
    <xdr:sp macro="" textlink="">
      <xdr:nvSpPr>
        <xdr:cNvPr id="4461" name="Rectangle 226"/>
        <xdr:cNvSpPr>
          <a:spLocks noChangeArrowheads="1"/>
        </xdr:cNvSpPr>
      </xdr:nvSpPr>
      <xdr:spPr bwMode="auto">
        <a:xfrm>
          <a:off x="8191500" y="298528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376</xdr:row>
      <xdr:rowOff>0</xdr:rowOff>
    </xdr:from>
    <xdr:to>
      <xdr:col>11</xdr:col>
      <xdr:colOff>15240</xdr:colOff>
      <xdr:row>376</xdr:row>
      <xdr:rowOff>7620</xdr:rowOff>
    </xdr:to>
    <xdr:sp macro="" textlink="">
      <xdr:nvSpPr>
        <xdr:cNvPr id="4462" name="Rectangle 227"/>
        <xdr:cNvSpPr>
          <a:spLocks noChangeArrowheads="1"/>
        </xdr:cNvSpPr>
      </xdr:nvSpPr>
      <xdr:spPr bwMode="auto">
        <a:xfrm>
          <a:off x="8191500" y="299747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377</xdr:row>
      <xdr:rowOff>0</xdr:rowOff>
    </xdr:from>
    <xdr:to>
      <xdr:col>11</xdr:col>
      <xdr:colOff>15240</xdr:colOff>
      <xdr:row>377</xdr:row>
      <xdr:rowOff>7620</xdr:rowOff>
    </xdr:to>
    <xdr:sp macro="" textlink="">
      <xdr:nvSpPr>
        <xdr:cNvPr id="4463" name="Rectangle 228"/>
        <xdr:cNvSpPr>
          <a:spLocks noChangeArrowheads="1"/>
        </xdr:cNvSpPr>
      </xdr:nvSpPr>
      <xdr:spPr bwMode="auto">
        <a:xfrm>
          <a:off x="8191500" y="30096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378</xdr:row>
      <xdr:rowOff>0</xdr:rowOff>
    </xdr:from>
    <xdr:to>
      <xdr:col>11</xdr:col>
      <xdr:colOff>15240</xdr:colOff>
      <xdr:row>378</xdr:row>
      <xdr:rowOff>7620</xdr:rowOff>
    </xdr:to>
    <xdr:sp macro="" textlink="">
      <xdr:nvSpPr>
        <xdr:cNvPr id="4464" name="Rectangle 229"/>
        <xdr:cNvSpPr>
          <a:spLocks noChangeArrowheads="1"/>
        </xdr:cNvSpPr>
      </xdr:nvSpPr>
      <xdr:spPr bwMode="auto">
        <a:xfrm>
          <a:off x="8191500" y="30218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379</xdr:row>
      <xdr:rowOff>0</xdr:rowOff>
    </xdr:from>
    <xdr:to>
      <xdr:col>11</xdr:col>
      <xdr:colOff>15240</xdr:colOff>
      <xdr:row>379</xdr:row>
      <xdr:rowOff>7620</xdr:rowOff>
    </xdr:to>
    <xdr:sp macro="" textlink="">
      <xdr:nvSpPr>
        <xdr:cNvPr id="4465" name="Rectangle 230"/>
        <xdr:cNvSpPr>
          <a:spLocks noChangeArrowheads="1"/>
        </xdr:cNvSpPr>
      </xdr:nvSpPr>
      <xdr:spPr bwMode="auto">
        <a:xfrm>
          <a:off x="8191500" y="30340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381</xdr:row>
      <xdr:rowOff>0</xdr:rowOff>
    </xdr:from>
    <xdr:to>
      <xdr:col>11</xdr:col>
      <xdr:colOff>15240</xdr:colOff>
      <xdr:row>381</xdr:row>
      <xdr:rowOff>7620</xdr:rowOff>
    </xdr:to>
    <xdr:sp macro="" textlink="">
      <xdr:nvSpPr>
        <xdr:cNvPr id="4466" name="Rectangle 231"/>
        <xdr:cNvSpPr>
          <a:spLocks noChangeArrowheads="1"/>
        </xdr:cNvSpPr>
      </xdr:nvSpPr>
      <xdr:spPr bwMode="auto">
        <a:xfrm>
          <a:off x="8191500" y="30477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382</xdr:row>
      <xdr:rowOff>0</xdr:rowOff>
    </xdr:from>
    <xdr:to>
      <xdr:col>11</xdr:col>
      <xdr:colOff>15240</xdr:colOff>
      <xdr:row>382</xdr:row>
      <xdr:rowOff>7620</xdr:rowOff>
    </xdr:to>
    <xdr:sp macro="" textlink="">
      <xdr:nvSpPr>
        <xdr:cNvPr id="4467" name="Rectangle 232"/>
        <xdr:cNvSpPr>
          <a:spLocks noChangeArrowheads="1"/>
        </xdr:cNvSpPr>
      </xdr:nvSpPr>
      <xdr:spPr bwMode="auto">
        <a:xfrm>
          <a:off x="8191500" y="30599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383</xdr:row>
      <xdr:rowOff>0</xdr:rowOff>
    </xdr:from>
    <xdr:to>
      <xdr:col>11</xdr:col>
      <xdr:colOff>15240</xdr:colOff>
      <xdr:row>383</xdr:row>
      <xdr:rowOff>7620</xdr:rowOff>
    </xdr:to>
    <xdr:sp macro="" textlink="">
      <xdr:nvSpPr>
        <xdr:cNvPr id="4468" name="Rectangle 233"/>
        <xdr:cNvSpPr>
          <a:spLocks noChangeArrowheads="1"/>
        </xdr:cNvSpPr>
      </xdr:nvSpPr>
      <xdr:spPr bwMode="auto">
        <a:xfrm>
          <a:off x="8191500" y="30721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384</xdr:row>
      <xdr:rowOff>0</xdr:rowOff>
    </xdr:from>
    <xdr:to>
      <xdr:col>11</xdr:col>
      <xdr:colOff>15240</xdr:colOff>
      <xdr:row>384</xdr:row>
      <xdr:rowOff>7620</xdr:rowOff>
    </xdr:to>
    <xdr:sp macro="" textlink="">
      <xdr:nvSpPr>
        <xdr:cNvPr id="4469" name="Rectangle 234"/>
        <xdr:cNvSpPr>
          <a:spLocks noChangeArrowheads="1"/>
        </xdr:cNvSpPr>
      </xdr:nvSpPr>
      <xdr:spPr bwMode="auto">
        <a:xfrm>
          <a:off x="8191500" y="30843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385</xdr:row>
      <xdr:rowOff>0</xdr:rowOff>
    </xdr:from>
    <xdr:to>
      <xdr:col>11</xdr:col>
      <xdr:colOff>15240</xdr:colOff>
      <xdr:row>385</xdr:row>
      <xdr:rowOff>7620</xdr:rowOff>
    </xdr:to>
    <xdr:sp macro="" textlink="">
      <xdr:nvSpPr>
        <xdr:cNvPr id="4470" name="Rectangle 235"/>
        <xdr:cNvSpPr>
          <a:spLocks noChangeArrowheads="1"/>
        </xdr:cNvSpPr>
      </xdr:nvSpPr>
      <xdr:spPr bwMode="auto">
        <a:xfrm>
          <a:off x="8191500" y="30965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386</xdr:row>
      <xdr:rowOff>0</xdr:rowOff>
    </xdr:from>
    <xdr:to>
      <xdr:col>11</xdr:col>
      <xdr:colOff>15240</xdr:colOff>
      <xdr:row>386</xdr:row>
      <xdr:rowOff>7620</xdr:rowOff>
    </xdr:to>
    <xdr:sp macro="" textlink="">
      <xdr:nvSpPr>
        <xdr:cNvPr id="4471" name="Rectangle 236"/>
        <xdr:cNvSpPr>
          <a:spLocks noChangeArrowheads="1"/>
        </xdr:cNvSpPr>
      </xdr:nvSpPr>
      <xdr:spPr bwMode="auto">
        <a:xfrm>
          <a:off x="8191500" y="31087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388</xdr:row>
      <xdr:rowOff>0</xdr:rowOff>
    </xdr:from>
    <xdr:to>
      <xdr:col>11</xdr:col>
      <xdr:colOff>15240</xdr:colOff>
      <xdr:row>388</xdr:row>
      <xdr:rowOff>7620</xdr:rowOff>
    </xdr:to>
    <xdr:sp macro="" textlink="">
      <xdr:nvSpPr>
        <xdr:cNvPr id="4472" name="Rectangle 237"/>
        <xdr:cNvSpPr>
          <a:spLocks noChangeArrowheads="1"/>
        </xdr:cNvSpPr>
      </xdr:nvSpPr>
      <xdr:spPr bwMode="auto">
        <a:xfrm>
          <a:off x="8191500" y="31224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393</xdr:row>
      <xdr:rowOff>0</xdr:rowOff>
    </xdr:from>
    <xdr:to>
      <xdr:col>11</xdr:col>
      <xdr:colOff>15240</xdr:colOff>
      <xdr:row>393</xdr:row>
      <xdr:rowOff>7620</xdr:rowOff>
    </xdr:to>
    <xdr:sp macro="" textlink="">
      <xdr:nvSpPr>
        <xdr:cNvPr id="4473" name="Rectangle 238"/>
        <xdr:cNvSpPr>
          <a:spLocks noChangeArrowheads="1"/>
        </xdr:cNvSpPr>
      </xdr:nvSpPr>
      <xdr:spPr bwMode="auto">
        <a:xfrm>
          <a:off x="8191500" y="314119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398</xdr:row>
      <xdr:rowOff>0</xdr:rowOff>
    </xdr:from>
    <xdr:to>
      <xdr:col>11</xdr:col>
      <xdr:colOff>15240</xdr:colOff>
      <xdr:row>398</xdr:row>
      <xdr:rowOff>7620</xdr:rowOff>
    </xdr:to>
    <xdr:sp macro="" textlink="">
      <xdr:nvSpPr>
        <xdr:cNvPr id="4474" name="Rectangle 239"/>
        <xdr:cNvSpPr>
          <a:spLocks noChangeArrowheads="1"/>
        </xdr:cNvSpPr>
      </xdr:nvSpPr>
      <xdr:spPr bwMode="auto">
        <a:xfrm>
          <a:off x="8191500" y="315948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401</xdr:row>
      <xdr:rowOff>0</xdr:rowOff>
    </xdr:from>
    <xdr:to>
      <xdr:col>11</xdr:col>
      <xdr:colOff>15240</xdr:colOff>
      <xdr:row>401</xdr:row>
      <xdr:rowOff>7620</xdr:rowOff>
    </xdr:to>
    <xdr:sp macro="" textlink="">
      <xdr:nvSpPr>
        <xdr:cNvPr id="4475" name="Rectangle 240"/>
        <xdr:cNvSpPr>
          <a:spLocks noChangeArrowheads="1"/>
        </xdr:cNvSpPr>
      </xdr:nvSpPr>
      <xdr:spPr bwMode="auto">
        <a:xfrm>
          <a:off x="8191500" y="317472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403</xdr:row>
      <xdr:rowOff>0</xdr:rowOff>
    </xdr:from>
    <xdr:to>
      <xdr:col>11</xdr:col>
      <xdr:colOff>15240</xdr:colOff>
      <xdr:row>403</xdr:row>
      <xdr:rowOff>7620</xdr:rowOff>
    </xdr:to>
    <xdr:sp macro="" textlink="">
      <xdr:nvSpPr>
        <xdr:cNvPr id="4476" name="Rectangle 241"/>
        <xdr:cNvSpPr>
          <a:spLocks noChangeArrowheads="1"/>
        </xdr:cNvSpPr>
      </xdr:nvSpPr>
      <xdr:spPr bwMode="auto">
        <a:xfrm>
          <a:off x="8191500" y="318843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405</xdr:row>
      <xdr:rowOff>0</xdr:rowOff>
    </xdr:from>
    <xdr:to>
      <xdr:col>11</xdr:col>
      <xdr:colOff>15240</xdr:colOff>
      <xdr:row>405</xdr:row>
      <xdr:rowOff>7620</xdr:rowOff>
    </xdr:to>
    <xdr:sp macro="" textlink="">
      <xdr:nvSpPr>
        <xdr:cNvPr id="4477" name="Rectangle 242"/>
        <xdr:cNvSpPr>
          <a:spLocks noChangeArrowheads="1"/>
        </xdr:cNvSpPr>
      </xdr:nvSpPr>
      <xdr:spPr bwMode="auto">
        <a:xfrm>
          <a:off x="8191500" y="320215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406</xdr:row>
      <xdr:rowOff>0</xdr:rowOff>
    </xdr:from>
    <xdr:to>
      <xdr:col>11</xdr:col>
      <xdr:colOff>15240</xdr:colOff>
      <xdr:row>406</xdr:row>
      <xdr:rowOff>7620</xdr:rowOff>
    </xdr:to>
    <xdr:sp macro="" textlink="">
      <xdr:nvSpPr>
        <xdr:cNvPr id="4478" name="Rectangle 243"/>
        <xdr:cNvSpPr>
          <a:spLocks noChangeArrowheads="1"/>
        </xdr:cNvSpPr>
      </xdr:nvSpPr>
      <xdr:spPr bwMode="auto">
        <a:xfrm>
          <a:off x="8191500" y="321434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407</xdr:row>
      <xdr:rowOff>0</xdr:rowOff>
    </xdr:from>
    <xdr:to>
      <xdr:col>11</xdr:col>
      <xdr:colOff>15240</xdr:colOff>
      <xdr:row>407</xdr:row>
      <xdr:rowOff>7620</xdr:rowOff>
    </xdr:to>
    <xdr:sp macro="" textlink="">
      <xdr:nvSpPr>
        <xdr:cNvPr id="4479" name="Rectangle 244"/>
        <xdr:cNvSpPr>
          <a:spLocks noChangeArrowheads="1"/>
        </xdr:cNvSpPr>
      </xdr:nvSpPr>
      <xdr:spPr bwMode="auto">
        <a:xfrm>
          <a:off x="8191500" y="322653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408</xdr:row>
      <xdr:rowOff>0</xdr:rowOff>
    </xdr:from>
    <xdr:to>
      <xdr:col>11</xdr:col>
      <xdr:colOff>15240</xdr:colOff>
      <xdr:row>408</xdr:row>
      <xdr:rowOff>7620</xdr:rowOff>
    </xdr:to>
    <xdr:sp macro="" textlink="">
      <xdr:nvSpPr>
        <xdr:cNvPr id="4480" name="Rectangle 245"/>
        <xdr:cNvSpPr>
          <a:spLocks noChangeArrowheads="1"/>
        </xdr:cNvSpPr>
      </xdr:nvSpPr>
      <xdr:spPr bwMode="auto">
        <a:xfrm>
          <a:off x="8191500" y="323872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410</xdr:row>
      <xdr:rowOff>0</xdr:rowOff>
    </xdr:from>
    <xdr:to>
      <xdr:col>11</xdr:col>
      <xdr:colOff>15240</xdr:colOff>
      <xdr:row>410</xdr:row>
      <xdr:rowOff>7620</xdr:rowOff>
    </xdr:to>
    <xdr:sp macro="" textlink="">
      <xdr:nvSpPr>
        <xdr:cNvPr id="4481" name="Rectangle 246"/>
        <xdr:cNvSpPr>
          <a:spLocks noChangeArrowheads="1"/>
        </xdr:cNvSpPr>
      </xdr:nvSpPr>
      <xdr:spPr bwMode="auto">
        <a:xfrm>
          <a:off x="8191500" y="325244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413</xdr:row>
      <xdr:rowOff>0</xdr:rowOff>
    </xdr:from>
    <xdr:to>
      <xdr:col>11</xdr:col>
      <xdr:colOff>15240</xdr:colOff>
      <xdr:row>413</xdr:row>
      <xdr:rowOff>7620</xdr:rowOff>
    </xdr:to>
    <xdr:sp macro="" textlink="">
      <xdr:nvSpPr>
        <xdr:cNvPr id="4482" name="Rectangle 247"/>
        <xdr:cNvSpPr>
          <a:spLocks noChangeArrowheads="1"/>
        </xdr:cNvSpPr>
      </xdr:nvSpPr>
      <xdr:spPr bwMode="auto">
        <a:xfrm>
          <a:off x="8191500" y="326768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414</xdr:row>
      <xdr:rowOff>0</xdr:rowOff>
    </xdr:from>
    <xdr:to>
      <xdr:col>11</xdr:col>
      <xdr:colOff>15240</xdr:colOff>
      <xdr:row>414</xdr:row>
      <xdr:rowOff>7620</xdr:rowOff>
    </xdr:to>
    <xdr:sp macro="" textlink="">
      <xdr:nvSpPr>
        <xdr:cNvPr id="4483" name="Rectangle 248"/>
        <xdr:cNvSpPr>
          <a:spLocks noChangeArrowheads="1"/>
        </xdr:cNvSpPr>
      </xdr:nvSpPr>
      <xdr:spPr bwMode="auto">
        <a:xfrm>
          <a:off x="8191500" y="327987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415</xdr:row>
      <xdr:rowOff>7620</xdr:rowOff>
    </xdr:from>
    <xdr:to>
      <xdr:col>11</xdr:col>
      <xdr:colOff>15240</xdr:colOff>
      <xdr:row>415</xdr:row>
      <xdr:rowOff>15240</xdr:rowOff>
    </xdr:to>
    <xdr:sp macro="" textlink="">
      <xdr:nvSpPr>
        <xdr:cNvPr id="4484" name="Rectangle 249"/>
        <xdr:cNvSpPr>
          <a:spLocks noChangeArrowheads="1"/>
        </xdr:cNvSpPr>
      </xdr:nvSpPr>
      <xdr:spPr bwMode="auto">
        <a:xfrm>
          <a:off x="8191500" y="329214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416</xdr:row>
      <xdr:rowOff>0</xdr:rowOff>
    </xdr:from>
    <xdr:to>
      <xdr:col>11</xdr:col>
      <xdr:colOff>15240</xdr:colOff>
      <xdr:row>416</xdr:row>
      <xdr:rowOff>7620</xdr:rowOff>
    </xdr:to>
    <xdr:sp macro="" textlink="">
      <xdr:nvSpPr>
        <xdr:cNvPr id="4485" name="Rectangle 250"/>
        <xdr:cNvSpPr>
          <a:spLocks noChangeArrowheads="1"/>
        </xdr:cNvSpPr>
      </xdr:nvSpPr>
      <xdr:spPr bwMode="auto">
        <a:xfrm>
          <a:off x="8191500" y="330426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418</xdr:row>
      <xdr:rowOff>0</xdr:rowOff>
    </xdr:from>
    <xdr:to>
      <xdr:col>11</xdr:col>
      <xdr:colOff>15240</xdr:colOff>
      <xdr:row>418</xdr:row>
      <xdr:rowOff>7620</xdr:rowOff>
    </xdr:to>
    <xdr:sp macro="" textlink="">
      <xdr:nvSpPr>
        <xdr:cNvPr id="4486" name="Rectangle 251"/>
        <xdr:cNvSpPr>
          <a:spLocks noChangeArrowheads="1"/>
        </xdr:cNvSpPr>
      </xdr:nvSpPr>
      <xdr:spPr bwMode="auto">
        <a:xfrm>
          <a:off x="8191500" y="331797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419</xdr:row>
      <xdr:rowOff>0</xdr:rowOff>
    </xdr:from>
    <xdr:to>
      <xdr:col>11</xdr:col>
      <xdr:colOff>15240</xdr:colOff>
      <xdr:row>419</xdr:row>
      <xdr:rowOff>7620</xdr:rowOff>
    </xdr:to>
    <xdr:sp macro="" textlink="">
      <xdr:nvSpPr>
        <xdr:cNvPr id="4487" name="Rectangle 252"/>
        <xdr:cNvSpPr>
          <a:spLocks noChangeArrowheads="1"/>
        </xdr:cNvSpPr>
      </xdr:nvSpPr>
      <xdr:spPr bwMode="auto">
        <a:xfrm>
          <a:off x="8191500" y="333016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420</xdr:row>
      <xdr:rowOff>0</xdr:rowOff>
    </xdr:from>
    <xdr:to>
      <xdr:col>11</xdr:col>
      <xdr:colOff>15240</xdr:colOff>
      <xdr:row>420</xdr:row>
      <xdr:rowOff>7620</xdr:rowOff>
    </xdr:to>
    <xdr:sp macro="" textlink="">
      <xdr:nvSpPr>
        <xdr:cNvPr id="4488" name="Rectangle 253"/>
        <xdr:cNvSpPr>
          <a:spLocks noChangeArrowheads="1"/>
        </xdr:cNvSpPr>
      </xdr:nvSpPr>
      <xdr:spPr bwMode="auto">
        <a:xfrm>
          <a:off x="8191500" y="334236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422</xdr:row>
      <xdr:rowOff>0</xdr:rowOff>
    </xdr:from>
    <xdr:to>
      <xdr:col>11</xdr:col>
      <xdr:colOff>15240</xdr:colOff>
      <xdr:row>422</xdr:row>
      <xdr:rowOff>7620</xdr:rowOff>
    </xdr:to>
    <xdr:sp macro="" textlink="">
      <xdr:nvSpPr>
        <xdr:cNvPr id="4489" name="Rectangle 254"/>
        <xdr:cNvSpPr>
          <a:spLocks noChangeArrowheads="1"/>
        </xdr:cNvSpPr>
      </xdr:nvSpPr>
      <xdr:spPr bwMode="auto">
        <a:xfrm>
          <a:off x="8191500" y="335607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423</xdr:row>
      <xdr:rowOff>0</xdr:rowOff>
    </xdr:from>
    <xdr:to>
      <xdr:col>11</xdr:col>
      <xdr:colOff>15240</xdr:colOff>
      <xdr:row>423</xdr:row>
      <xdr:rowOff>7620</xdr:rowOff>
    </xdr:to>
    <xdr:sp macro="" textlink="">
      <xdr:nvSpPr>
        <xdr:cNvPr id="4490" name="Rectangle 255"/>
        <xdr:cNvSpPr>
          <a:spLocks noChangeArrowheads="1"/>
        </xdr:cNvSpPr>
      </xdr:nvSpPr>
      <xdr:spPr bwMode="auto">
        <a:xfrm>
          <a:off x="8191500" y="336826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425</xdr:row>
      <xdr:rowOff>0</xdr:rowOff>
    </xdr:from>
    <xdr:to>
      <xdr:col>11</xdr:col>
      <xdr:colOff>15240</xdr:colOff>
      <xdr:row>425</xdr:row>
      <xdr:rowOff>7620</xdr:rowOff>
    </xdr:to>
    <xdr:sp macro="" textlink="">
      <xdr:nvSpPr>
        <xdr:cNvPr id="4491" name="Rectangle 256"/>
        <xdr:cNvSpPr>
          <a:spLocks noChangeArrowheads="1"/>
        </xdr:cNvSpPr>
      </xdr:nvSpPr>
      <xdr:spPr bwMode="auto">
        <a:xfrm>
          <a:off x="8191500" y="338198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426</xdr:row>
      <xdr:rowOff>0</xdr:rowOff>
    </xdr:from>
    <xdr:to>
      <xdr:col>11</xdr:col>
      <xdr:colOff>15240</xdr:colOff>
      <xdr:row>426</xdr:row>
      <xdr:rowOff>7620</xdr:rowOff>
    </xdr:to>
    <xdr:sp macro="" textlink="">
      <xdr:nvSpPr>
        <xdr:cNvPr id="4492" name="Rectangle 257"/>
        <xdr:cNvSpPr>
          <a:spLocks noChangeArrowheads="1"/>
        </xdr:cNvSpPr>
      </xdr:nvSpPr>
      <xdr:spPr bwMode="auto">
        <a:xfrm>
          <a:off x="8191500" y="339417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427</xdr:row>
      <xdr:rowOff>0</xdr:rowOff>
    </xdr:from>
    <xdr:to>
      <xdr:col>11</xdr:col>
      <xdr:colOff>15240</xdr:colOff>
      <xdr:row>427</xdr:row>
      <xdr:rowOff>7620</xdr:rowOff>
    </xdr:to>
    <xdr:sp macro="" textlink="">
      <xdr:nvSpPr>
        <xdr:cNvPr id="4493" name="Rectangle 258"/>
        <xdr:cNvSpPr>
          <a:spLocks noChangeArrowheads="1"/>
        </xdr:cNvSpPr>
      </xdr:nvSpPr>
      <xdr:spPr bwMode="auto">
        <a:xfrm>
          <a:off x="8191500" y="340636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428</xdr:row>
      <xdr:rowOff>0</xdr:rowOff>
    </xdr:from>
    <xdr:to>
      <xdr:col>11</xdr:col>
      <xdr:colOff>15240</xdr:colOff>
      <xdr:row>428</xdr:row>
      <xdr:rowOff>7620</xdr:rowOff>
    </xdr:to>
    <xdr:sp macro="" textlink="">
      <xdr:nvSpPr>
        <xdr:cNvPr id="4494" name="Rectangle 259"/>
        <xdr:cNvSpPr>
          <a:spLocks noChangeArrowheads="1"/>
        </xdr:cNvSpPr>
      </xdr:nvSpPr>
      <xdr:spPr bwMode="auto">
        <a:xfrm>
          <a:off x="8191500" y="341856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429</xdr:row>
      <xdr:rowOff>7620</xdr:rowOff>
    </xdr:from>
    <xdr:to>
      <xdr:col>11</xdr:col>
      <xdr:colOff>15240</xdr:colOff>
      <xdr:row>429</xdr:row>
      <xdr:rowOff>15240</xdr:rowOff>
    </xdr:to>
    <xdr:sp macro="" textlink="">
      <xdr:nvSpPr>
        <xdr:cNvPr id="4495" name="Rectangle 260"/>
        <xdr:cNvSpPr>
          <a:spLocks noChangeArrowheads="1"/>
        </xdr:cNvSpPr>
      </xdr:nvSpPr>
      <xdr:spPr bwMode="auto">
        <a:xfrm>
          <a:off x="8191500" y="343082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430</xdr:row>
      <xdr:rowOff>0</xdr:rowOff>
    </xdr:from>
    <xdr:to>
      <xdr:col>11</xdr:col>
      <xdr:colOff>15240</xdr:colOff>
      <xdr:row>430</xdr:row>
      <xdr:rowOff>7620</xdr:rowOff>
    </xdr:to>
    <xdr:sp macro="" textlink="">
      <xdr:nvSpPr>
        <xdr:cNvPr id="4496" name="Rectangle 261"/>
        <xdr:cNvSpPr>
          <a:spLocks noChangeArrowheads="1"/>
        </xdr:cNvSpPr>
      </xdr:nvSpPr>
      <xdr:spPr bwMode="auto">
        <a:xfrm>
          <a:off x="8191500" y="344294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432</xdr:row>
      <xdr:rowOff>0</xdr:rowOff>
    </xdr:from>
    <xdr:to>
      <xdr:col>11</xdr:col>
      <xdr:colOff>15240</xdr:colOff>
      <xdr:row>432</xdr:row>
      <xdr:rowOff>7620</xdr:rowOff>
    </xdr:to>
    <xdr:sp macro="" textlink="">
      <xdr:nvSpPr>
        <xdr:cNvPr id="4497" name="Rectangle 262"/>
        <xdr:cNvSpPr>
          <a:spLocks noChangeArrowheads="1"/>
        </xdr:cNvSpPr>
      </xdr:nvSpPr>
      <xdr:spPr bwMode="auto">
        <a:xfrm>
          <a:off x="8191500" y="345666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434</xdr:row>
      <xdr:rowOff>0</xdr:rowOff>
    </xdr:from>
    <xdr:to>
      <xdr:col>11</xdr:col>
      <xdr:colOff>15240</xdr:colOff>
      <xdr:row>434</xdr:row>
      <xdr:rowOff>7620</xdr:rowOff>
    </xdr:to>
    <xdr:sp macro="" textlink="">
      <xdr:nvSpPr>
        <xdr:cNvPr id="4498" name="Rectangle 263"/>
        <xdr:cNvSpPr>
          <a:spLocks noChangeArrowheads="1"/>
        </xdr:cNvSpPr>
      </xdr:nvSpPr>
      <xdr:spPr bwMode="auto">
        <a:xfrm>
          <a:off x="8191500" y="347037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437</xdr:row>
      <xdr:rowOff>0</xdr:rowOff>
    </xdr:from>
    <xdr:to>
      <xdr:col>11</xdr:col>
      <xdr:colOff>15240</xdr:colOff>
      <xdr:row>437</xdr:row>
      <xdr:rowOff>7620</xdr:rowOff>
    </xdr:to>
    <xdr:sp macro="" textlink="">
      <xdr:nvSpPr>
        <xdr:cNvPr id="4499" name="Rectangle 264"/>
        <xdr:cNvSpPr>
          <a:spLocks noChangeArrowheads="1"/>
        </xdr:cNvSpPr>
      </xdr:nvSpPr>
      <xdr:spPr bwMode="auto">
        <a:xfrm>
          <a:off x="8191500" y="348561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438</xdr:row>
      <xdr:rowOff>0</xdr:rowOff>
    </xdr:from>
    <xdr:to>
      <xdr:col>11</xdr:col>
      <xdr:colOff>15240</xdr:colOff>
      <xdr:row>438</xdr:row>
      <xdr:rowOff>7620</xdr:rowOff>
    </xdr:to>
    <xdr:sp macro="" textlink="">
      <xdr:nvSpPr>
        <xdr:cNvPr id="4500" name="Rectangle 265"/>
        <xdr:cNvSpPr>
          <a:spLocks noChangeArrowheads="1"/>
        </xdr:cNvSpPr>
      </xdr:nvSpPr>
      <xdr:spPr bwMode="auto">
        <a:xfrm>
          <a:off x="8191500" y="349780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439</xdr:row>
      <xdr:rowOff>0</xdr:rowOff>
    </xdr:from>
    <xdr:to>
      <xdr:col>11</xdr:col>
      <xdr:colOff>15240</xdr:colOff>
      <xdr:row>439</xdr:row>
      <xdr:rowOff>7620</xdr:rowOff>
    </xdr:to>
    <xdr:sp macro="" textlink="">
      <xdr:nvSpPr>
        <xdr:cNvPr id="4501" name="Rectangle 266"/>
        <xdr:cNvSpPr>
          <a:spLocks noChangeArrowheads="1"/>
        </xdr:cNvSpPr>
      </xdr:nvSpPr>
      <xdr:spPr bwMode="auto">
        <a:xfrm>
          <a:off x="8191500" y="351000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440</xdr:row>
      <xdr:rowOff>0</xdr:rowOff>
    </xdr:from>
    <xdr:to>
      <xdr:col>11</xdr:col>
      <xdr:colOff>15240</xdr:colOff>
      <xdr:row>440</xdr:row>
      <xdr:rowOff>7620</xdr:rowOff>
    </xdr:to>
    <xdr:sp macro="" textlink="">
      <xdr:nvSpPr>
        <xdr:cNvPr id="4502" name="Rectangle 267"/>
        <xdr:cNvSpPr>
          <a:spLocks noChangeArrowheads="1"/>
        </xdr:cNvSpPr>
      </xdr:nvSpPr>
      <xdr:spPr bwMode="auto">
        <a:xfrm>
          <a:off x="8191500" y="352219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441</xdr:row>
      <xdr:rowOff>0</xdr:rowOff>
    </xdr:from>
    <xdr:to>
      <xdr:col>11</xdr:col>
      <xdr:colOff>15240</xdr:colOff>
      <xdr:row>441</xdr:row>
      <xdr:rowOff>7620</xdr:rowOff>
    </xdr:to>
    <xdr:sp macro="" textlink="">
      <xdr:nvSpPr>
        <xdr:cNvPr id="4503" name="Rectangle 268"/>
        <xdr:cNvSpPr>
          <a:spLocks noChangeArrowheads="1"/>
        </xdr:cNvSpPr>
      </xdr:nvSpPr>
      <xdr:spPr bwMode="auto">
        <a:xfrm>
          <a:off x="8191500" y="353438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443</xdr:row>
      <xdr:rowOff>0</xdr:rowOff>
    </xdr:from>
    <xdr:to>
      <xdr:col>11</xdr:col>
      <xdr:colOff>15240</xdr:colOff>
      <xdr:row>443</xdr:row>
      <xdr:rowOff>7620</xdr:rowOff>
    </xdr:to>
    <xdr:sp macro="" textlink="">
      <xdr:nvSpPr>
        <xdr:cNvPr id="4504" name="Rectangle 269"/>
        <xdr:cNvSpPr>
          <a:spLocks noChangeArrowheads="1"/>
        </xdr:cNvSpPr>
      </xdr:nvSpPr>
      <xdr:spPr bwMode="auto">
        <a:xfrm>
          <a:off x="8191500" y="354810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445</xdr:row>
      <xdr:rowOff>0</xdr:rowOff>
    </xdr:from>
    <xdr:to>
      <xdr:col>11</xdr:col>
      <xdr:colOff>15240</xdr:colOff>
      <xdr:row>445</xdr:row>
      <xdr:rowOff>7620</xdr:rowOff>
    </xdr:to>
    <xdr:sp macro="" textlink="">
      <xdr:nvSpPr>
        <xdr:cNvPr id="4505" name="Rectangle 270"/>
        <xdr:cNvSpPr>
          <a:spLocks noChangeArrowheads="1"/>
        </xdr:cNvSpPr>
      </xdr:nvSpPr>
      <xdr:spPr bwMode="auto">
        <a:xfrm>
          <a:off x="8191500" y="356181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450</xdr:row>
      <xdr:rowOff>7620</xdr:rowOff>
    </xdr:from>
    <xdr:to>
      <xdr:col>11</xdr:col>
      <xdr:colOff>15240</xdr:colOff>
      <xdr:row>450</xdr:row>
      <xdr:rowOff>15240</xdr:rowOff>
    </xdr:to>
    <xdr:sp macro="" textlink="">
      <xdr:nvSpPr>
        <xdr:cNvPr id="4506" name="Rectangle 271"/>
        <xdr:cNvSpPr>
          <a:spLocks noChangeArrowheads="1"/>
        </xdr:cNvSpPr>
      </xdr:nvSpPr>
      <xdr:spPr bwMode="auto">
        <a:xfrm>
          <a:off x="8191500" y="358200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451</xdr:row>
      <xdr:rowOff>7620</xdr:rowOff>
    </xdr:from>
    <xdr:to>
      <xdr:col>11</xdr:col>
      <xdr:colOff>15240</xdr:colOff>
      <xdr:row>451</xdr:row>
      <xdr:rowOff>15240</xdr:rowOff>
    </xdr:to>
    <xdr:sp macro="" textlink="">
      <xdr:nvSpPr>
        <xdr:cNvPr id="4507" name="Rectangle 272"/>
        <xdr:cNvSpPr>
          <a:spLocks noChangeArrowheads="1"/>
        </xdr:cNvSpPr>
      </xdr:nvSpPr>
      <xdr:spPr bwMode="auto">
        <a:xfrm>
          <a:off x="8191500" y="359420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452</xdr:row>
      <xdr:rowOff>0</xdr:rowOff>
    </xdr:from>
    <xdr:to>
      <xdr:col>11</xdr:col>
      <xdr:colOff>15240</xdr:colOff>
      <xdr:row>452</xdr:row>
      <xdr:rowOff>7620</xdr:rowOff>
    </xdr:to>
    <xdr:sp macro="" textlink="">
      <xdr:nvSpPr>
        <xdr:cNvPr id="4508" name="Rectangle 273"/>
        <xdr:cNvSpPr>
          <a:spLocks noChangeArrowheads="1"/>
        </xdr:cNvSpPr>
      </xdr:nvSpPr>
      <xdr:spPr bwMode="auto">
        <a:xfrm>
          <a:off x="8191500" y="36063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453</xdr:row>
      <xdr:rowOff>0</xdr:rowOff>
    </xdr:from>
    <xdr:to>
      <xdr:col>11</xdr:col>
      <xdr:colOff>15240</xdr:colOff>
      <xdr:row>453</xdr:row>
      <xdr:rowOff>7620</xdr:rowOff>
    </xdr:to>
    <xdr:sp macro="" textlink="">
      <xdr:nvSpPr>
        <xdr:cNvPr id="4509" name="Rectangle 274"/>
        <xdr:cNvSpPr>
          <a:spLocks noChangeArrowheads="1"/>
        </xdr:cNvSpPr>
      </xdr:nvSpPr>
      <xdr:spPr bwMode="auto">
        <a:xfrm>
          <a:off x="8191500" y="36185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454</xdr:row>
      <xdr:rowOff>7620</xdr:rowOff>
    </xdr:from>
    <xdr:to>
      <xdr:col>11</xdr:col>
      <xdr:colOff>15240</xdr:colOff>
      <xdr:row>454</xdr:row>
      <xdr:rowOff>15240</xdr:rowOff>
    </xdr:to>
    <xdr:sp macro="" textlink="">
      <xdr:nvSpPr>
        <xdr:cNvPr id="4510" name="Rectangle 275"/>
        <xdr:cNvSpPr>
          <a:spLocks noChangeArrowheads="1"/>
        </xdr:cNvSpPr>
      </xdr:nvSpPr>
      <xdr:spPr bwMode="auto">
        <a:xfrm>
          <a:off x="8191500" y="363077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455</xdr:row>
      <xdr:rowOff>7620</xdr:rowOff>
    </xdr:from>
    <xdr:to>
      <xdr:col>11</xdr:col>
      <xdr:colOff>15240</xdr:colOff>
      <xdr:row>455</xdr:row>
      <xdr:rowOff>15240</xdr:rowOff>
    </xdr:to>
    <xdr:sp macro="" textlink="">
      <xdr:nvSpPr>
        <xdr:cNvPr id="4511" name="Rectangle 276"/>
        <xdr:cNvSpPr>
          <a:spLocks noChangeArrowheads="1"/>
        </xdr:cNvSpPr>
      </xdr:nvSpPr>
      <xdr:spPr bwMode="auto">
        <a:xfrm>
          <a:off x="8191500" y="364296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456</xdr:row>
      <xdr:rowOff>7620</xdr:rowOff>
    </xdr:from>
    <xdr:to>
      <xdr:col>11</xdr:col>
      <xdr:colOff>15240</xdr:colOff>
      <xdr:row>456</xdr:row>
      <xdr:rowOff>15240</xdr:rowOff>
    </xdr:to>
    <xdr:sp macro="" textlink="">
      <xdr:nvSpPr>
        <xdr:cNvPr id="4512" name="Rectangle 277"/>
        <xdr:cNvSpPr>
          <a:spLocks noChangeArrowheads="1"/>
        </xdr:cNvSpPr>
      </xdr:nvSpPr>
      <xdr:spPr bwMode="auto">
        <a:xfrm>
          <a:off x="8191500" y="365516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457</xdr:row>
      <xdr:rowOff>7620</xdr:rowOff>
    </xdr:from>
    <xdr:to>
      <xdr:col>11</xdr:col>
      <xdr:colOff>15240</xdr:colOff>
      <xdr:row>457</xdr:row>
      <xdr:rowOff>15240</xdr:rowOff>
    </xdr:to>
    <xdr:sp macro="" textlink="">
      <xdr:nvSpPr>
        <xdr:cNvPr id="4513" name="Rectangle 278"/>
        <xdr:cNvSpPr>
          <a:spLocks noChangeArrowheads="1"/>
        </xdr:cNvSpPr>
      </xdr:nvSpPr>
      <xdr:spPr bwMode="auto">
        <a:xfrm>
          <a:off x="8191500" y="366735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459</xdr:row>
      <xdr:rowOff>7620</xdr:rowOff>
    </xdr:from>
    <xdr:to>
      <xdr:col>11</xdr:col>
      <xdr:colOff>15240</xdr:colOff>
      <xdr:row>459</xdr:row>
      <xdr:rowOff>15240</xdr:rowOff>
    </xdr:to>
    <xdr:sp macro="" textlink="">
      <xdr:nvSpPr>
        <xdr:cNvPr id="4514" name="Rectangle 279"/>
        <xdr:cNvSpPr>
          <a:spLocks noChangeArrowheads="1"/>
        </xdr:cNvSpPr>
      </xdr:nvSpPr>
      <xdr:spPr bwMode="auto">
        <a:xfrm>
          <a:off x="8191500" y="369295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460</xdr:row>
      <xdr:rowOff>7620</xdr:rowOff>
    </xdr:from>
    <xdr:to>
      <xdr:col>11</xdr:col>
      <xdr:colOff>15240</xdr:colOff>
      <xdr:row>460</xdr:row>
      <xdr:rowOff>15240</xdr:rowOff>
    </xdr:to>
    <xdr:sp macro="" textlink="">
      <xdr:nvSpPr>
        <xdr:cNvPr id="4515" name="Rectangle 280"/>
        <xdr:cNvSpPr>
          <a:spLocks noChangeArrowheads="1"/>
        </xdr:cNvSpPr>
      </xdr:nvSpPr>
      <xdr:spPr bwMode="auto">
        <a:xfrm>
          <a:off x="8191500" y="370514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461</xdr:row>
      <xdr:rowOff>7620</xdr:rowOff>
    </xdr:from>
    <xdr:to>
      <xdr:col>11</xdr:col>
      <xdr:colOff>15240</xdr:colOff>
      <xdr:row>461</xdr:row>
      <xdr:rowOff>15240</xdr:rowOff>
    </xdr:to>
    <xdr:sp macro="" textlink="">
      <xdr:nvSpPr>
        <xdr:cNvPr id="4516" name="Rectangle 281"/>
        <xdr:cNvSpPr>
          <a:spLocks noChangeArrowheads="1"/>
        </xdr:cNvSpPr>
      </xdr:nvSpPr>
      <xdr:spPr bwMode="auto">
        <a:xfrm>
          <a:off x="8191500" y="371734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462</xdr:row>
      <xdr:rowOff>7620</xdr:rowOff>
    </xdr:from>
    <xdr:to>
      <xdr:col>11</xdr:col>
      <xdr:colOff>15240</xdr:colOff>
      <xdr:row>462</xdr:row>
      <xdr:rowOff>15240</xdr:rowOff>
    </xdr:to>
    <xdr:sp macro="" textlink="">
      <xdr:nvSpPr>
        <xdr:cNvPr id="4517" name="Rectangle 282"/>
        <xdr:cNvSpPr>
          <a:spLocks noChangeArrowheads="1"/>
        </xdr:cNvSpPr>
      </xdr:nvSpPr>
      <xdr:spPr bwMode="auto">
        <a:xfrm>
          <a:off x="8191500" y="372953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463</xdr:row>
      <xdr:rowOff>7620</xdr:rowOff>
    </xdr:from>
    <xdr:to>
      <xdr:col>11</xdr:col>
      <xdr:colOff>15240</xdr:colOff>
      <xdr:row>463</xdr:row>
      <xdr:rowOff>15240</xdr:rowOff>
    </xdr:to>
    <xdr:sp macro="" textlink="">
      <xdr:nvSpPr>
        <xdr:cNvPr id="4518" name="Rectangle 283"/>
        <xdr:cNvSpPr>
          <a:spLocks noChangeArrowheads="1"/>
        </xdr:cNvSpPr>
      </xdr:nvSpPr>
      <xdr:spPr bwMode="auto">
        <a:xfrm>
          <a:off x="8191500" y="3741724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464</xdr:row>
      <xdr:rowOff>7620</xdr:rowOff>
    </xdr:from>
    <xdr:to>
      <xdr:col>11</xdr:col>
      <xdr:colOff>15240</xdr:colOff>
      <xdr:row>464</xdr:row>
      <xdr:rowOff>15240</xdr:rowOff>
    </xdr:to>
    <xdr:sp macro="" textlink="">
      <xdr:nvSpPr>
        <xdr:cNvPr id="4519" name="Rectangle 284"/>
        <xdr:cNvSpPr>
          <a:spLocks noChangeArrowheads="1"/>
        </xdr:cNvSpPr>
      </xdr:nvSpPr>
      <xdr:spPr bwMode="auto">
        <a:xfrm>
          <a:off x="8191500" y="3753916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465</xdr:row>
      <xdr:rowOff>7620</xdr:rowOff>
    </xdr:from>
    <xdr:to>
      <xdr:col>11</xdr:col>
      <xdr:colOff>15240</xdr:colOff>
      <xdr:row>465</xdr:row>
      <xdr:rowOff>15240</xdr:rowOff>
    </xdr:to>
    <xdr:sp macro="" textlink="">
      <xdr:nvSpPr>
        <xdr:cNvPr id="4520" name="Rectangle 285"/>
        <xdr:cNvSpPr>
          <a:spLocks noChangeArrowheads="1"/>
        </xdr:cNvSpPr>
      </xdr:nvSpPr>
      <xdr:spPr bwMode="auto">
        <a:xfrm>
          <a:off x="8191500" y="376610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466</xdr:row>
      <xdr:rowOff>7620</xdr:rowOff>
    </xdr:from>
    <xdr:to>
      <xdr:col>11</xdr:col>
      <xdr:colOff>15240</xdr:colOff>
      <xdr:row>466</xdr:row>
      <xdr:rowOff>15240</xdr:rowOff>
    </xdr:to>
    <xdr:sp macro="" textlink="">
      <xdr:nvSpPr>
        <xdr:cNvPr id="4521" name="Rectangle 286"/>
        <xdr:cNvSpPr>
          <a:spLocks noChangeArrowheads="1"/>
        </xdr:cNvSpPr>
      </xdr:nvSpPr>
      <xdr:spPr bwMode="auto">
        <a:xfrm>
          <a:off x="8191500" y="3778300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467</xdr:row>
      <xdr:rowOff>7620</xdr:rowOff>
    </xdr:from>
    <xdr:to>
      <xdr:col>11</xdr:col>
      <xdr:colOff>15240</xdr:colOff>
      <xdr:row>467</xdr:row>
      <xdr:rowOff>15240</xdr:rowOff>
    </xdr:to>
    <xdr:sp macro="" textlink="">
      <xdr:nvSpPr>
        <xdr:cNvPr id="4522" name="Rectangle 287"/>
        <xdr:cNvSpPr>
          <a:spLocks noChangeArrowheads="1"/>
        </xdr:cNvSpPr>
      </xdr:nvSpPr>
      <xdr:spPr bwMode="auto">
        <a:xfrm>
          <a:off x="8191500" y="3790492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469</xdr:row>
      <xdr:rowOff>0</xdr:rowOff>
    </xdr:from>
    <xdr:to>
      <xdr:col>11</xdr:col>
      <xdr:colOff>15240</xdr:colOff>
      <xdr:row>469</xdr:row>
      <xdr:rowOff>7620</xdr:rowOff>
    </xdr:to>
    <xdr:sp macro="" textlink="">
      <xdr:nvSpPr>
        <xdr:cNvPr id="4523" name="Rectangle 288"/>
        <xdr:cNvSpPr>
          <a:spLocks noChangeArrowheads="1"/>
        </xdr:cNvSpPr>
      </xdr:nvSpPr>
      <xdr:spPr bwMode="auto">
        <a:xfrm>
          <a:off x="8191500" y="380550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470</xdr:row>
      <xdr:rowOff>0</xdr:rowOff>
    </xdr:from>
    <xdr:to>
      <xdr:col>11</xdr:col>
      <xdr:colOff>15240</xdr:colOff>
      <xdr:row>470</xdr:row>
      <xdr:rowOff>7620</xdr:rowOff>
    </xdr:to>
    <xdr:sp macro="" textlink="">
      <xdr:nvSpPr>
        <xdr:cNvPr id="4524" name="Rectangle 289"/>
        <xdr:cNvSpPr>
          <a:spLocks noChangeArrowheads="1"/>
        </xdr:cNvSpPr>
      </xdr:nvSpPr>
      <xdr:spPr bwMode="auto">
        <a:xfrm>
          <a:off x="8191500" y="381769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471</xdr:row>
      <xdr:rowOff>7620</xdr:rowOff>
    </xdr:from>
    <xdr:to>
      <xdr:col>11</xdr:col>
      <xdr:colOff>15240</xdr:colOff>
      <xdr:row>471</xdr:row>
      <xdr:rowOff>15240</xdr:rowOff>
    </xdr:to>
    <xdr:sp macro="" textlink="">
      <xdr:nvSpPr>
        <xdr:cNvPr id="4525" name="Rectangle 290"/>
        <xdr:cNvSpPr>
          <a:spLocks noChangeArrowheads="1"/>
        </xdr:cNvSpPr>
      </xdr:nvSpPr>
      <xdr:spPr bwMode="auto">
        <a:xfrm>
          <a:off x="8191500" y="3829964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472</xdr:row>
      <xdr:rowOff>0</xdr:rowOff>
    </xdr:from>
    <xdr:to>
      <xdr:col>11</xdr:col>
      <xdr:colOff>15240</xdr:colOff>
      <xdr:row>472</xdr:row>
      <xdr:rowOff>7620</xdr:rowOff>
    </xdr:to>
    <xdr:sp macro="" textlink="">
      <xdr:nvSpPr>
        <xdr:cNvPr id="4526" name="Rectangle 291"/>
        <xdr:cNvSpPr>
          <a:spLocks noChangeArrowheads="1"/>
        </xdr:cNvSpPr>
      </xdr:nvSpPr>
      <xdr:spPr bwMode="auto">
        <a:xfrm>
          <a:off x="8191500" y="384208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473</xdr:row>
      <xdr:rowOff>7620</xdr:rowOff>
    </xdr:from>
    <xdr:to>
      <xdr:col>11</xdr:col>
      <xdr:colOff>15240</xdr:colOff>
      <xdr:row>473</xdr:row>
      <xdr:rowOff>15240</xdr:rowOff>
    </xdr:to>
    <xdr:sp macro="" textlink="">
      <xdr:nvSpPr>
        <xdr:cNvPr id="4527" name="Rectangle 292"/>
        <xdr:cNvSpPr>
          <a:spLocks noChangeArrowheads="1"/>
        </xdr:cNvSpPr>
      </xdr:nvSpPr>
      <xdr:spPr bwMode="auto">
        <a:xfrm>
          <a:off x="8191500" y="385434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474</xdr:row>
      <xdr:rowOff>0</xdr:rowOff>
    </xdr:from>
    <xdr:to>
      <xdr:col>11</xdr:col>
      <xdr:colOff>15240</xdr:colOff>
      <xdr:row>474</xdr:row>
      <xdr:rowOff>7620</xdr:rowOff>
    </xdr:to>
    <xdr:sp macro="" textlink="">
      <xdr:nvSpPr>
        <xdr:cNvPr id="4528" name="Rectangle 293"/>
        <xdr:cNvSpPr>
          <a:spLocks noChangeArrowheads="1"/>
        </xdr:cNvSpPr>
      </xdr:nvSpPr>
      <xdr:spPr bwMode="auto">
        <a:xfrm>
          <a:off x="8191500" y="386646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476</xdr:row>
      <xdr:rowOff>7620</xdr:rowOff>
    </xdr:from>
    <xdr:to>
      <xdr:col>11</xdr:col>
      <xdr:colOff>15240</xdr:colOff>
      <xdr:row>476</xdr:row>
      <xdr:rowOff>15240</xdr:rowOff>
    </xdr:to>
    <xdr:sp macro="" textlink="">
      <xdr:nvSpPr>
        <xdr:cNvPr id="4529" name="Rectangle 294"/>
        <xdr:cNvSpPr>
          <a:spLocks noChangeArrowheads="1"/>
        </xdr:cNvSpPr>
      </xdr:nvSpPr>
      <xdr:spPr bwMode="auto">
        <a:xfrm>
          <a:off x="8191500" y="388162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477</xdr:row>
      <xdr:rowOff>7620</xdr:rowOff>
    </xdr:from>
    <xdr:to>
      <xdr:col>11</xdr:col>
      <xdr:colOff>15240</xdr:colOff>
      <xdr:row>477</xdr:row>
      <xdr:rowOff>15240</xdr:rowOff>
    </xdr:to>
    <xdr:sp macro="" textlink="">
      <xdr:nvSpPr>
        <xdr:cNvPr id="4530" name="Rectangle 295"/>
        <xdr:cNvSpPr>
          <a:spLocks noChangeArrowheads="1"/>
        </xdr:cNvSpPr>
      </xdr:nvSpPr>
      <xdr:spPr bwMode="auto">
        <a:xfrm>
          <a:off x="8191500" y="389382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478</xdr:row>
      <xdr:rowOff>7620</xdr:rowOff>
    </xdr:from>
    <xdr:to>
      <xdr:col>11</xdr:col>
      <xdr:colOff>15240</xdr:colOff>
      <xdr:row>478</xdr:row>
      <xdr:rowOff>15240</xdr:rowOff>
    </xdr:to>
    <xdr:sp macro="" textlink="">
      <xdr:nvSpPr>
        <xdr:cNvPr id="4531" name="Rectangle 296"/>
        <xdr:cNvSpPr>
          <a:spLocks noChangeArrowheads="1"/>
        </xdr:cNvSpPr>
      </xdr:nvSpPr>
      <xdr:spPr bwMode="auto">
        <a:xfrm>
          <a:off x="8191500" y="390601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479</xdr:row>
      <xdr:rowOff>7620</xdr:rowOff>
    </xdr:from>
    <xdr:to>
      <xdr:col>11</xdr:col>
      <xdr:colOff>15240</xdr:colOff>
      <xdr:row>479</xdr:row>
      <xdr:rowOff>15240</xdr:rowOff>
    </xdr:to>
    <xdr:sp macro="" textlink="">
      <xdr:nvSpPr>
        <xdr:cNvPr id="4532" name="Rectangle 297"/>
        <xdr:cNvSpPr>
          <a:spLocks noChangeArrowheads="1"/>
        </xdr:cNvSpPr>
      </xdr:nvSpPr>
      <xdr:spPr bwMode="auto">
        <a:xfrm>
          <a:off x="8191500" y="3918204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480</xdr:row>
      <xdr:rowOff>7620</xdr:rowOff>
    </xdr:from>
    <xdr:to>
      <xdr:col>11</xdr:col>
      <xdr:colOff>15240</xdr:colOff>
      <xdr:row>480</xdr:row>
      <xdr:rowOff>15240</xdr:rowOff>
    </xdr:to>
    <xdr:sp macro="" textlink="">
      <xdr:nvSpPr>
        <xdr:cNvPr id="4533" name="Rectangle 298"/>
        <xdr:cNvSpPr>
          <a:spLocks noChangeArrowheads="1"/>
        </xdr:cNvSpPr>
      </xdr:nvSpPr>
      <xdr:spPr bwMode="auto">
        <a:xfrm>
          <a:off x="8191500" y="3930396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481</xdr:row>
      <xdr:rowOff>7620</xdr:rowOff>
    </xdr:from>
    <xdr:to>
      <xdr:col>11</xdr:col>
      <xdr:colOff>15240</xdr:colOff>
      <xdr:row>481</xdr:row>
      <xdr:rowOff>15240</xdr:rowOff>
    </xdr:to>
    <xdr:sp macro="" textlink="">
      <xdr:nvSpPr>
        <xdr:cNvPr id="4534" name="Rectangle 299"/>
        <xdr:cNvSpPr>
          <a:spLocks noChangeArrowheads="1"/>
        </xdr:cNvSpPr>
      </xdr:nvSpPr>
      <xdr:spPr bwMode="auto">
        <a:xfrm>
          <a:off x="8191500" y="3942588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482</xdr:row>
      <xdr:rowOff>7620</xdr:rowOff>
    </xdr:from>
    <xdr:to>
      <xdr:col>11</xdr:col>
      <xdr:colOff>15240</xdr:colOff>
      <xdr:row>482</xdr:row>
      <xdr:rowOff>15240</xdr:rowOff>
    </xdr:to>
    <xdr:sp macro="" textlink="">
      <xdr:nvSpPr>
        <xdr:cNvPr id="4535" name="Rectangle 300"/>
        <xdr:cNvSpPr>
          <a:spLocks noChangeArrowheads="1"/>
        </xdr:cNvSpPr>
      </xdr:nvSpPr>
      <xdr:spPr bwMode="auto">
        <a:xfrm>
          <a:off x="8191500" y="3954780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483</xdr:row>
      <xdr:rowOff>7620</xdr:rowOff>
    </xdr:from>
    <xdr:to>
      <xdr:col>11</xdr:col>
      <xdr:colOff>15240</xdr:colOff>
      <xdr:row>483</xdr:row>
      <xdr:rowOff>15240</xdr:rowOff>
    </xdr:to>
    <xdr:sp macro="" textlink="">
      <xdr:nvSpPr>
        <xdr:cNvPr id="4536" name="Rectangle 301"/>
        <xdr:cNvSpPr>
          <a:spLocks noChangeArrowheads="1"/>
        </xdr:cNvSpPr>
      </xdr:nvSpPr>
      <xdr:spPr bwMode="auto">
        <a:xfrm>
          <a:off x="8191500" y="3966972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485</xdr:row>
      <xdr:rowOff>7620</xdr:rowOff>
    </xdr:from>
    <xdr:to>
      <xdr:col>11</xdr:col>
      <xdr:colOff>15240</xdr:colOff>
      <xdr:row>485</xdr:row>
      <xdr:rowOff>15240</xdr:rowOff>
    </xdr:to>
    <xdr:sp macro="" textlink="">
      <xdr:nvSpPr>
        <xdr:cNvPr id="4537" name="Rectangle 302"/>
        <xdr:cNvSpPr>
          <a:spLocks noChangeArrowheads="1"/>
        </xdr:cNvSpPr>
      </xdr:nvSpPr>
      <xdr:spPr bwMode="auto">
        <a:xfrm>
          <a:off x="8191500" y="398205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486</xdr:row>
      <xdr:rowOff>7620</xdr:rowOff>
    </xdr:from>
    <xdr:to>
      <xdr:col>11</xdr:col>
      <xdr:colOff>15240</xdr:colOff>
      <xdr:row>486</xdr:row>
      <xdr:rowOff>15240</xdr:rowOff>
    </xdr:to>
    <xdr:sp macro="" textlink="">
      <xdr:nvSpPr>
        <xdr:cNvPr id="4538" name="Rectangle 303"/>
        <xdr:cNvSpPr>
          <a:spLocks noChangeArrowheads="1"/>
        </xdr:cNvSpPr>
      </xdr:nvSpPr>
      <xdr:spPr bwMode="auto">
        <a:xfrm>
          <a:off x="8191500" y="3994251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487</xdr:row>
      <xdr:rowOff>7620</xdr:rowOff>
    </xdr:from>
    <xdr:to>
      <xdr:col>11</xdr:col>
      <xdr:colOff>15240</xdr:colOff>
      <xdr:row>487</xdr:row>
      <xdr:rowOff>15240</xdr:rowOff>
    </xdr:to>
    <xdr:sp macro="" textlink="">
      <xdr:nvSpPr>
        <xdr:cNvPr id="4539" name="Rectangle 304"/>
        <xdr:cNvSpPr>
          <a:spLocks noChangeArrowheads="1"/>
        </xdr:cNvSpPr>
      </xdr:nvSpPr>
      <xdr:spPr bwMode="auto">
        <a:xfrm>
          <a:off x="8191500" y="4006443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488</xdr:row>
      <xdr:rowOff>7620</xdr:rowOff>
    </xdr:from>
    <xdr:to>
      <xdr:col>11</xdr:col>
      <xdr:colOff>15240</xdr:colOff>
      <xdr:row>488</xdr:row>
      <xdr:rowOff>15240</xdr:rowOff>
    </xdr:to>
    <xdr:sp macro="" textlink="">
      <xdr:nvSpPr>
        <xdr:cNvPr id="4540" name="Rectangle 305"/>
        <xdr:cNvSpPr>
          <a:spLocks noChangeArrowheads="1"/>
        </xdr:cNvSpPr>
      </xdr:nvSpPr>
      <xdr:spPr bwMode="auto">
        <a:xfrm>
          <a:off x="8191500" y="4018635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489</xdr:row>
      <xdr:rowOff>7620</xdr:rowOff>
    </xdr:from>
    <xdr:to>
      <xdr:col>11</xdr:col>
      <xdr:colOff>15240</xdr:colOff>
      <xdr:row>489</xdr:row>
      <xdr:rowOff>15240</xdr:rowOff>
    </xdr:to>
    <xdr:sp macro="" textlink="">
      <xdr:nvSpPr>
        <xdr:cNvPr id="4541" name="Rectangle 306"/>
        <xdr:cNvSpPr>
          <a:spLocks noChangeArrowheads="1"/>
        </xdr:cNvSpPr>
      </xdr:nvSpPr>
      <xdr:spPr bwMode="auto">
        <a:xfrm>
          <a:off x="8191500" y="4030827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490</xdr:row>
      <xdr:rowOff>7620</xdr:rowOff>
    </xdr:from>
    <xdr:to>
      <xdr:col>11</xdr:col>
      <xdr:colOff>15240</xdr:colOff>
      <xdr:row>490</xdr:row>
      <xdr:rowOff>15240</xdr:rowOff>
    </xdr:to>
    <xdr:sp macro="" textlink="">
      <xdr:nvSpPr>
        <xdr:cNvPr id="4542" name="Rectangle 307"/>
        <xdr:cNvSpPr>
          <a:spLocks noChangeArrowheads="1"/>
        </xdr:cNvSpPr>
      </xdr:nvSpPr>
      <xdr:spPr bwMode="auto">
        <a:xfrm>
          <a:off x="8191500" y="4043019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492</xdr:row>
      <xdr:rowOff>0</xdr:rowOff>
    </xdr:from>
    <xdr:to>
      <xdr:col>11</xdr:col>
      <xdr:colOff>15240</xdr:colOff>
      <xdr:row>492</xdr:row>
      <xdr:rowOff>7620</xdr:rowOff>
    </xdr:to>
    <xdr:sp macro="" textlink="">
      <xdr:nvSpPr>
        <xdr:cNvPr id="4543" name="Rectangle 308"/>
        <xdr:cNvSpPr>
          <a:spLocks noChangeArrowheads="1"/>
        </xdr:cNvSpPr>
      </xdr:nvSpPr>
      <xdr:spPr bwMode="auto">
        <a:xfrm>
          <a:off x="8191500" y="405665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494</xdr:row>
      <xdr:rowOff>7620</xdr:rowOff>
    </xdr:from>
    <xdr:to>
      <xdr:col>11</xdr:col>
      <xdr:colOff>15240</xdr:colOff>
      <xdr:row>494</xdr:row>
      <xdr:rowOff>15240</xdr:rowOff>
    </xdr:to>
    <xdr:sp macro="" textlink="">
      <xdr:nvSpPr>
        <xdr:cNvPr id="4544" name="Rectangle 309"/>
        <xdr:cNvSpPr>
          <a:spLocks noChangeArrowheads="1"/>
        </xdr:cNvSpPr>
      </xdr:nvSpPr>
      <xdr:spPr bwMode="auto">
        <a:xfrm>
          <a:off x="8191500" y="40718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495</xdr:row>
      <xdr:rowOff>7620</xdr:rowOff>
    </xdr:from>
    <xdr:to>
      <xdr:col>11</xdr:col>
      <xdr:colOff>15240</xdr:colOff>
      <xdr:row>495</xdr:row>
      <xdr:rowOff>15240</xdr:rowOff>
    </xdr:to>
    <xdr:sp macro="" textlink="">
      <xdr:nvSpPr>
        <xdr:cNvPr id="4545" name="Rectangle 310"/>
        <xdr:cNvSpPr>
          <a:spLocks noChangeArrowheads="1"/>
        </xdr:cNvSpPr>
      </xdr:nvSpPr>
      <xdr:spPr bwMode="auto">
        <a:xfrm>
          <a:off x="8191500" y="40840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496</xdr:row>
      <xdr:rowOff>7620</xdr:rowOff>
    </xdr:from>
    <xdr:to>
      <xdr:col>11</xdr:col>
      <xdr:colOff>15240</xdr:colOff>
      <xdr:row>496</xdr:row>
      <xdr:rowOff>15240</xdr:rowOff>
    </xdr:to>
    <xdr:sp macro="" textlink="">
      <xdr:nvSpPr>
        <xdr:cNvPr id="4546" name="Rectangle 311"/>
        <xdr:cNvSpPr>
          <a:spLocks noChangeArrowheads="1"/>
        </xdr:cNvSpPr>
      </xdr:nvSpPr>
      <xdr:spPr bwMode="auto">
        <a:xfrm>
          <a:off x="8191500" y="40962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497</xdr:row>
      <xdr:rowOff>7620</xdr:rowOff>
    </xdr:from>
    <xdr:to>
      <xdr:col>11</xdr:col>
      <xdr:colOff>15240</xdr:colOff>
      <xdr:row>497</xdr:row>
      <xdr:rowOff>15240</xdr:rowOff>
    </xdr:to>
    <xdr:sp macro="" textlink="">
      <xdr:nvSpPr>
        <xdr:cNvPr id="4547" name="Rectangle 312"/>
        <xdr:cNvSpPr>
          <a:spLocks noChangeArrowheads="1"/>
        </xdr:cNvSpPr>
      </xdr:nvSpPr>
      <xdr:spPr bwMode="auto">
        <a:xfrm>
          <a:off x="8191500" y="41083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498</xdr:row>
      <xdr:rowOff>7620</xdr:rowOff>
    </xdr:from>
    <xdr:to>
      <xdr:col>11</xdr:col>
      <xdr:colOff>15240</xdr:colOff>
      <xdr:row>498</xdr:row>
      <xdr:rowOff>15240</xdr:rowOff>
    </xdr:to>
    <xdr:sp macro="" textlink="">
      <xdr:nvSpPr>
        <xdr:cNvPr id="4548" name="Rectangle 313"/>
        <xdr:cNvSpPr>
          <a:spLocks noChangeArrowheads="1"/>
        </xdr:cNvSpPr>
      </xdr:nvSpPr>
      <xdr:spPr bwMode="auto">
        <a:xfrm>
          <a:off x="8191500" y="41205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499</xdr:row>
      <xdr:rowOff>7620</xdr:rowOff>
    </xdr:from>
    <xdr:to>
      <xdr:col>11</xdr:col>
      <xdr:colOff>15240</xdr:colOff>
      <xdr:row>499</xdr:row>
      <xdr:rowOff>15240</xdr:rowOff>
    </xdr:to>
    <xdr:sp macro="" textlink="">
      <xdr:nvSpPr>
        <xdr:cNvPr id="4549" name="Rectangle 314"/>
        <xdr:cNvSpPr>
          <a:spLocks noChangeArrowheads="1"/>
        </xdr:cNvSpPr>
      </xdr:nvSpPr>
      <xdr:spPr bwMode="auto">
        <a:xfrm>
          <a:off x="8191500" y="413278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503</xdr:row>
      <xdr:rowOff>0</xdr:rowOff>
    </xdr:from>
    <xdr:to>
      <xdr:col>11</xdr:col>
      <xdr:colOff>15240</xdr:colOff>
      <xdr:row>503</xdr:row>
      <xdr:rowOff>7620</xdr:rowOff>
    </xdr:to>
    <xdr:sp macro="" textlink="">
      <xdr:nvSpPr>
        <xdr:cNvPr id="4550" name="Rectangle 315"/>
        <xdr:cNvSpPr>
          <a:spLocks noChangeArrowheads="1"/>
        </xdr:cNvSpPr>
      </xdr:nvSpPr>
      <xdr:spPr bwMode="auto">
        <a:xfrm>
          <a:off x="8191500" y="41494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504</xdr:row>
      <xdr:rowOff>0</xdr:rowOff>
    </xdr:from>
    <xdr:to>
      <xdr:col>11</xdr:col>
      <xdr:colOff>15240</xdr:colOff>
      <xdr:row>504</xdr:row>
      <xdr:rowOff>7620</xdr:rowOff>
    </xdr:to>
    <xdr:sp macro="" textlink="">
      <xdr:nvSpPr>
        <xdr:cNvPr id="4551" name="Rectangle 316"/>
        <xdr:cNvSpPr>
          <a:spLocks noChangeArrowheads="1"/>
        </xdr:cNvSpPr>
      </xdr:nvSpPr>
      <xdr:spPr bwMode="auto">
        <a:xfrm>
          <a:off x="8191500" y="41616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505</xdr:row>
      <xdr:rowOff>0</xdr:rowOff>
    </xdr:from>
    <xdr:to>
      <xdr:col>11</xdr:col>
      <xdr:colOff>15240</xdr:colOff>
      <xdr:row>505</xdr:row>
      <xdr:rowOff>7620</xdr:rowOff>
    </xdr:to>
    <xdr:sp macro="" textlink="">
      <xdr:nvSpPr>
        <xdr:cNvPr id="4552" name="Rectangle 317"/>
        <xdr:cNvSpPr>
          <a:spLocks noChangeArrowheads="1"/>
        </xdr:cNvSpPr>
      </xdr:nvSpPr>
      <xdr:spPr bwMode="auto">
        <a:xfrm>
          <a:off x="8191500" y="41738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507</xdr:row>
      <xdr:rowOff>0</xdr:rowOff>
    </xdr:from>
    <xdr:to>
      <xdr:col>11</xdr:col>
      <xdr:colOff>15240</xdr:colOff>
      <xdr:row>507</xdr:row>
      <xdr:rowOff>7620</xdr:rowOff>
    </xdr:to>
    <xdr:sp macro="" textlink="">
      <xdr:nvSpPr>
        <xdr:cNvPr id="4553" name="Rectangle 318"/>
        <xdr:cNvSpPr>
          <a:spLocks noChangeArrowheads="1"/>
        </xdr:cNvSpPr>
      </xdr:nvSpPr>
      <xdr:spPr bwMode="auto">
        <a:xfrm>
          <a:off x="8191500" y="41875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508</xdr:row>
      <xdr:rowOff>0</xdr:rowOff>
    </xdr:from>
    <xdr:to>
      <xdr:col>11</xdr:col>
      <xdr:colOff>15240</xdr:colOff>
      <xdr:row>508</xdr:row>
      <xdr:rowOff>7620</xdr:rowOff>
    </xdr:to>
    <xdr:sp macro="" textlink="">
      <xdr:nvSpPr>
        <xdr:cNvPr id="4554" name="Rectangle 319"/>
        <xdr:cNvSpPr>
          <a:spLocks noChangeArrowheads="1"/>
        </xdr:cNvSpPr>
      </xdr:nvSpPr>
      <xdr:spPr bwMode="auto">
        <a:xfrm>
          <a:off x="8191500" y="41997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509</xdr:row>
      <xdr:rowOff>0</xdr:rowOff>
    </xdr:from>
    <xdr:to>
      <xdr:col>11</xdr:col>
      <xdr:colOff>15240</xdr:colOff>
      <xdr:row>509</xdr:row>
      <xdr:rowOff>7620</xdr:rowOff>
    </xdr:to>
    <xdr:sp macro="" textlink="">
      <xdr:nvSpPr>
        <xdr:cNvPr id="4555" name="Rectangle 320"/>
        <xdr:cNvSpPr>
          <a:spLocks noChangeArrowheads="1"/>
        </xdr:cNvSpPr>
      </xdr:nvSpPr>
      <xdr:spPr bwMode="auto">
        <a:xfrm>
          <a:off x="8191500" y="42119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511</xdr:row>
      <xdr:rowOff>0</xdr:rowOff>
    </xdr:from>
    <xdr:to>
      <xdr:col>11</xdr:col>
      <xdr:colOff>15240</xdr:colOff>
      <xdr:row>511</xdr:row>
      <xdr:rowOff>7620</xdr:rowOff>
    </xdr:to>
    <xdr:sp macro="" textlink="">
      <xdr:nvSpPr>
        <xdr:cNvPr id="4556" name="Rectangle 321"/>
        <xdr:cNvSpPr>
          <a:spLocks noChangeArrowheads="1"/>
        </xdr:cNvSpPr>
      </xdr:nvSpPr>
      <xdr:spPr bwMode="auto">
        <a:xfrm>
          <a:off x="8191500" y="42256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512</xdr:row>
      <xdr:rowOff>0</xdr:rowOff>
    </xdr:from>
    <xdr:to>
      <xdr:col>11</xdr:col>
      <xdr:colOff>15240</xdr:colOff>
      <xdr:row>512</xdr:row>
      <xdr:rowOff>7620</xdr:rowOff>
    </xdr:to>
    <xdr:sp macro="" textlink="">
      <xdr:nvSpPr>
        <xdr:cNvPr id="4557" name="Rectangle 322"/>
        <xdr:cNvSpPr>
          <a:spLocks noChangeArrowheads="1"/>
        </xdr:cNvSpPr>
      </xdr:nvSpPr>
      <xdr:spPr bwMode="auto">
        <a:xfrm>
          <a:off x="8191500" y="42378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514</xdr:row>
      <xdr:rowOff>0</xdr:rowOff>
    </xdr:from>
    <xdr:to>
      <xdr:col>11</xdr:col>
      <xdr:colOff>15240</xdr:colOff>
      <xdr:row>514</xdr:row>
      <xdr:rowOff>7620</xdr:rowOff>
    </xdr:to>
    <xdr:sp macro="" textlink="">
      <xdr:nvSpPr>
        <xdr:cNvPr id="4558" name="Rectangle 323"/>
        <xdr:cNvSpPr>
          <a:spLocks noChangeArrowheads="1"/>
        </xdr:cNvSpPr>
      </xdr:nvSpPr>
      <xdr:spPr bwMode="auto">
        <a:xfrm>
          <a:off x="8191500" y="42515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516</xdr:row>
      <xdr:rowOff>0</xdr:rowOff>
    </xdr:from>
    <xdr:to>
      <xdr:col>11</xdr:col>
      <xdr:colOff>15240</xdr:colOff>
      <xdr:row>516</xdr:row>
      <xdr:rowOff>7620</xdr:rowOff>
    </xdr:to>
    <xdr:sp macro="" textlink="">
      <xdr:nvSpPr>
        <xdr:cNvPr id="4559" name="Rectangle 324"/>
        <xdr:cNvSpPr>
          <a:spLocks noChangeArrowheads="1"/>
        </xdr:cNvSpPr>
      </xdr:nvSpPr>
      <xdr:spPr bwMode="auto">
        <a:xfrm>
          <a:off x="8191500" y="42652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517</xdr:row>
      <xdr:rowOff>0</xdr:rowOff>
    </xdr:from>
    <xdr:to>
      <xdr:col>11</xdr:col>
      <xdr:colOff>15240</xdr:colOff>
      <xdr:row>517</xdr:row>
      <xdr:rowOff>7620</xdr:rowOff>
    </xdr:to>
    <xdr:sp macro="" textlink="">
      <xdr:nvSpPr>
        <xdr:cNvPr id="4560" name="Rectangle 325"/>
        <xdr:cNvSpPr>
          <a:spLocks noChangeArrowheads="1"/>
        </xdr:cNvSpPr>
      </xdr:nvSpPr>
      <xdr:spPr bwMode="auto">
        <a:xfrm>
          <a:off x="8191500" y="42774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518</xdr:row>
      <xdr:rowOff>0</xdr:rowOff>
    </xdr:from>
    <xdr:to>
      <xdr:col>11</xdr:col>
      <xdr:colOff>15240</xdr:colOff>
      <xdr:row>518</xdr:row>
      <xdr:rowOff>7620</xdr:rowOff>
    </xdr:to>
    <xdr:sp macro="" textlink="">
      <xdr:nvSpPr>
        <xdr:cNvPr id="4561" name="Rectangle 326"/>
        <xdr:cNvSpPr>
          <a:spLocks noChangeArrowheads="1"/>
        </xdr:cNvSpPr>
      </xdr:nvSpPr>
      <xdr:spPr bwMode="auto">
        <a:xfrm>
          <a:off x="8191500" y="42896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519</xdr:row>
      <xdr:rowOff>0</xdr:rowOff>
    </xdr:from>
    <xdr:to>
      <xdr:col>11</xdr:col>
      <xdr:colOff>15240</xdr:colOff>
      <xdr:row>519</xdr:row>
      <xdr:rowOff>7620</xdr:rowOff>
    </xdr:to>
    <xdr:sp macro="" textlink="">
      <xdr:nvSpPr>
        <xdr:cNvPr id="4562" name="Rectangle 327"/>
        <xdr:cNvSpPr>
          <a:spLocks noChangeArrowheads="1"/>
        </xdr:cNvSpPr>
      </xdr:nvSpPr>
      <xdr:spPr bwMode="auto">
        <a:xfrm>
          <a:off x="8191500" y="43018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522</xdr:row>
      <xdr:rowOff>0</xdr:rowOff>
    </xdr:from>
    <xdr:to>
      <xdr:col>11</xdr:col>
      <xdr:colOff>15240</xdr:colOff>
      <xdr:row>522</xdr:row>
      <xdr:rowOff>7620</xdr:rowOff>
    </xdr:to>
    <xdr:sp macro="" textlink="">
      <xdr:nvSpPr>
        <xdr:cNvPr id="4563" name="Rectangle 328"/>
        <xdr:cNvSpPr>
          <a:spLocks noChangeArrowheads="1"/>
        </xdr:cNvSpPr>
      </xdr:nvSpPr>
      <xdr:spPr bwMode="auto">
        <a:xfrm>
          <a:off x="8191500" y="431711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524</xdr:row>
      <xdr:rowOff>0</xdr:rowOff>
    </xdr:from>
    <xdr:to>
      <xdr:col>11</xdr:col>
      <xdr:colOff>15240</xdr:colOff>
      <xdr:row>524</xdr:row>
      <xdr:rowOff>7620</xdr:rowOff>
    </xdr:to>
    <xdr:sp macro="" textlink="">
      <xdr:nvSpPr>
        <xdr:cNvPr id="4564" name="Rectangle 329"/>
        <xdr:cNvSpPr>
          <a:spLocks noChangeArrowheads="1"/>
        </xdr:cNvSpPr>
      </xdr:nvSpPr>
      <xdr:spPr bwMode="auto">
        <a:xfrm>
          <a:off x="8191500" y="433082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526</xdr:row>
      <xdr:rowOff>0</xdr:rowOff>
    </xdr:from>
    <xdr:to>
      <xdr:col>11</xdr:col>
      <xdr:colOff>15240</xdr:colOff>
      <xdr:row>526</xdr:row>
      <xdr:rowOff>7620</xdr:rowOff>
    </xdr:to>
    <xdr:sp macro="" textlink="">
      <xdr:nvSpPr>
        <xdr:cNvPr id="4565" name="Rectangle 330"/>
        <xdr:cNvSpPr>
          <a:spLocks noChangeArrowheads="1"/>
        </xdr:cNvSpPr>
      </xdr:nvSpPr>
      <xdr:spPr bwMode="auto">
        <a:xfrm>
          <a:off x="8191500" y="434454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527</xdr:row>
      <xdr:rowOff>0</xdr:rowOff>
    </xdr:from>
    <xdr:to>
      <xdr:col>11</xdr:col>
      <xdr:colOff>15240</xdr:colOff>
      <xdr:row>527</xdr:row>
      <xdr:rowOff>7620</xdr:rowOff>
    </xdr:to>
    <xdr:sp macro="" textlink="">
      <xdr:nvSpPr>
        <xdr:cNvPr id="4566" name="Rectangle 331"/>
        <xdr:cNvSpPr>
          <a:spLocks noChangeArrowheads="1"/>
        </xdr:cNvSpPr>
      </xdr:nvSpPr>
      <xdr:spPr bwMode="auto">
        <a:xfrm>
          <a:off x="8191500" y="435673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528</xdr:row>
      <xdr:rowOff>0</xdr:rowOff>
    </xdr:from>
    <xdr:to>
      <xdr:col>11</xdr:col>
      <xdr:colOff>15240</xdr:colOff>
      <xdr:row>528</xdr:row>
      <xdr:rowOff>7620</xdr:rowOff>
    </xdr:to>
    <xdr:sp macro="" textlink="">
      <xdr:nvSpPr>
        <xdr:cNvPr id="4567" name="Rectangle 332"/>
        <xdr:cNvSpPr>
          <a:spLocks noChangeArrowheads="1"/>
        </xdr:cNvSpPr>
      </xdr:nvSpPr>
      <xdr:spPr bwMode="auto">
        <a:xfrm>
          <a:off x="8191500" y="436892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529</xdr:row>
      <xdr:rowOff>0</xdr:rowOff>
    </xdr:from>
    <xdr:to>
      <xdr:col>11</xdr:col>
      <xdr:colOff>15240</xdr:colOff>
      <xdr:row>529</xdr:row>
      <xdr:rowOff>7620</xdr:rowOff>
    </xdr:to>
    <xdr:sp macro="" textlink="">
      <xdr:nvSpPr>
        <xdr:cNvPr id="4568" name="Rectangle 333"/>
        <xdr:cNvSpPr>
          <a:spLocks noChangeArrowheads="1"/>
        </xdr:cNvSpPr>
      </xdr:nvSpPr>
      <xdr:spPr bwMode="auto">
        <a:xfrm>
          <a:off x="8191500" y="438111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530</xdr:row>
      <xdr:rowOff>0</xdr:rowOff>
    </xdr:from>
    <xdr:to>
      <xdr:col>11</xdr:col>
      <xdr:colOff>15240</xdr:colOff>
      <xdr:row>530</xdr:row>
      <xdr:rowOff>7620</xdr:rowOff>
    </xdr:to>
    <xdr:sp macro="" textlink="">
      <xdr:nvSpPr>
        <xdr:cNvPr id="4569" name="Rectangle 334"/>
        <xdr:cNvSpPr>
          <a:spLocks noChangeArrowheads="1"/>
        </xdr:cNvSpPr>
      </xdr:nvSpPr>
      <xdr:spPr bwMode="auto">
        <a:xfrm>
          <a:off x="8191500" y="439331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531</xdr:row>
      <xdr:rowOff>0</xdr:rowOff>
    </xdr:from>
    <xdr:to>
      <xdr:col>11</xdr:col>
      <xdr:colOff>15240</xdr:colOff>
      <xdr:row>531</xdr:row>
      <xdr:rowOff>7620</xdr:rowOff>
    </xdr:to>
    <xdr:sp macro="" textlink="">
      <xdr:nvSpPr>
        <xdr:cNvPr id="4570" name="Rectangle 335"/>
        <xdr:cNvSpPr>
          <a:spLocks noChangeArrowheads="1"/>
        </xdr:cNvSpPr>
      </xdr:nvSpPr>
      <xdr:spPr bwMode="auto">
        <a:xfrm>
          <a:off x="8191500" y="440550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532</xdr:row>
      <xdr:rowOff>0</xdr:rowOff>
    </xdr:from>
    <xdr:to>
      <xdr:col>11</xdr:col>
      <xdr:colOff>15240</xdr:colOff>
      <xdr:row>532</xdr:row>
      <xdr:rowOff>7620</xdr:rowOff>
    </xdr:to>
    <xdr:sp macro="" textlink="">
      <xdr:nvSpPr>
        <xdr:cNvPr id="4571" name="Rectangle 336"/>
        <xdr:cNvSpPr>
          <a:spLocks noChangeArrowheads="1"/>
        </xdr:cNvSpPr>
      </xdr:nvSpPr>
      <xdr:spPr bwMode="auto">
        <a:xfrm>
          <a:off x="8191500" y="44176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533</xdr:row>
      <xdr:rowOff>0</xdr:rowOff>
    </xdr:from>
    <xdr:to>
      <xdr:col>11</xdr:col>
      <xdr:colOff>15240</xdr:colOff>
      <xdr:row>533</xdr:row>
      <xdr:rowOff>7620</xdr:rowOff>
    </xdr:to>
    <xdr:sp macro="" textlink="">
      <xdr:nvSpPr>
        <xdr:cNvPr id="4572" name="Rectangle 337"/>
        <xdr:cNvSpPr>
          <a:spLocks noChangeArrowheads="1"/>
        </xdr:cNvSpPr>
      </xdr:nvSpPr>
      <xdr:spPr bwMode="auto">
        <a:xfrm>
          <a:off x="8191500" y="44298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534</xdr:row>
      <xdr:rowOff>0</xdr:rowOff>
    </xdr:from>
    <xdr:to>
      <xdr:col>11</xdr:col>
      <xdr:colOff>15240</xdr:colOff>
      <xdr:row>534</xdr:row>
      <xdr:rowOff>7620</xdr:rowOff>
    </xdr:to>
    <xdr:sp macro="" textlink="">
      <xdr:nvSpPr>
        <xdr:cNvPr id="4573" name="Rectangle 338"/>
        <xdr:cNvSpPr>
          <a:spLocks noChangeArrowheads="1"/>
        </xdr:cNvSpPr>
      </xdr:nvSpPr>
      <xdr:spPr bwMode="auto">
        <a:xfrm>
          <a:off x="8191500" y="44420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535</xdr:row>
      <xdr:rowOff>0</xdr:rowOff>
    </xdr:from>
    <xdr:to>
      <xdr:col>11</xdr:col>
      <xdr:colOff>15240</xdr:colOff>
      <xdr:row>535</xdr:row>
      <xdr:rowOff>7620</xdr:rowOff>
    </xdr:to>
    <xdr:sp macro="" textlink="">
      <xdr:nvSpPr>
        <xdr:cNvPr id="4574" name="Rectangle 339"/>
        <xdr:cNvSpPr>
          <a:spLocks noChangeArrowheads="1"/>
        </xdr:cNvSpPr>
      </xdr:nvSpPr>
      <xdr:spPr bwMode="auto">
        <a:xfrm>
          <a:off x="8191500" y="44542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537</xdr:row>
      <xdr:rowOff>7620</xdr:rowOff>
    </xdr:from>
    <xdr:to>
      <xdr:col>11</xdr:col>
      <xdr:colOff>15240</xdr:colOff>
      <xdr:row>537</xdr:row>
      <xdr:rowOff>15240</xdr:rowOff>
    </xdr:to>
    <xdr:sp macro="" textlink="">
      <xdr:nvSpPr>
        <xdr:cNvPr id="4575" name="Rectangle 340"/>
        <xdr:cNvSpPr>
          <a:spLocks noChangeArrowheads="1"/>
        </xdr:cNvSpPr>
      </xdr:nvSpPr>
      <xdr:spPr bwMode="auto">
        <a:xfrm>
          <a:off x="8191500" y="446806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538</xdr:row>
      <xdr:rowOff>7620</xdr:rowOff>
    </xdr:from>
    <xdr:to>
      <xdr:col>11</xdr:col>
      <xdr:colOff>15240</xdr:colOff>
      <xdr:row>538</xdr:row>
      <xdr:rowOff>15240</xdr:rowOff>
    </xdr:to>
    <xdr:sp macro="" textlink="">
      <xdr:nvSpPr>
        <xdr:cNvPr id="4576" name="Rectangle 341"/>
        <xdr:cNvSpPr>
          <a:spLocks noChangeArrowheads="1"/>
        </xdr:cNvSpPr>
      </xdr:nvSpPr>
      <xdr:spPr bwMode="auto">
        <a:xfrm>
          <a:off x="8191500" y="44802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539</xdr:row>
      <xdr:rowOff>7620</xdr:rowOff>
    </xdr:from>
    <xdr:to>
      <xdr:col>11</xdr:col>
      <xdr:colOff>15240</xdr:colOff>
      <xdr:row>539</xdr:row>
      <xdr:rowOff>15240</xdr:rowOff>
    </xdr:to>
    <xdr:sp macro="" textlink="">
      <xdr:nvSpPr>
        <xdr:cNvPr id="4577" name="Rectangle 342"/>
        <xdr:cNvSpPr>
          <a:spLocks noChangeArrowheads="1"/>
        </xdr:cNvSpPr>
      </xdr:nvSpPr>
      <xdr:spPr bwMode="auto">
        <a:xfrm>
          <a:off x="8191500" y="44924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540</xdr:row>
      <xdr:rowOff>7620</xdr:rowOff>
    </xdr:from>
    <xdr:to>
      <xdr:col>11</xdr:col>
      <xdr:colOff>15240</xdr:colOff>
      <xdr:row>540</xdr:row>
      <xdr:rowOff>15240</xdr:rowOff>
    </xdr:to>
    <xdr:sp macro="" textlink="">
      <xdr:nvSpPr>
        <xdr:cNvPr id="4578" name="Rectangle 343"/>
        <xdr:cNvSpPr>
          <a:spLocks noChangeArrowheads="1"/>
        </xdr:cNvSpPr>
      </xdr:nvSpPr>
      <xdr:spPr bwMode="auto">
        <a:xfrm>
          <a:off x="8191500" y="45046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541</xdr:row>
      <xdr:rowOff>7620</xdr:rowOff>
    </xdr:from>
    <xdr:to>
      <xdr:col>11</xdr:col>
      <xdr:colOff>15240</xdr:colOff>
      <xdr:row>541</xdr:row>
      <xdr:rowOff>15240</xdr:rowOff>
    </xdr:to>
    <xdr:sp macro="" textlink="">
      <xdr:nvSpPr>
        <xdr:cNvPr id="4579" name="Rectangle 344"/>
        <xdr:cNvSpPr>
          <a:spLocks noChangeArrowheads="1"/>
        </xdr:cNvSpPr>
      </xdr:nvSpPr>
      <xdr:spPr bwMode="auto">
        <a:xfrm>
          <a:off x="8191500" y="45168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542</xdr:row>
      <xdr:rowOff>7620</xdr:rowOff>
    </xdr:from>
    <xdr:to>
      <xdr:col>11</xdr:col>
      <xdr:colOff>15240</xdr:colOff>
      <xdr:row>542</xdr:row>
      <xdr:rowOff>15240</xdr:rowOff>
    </xdr:to>
    <xdr:sp macro="" textlink="">
      <xdr:nvSpPr>
        <xdr:cNvPr id="4580" name="Rectangle 345"/>
        <xdr:cNvSpPr>
          <a:spLocks noChangeArrowheads="1"/>
        </xdr:cNvSpPr>
      </xdr:nvSpPr>
      <xdr:spPr bwMode="auto">
        <a:xfrm>
          <a:off x="8191500" y="4529023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543</xdr:row>
      <xdr:rowOff>7620</xdr:rowOff>
    </xdr:from>
    <xdr:to>
      <xdr:col>11</xdr:col>
      <xdr:colOff>15240</xdr:colOff>
      <xdr:row>543</xdr:row>
      <xdr:rowOff>15240</xdr:rowOff>
    </xdr:to>
    <xdr:sp macro="" textlink="">
      <xdr:nvSpPr>
        <xdr:cNvPr id="4581" name="Rectangle 346"/>
        <xdr:cNvSpPr>
          <a:spLocks noChangeArrowheads="1"/>
        </xdr:cNvSpPr>
      </xdr:nvSpPr>
      <xdr:spPr bwMode="auto">
        <a:xfrm>
          <a:off x="8191500" y="45412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545</xdr:row>
      <xdr:rowOff>0</xdr:rowOff>
    </xdr:from>
    <xdr:to>
      <xdr:col>11</xdr:col>
      <xdr:colOff>15240</xdr:colOff>
      <xdr:row>545</xdr:row>
      <xdr:rowOff>7620</xdr:rowOff>
    </xdr:to>
    <xdr:sp macro="" textlink="">
      <xdr:nvSpPr>
        <xdr:cNvPr id="4582" name="Rectangle 347"/>
        <xdr:cNvSpPr>
          <a:spLocks noChangeArrowheads="1"/>
        </xdr:cNvSpPr>
      </xdr:nvSpPr>
      <xdr:spPr bwMode="auto">
        <a:xfrm>
          <a:off x="8191500" y="45548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546</xdr:row>
      <xdr:rowOff>0</xdr:rowOff>
    </xdr:from>
    <xdr:to>
      <xdr:col>11</xdr:col>
      <xdr:colOff>15240</xdr:colOff>
      <xdr:row>546</xdr:row>
      <xdr:rowOff>7620</xdr:rowOff>
    </xdr:to>
    <xdr:sp macro="" textlink="">
      <xdr:nvSpPr>
        <xdr:cNvPr id="4583" name="Rectangle 348"/>
        <xdr:cNvSpPr>
          <a:spLocks noChangeArrowheads="1"/>
        </xdr:cNvSpPr>
      </xdr:nvSpPr>
      <xdr:spPr bwMode="auto">
        <a:xfrm>
          <a:off x="8191500" y="456704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547</xdr:row>
      <xdr:rowOff>0</xdr:rowOff>
    </xdr:from>
    <xdr:to>
      <xdr:col>11</xdr:col>
      <xdr:colOff>15240</xdr:colOff>
      <xdr:row>547</xdr:row>
      <xdr:rowOff>7620</xdr:rowOff>
    </xdr:to>
    <xdr:sp macro="" textlink="">
      <xdr:nvSpPr>
        <xdr:cNvPr id="4584" name="Rectangle 349"/>
        <xdr:cNvSpPr>
          <a:spLocks noChangeArrowheads="1"/>
        </xdr:cNvSpPr>
      </xdr:nvSpPr>
      <xdr:spPr bwMode="auto">
        <a:xfrm>
          <a:off x="8191500" y="457923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549</xdr:row>
      <xdr:rowOff>0</xdr:rowOff>
    </xdr:from>
    <xdr:to>
      <xdr:col>11</xdr:col>
      <xdr:colOff>15240</xdr:colOff>
      <xdr:row>549</xdr:row>
      <xdr:rowOff>7620</xdr:rowOff>
    </xdr:to>
    <xdr:sp macro="" textlink="">
      <xdr:nvSpPr>
        <xdr:cNvPr id="4585" name="Rectangle 350"/>
        <xdr:cNvSpPr>
          <a:spLocks noChangeArrowheads="1"/>
        </xdr:cNvSpPr>
      </xdr:nvSpPr>
      <xdr:spPr bwMode="auto">
        <a:xfrm>
          <a:off x="8191500" y="45929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550</xdr:row>
      <xdr:rowOff>0</xdr:rowOff>
    </xdr:from>
    <xdr:to>
      <xdr:col>11</xdr:col>
      <xdr:colOff>15240</xdr:colOff>
      <xdr:row>550</xdr:row>
      <xdr:rowOff>7620</xdr:rowOff>
    </xdr:to>
    <xdr:sp macro="" textlink="">
      <xdr:nvSpPr>
        <xdr:cNvPr id="4586" name="Rectangle 351"/>
        <xdr:cNvSpPr>
          <a:spLocks noChangeArrowheads="1"/>
        </xdr:cNvSpPr>
      </xdr:nvSpPr>
      <xdr:spPr bwMode="auto">
        <a:xfrm>
          <a:off x="8191500" y="460514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551</xdr:row>
      <xdr:rowOff>0</xdr:rowOff>
    </xdr:from>
    <xdr:to>
      <xdr:col>11</xdr:col>
      <xdr:colOff>15240</xdr:colOff>
      <xdr:row>551</xdr:row>
      <xdr:rowOff>7620</xdr:rowOff>
    </xdr:to>
    <xdr:sp macro="" textlink="">
      <xdr:nvSpPr>
        <xdr:cNvPr id="4587" name="Rectangle 352"/>
        <xdr:cNvSpPr>
          <a:spLocks noChangeArrowheads="1"/>
        </xdr:cNvSpPr>
      </xdr:nvSpPr>
      <xdr:spPr bwMode="auto">
        <a:xfrm>
          <a:off x="8191500" y="461733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552</xdr:row>
      <xdr:rowOff>0</xdr:rowOff>
    </xdr:from>
    <xdr:to>
      <xdr:col>11</xdr:col>
      <xdr:colOff>15240</xdr:colOff>
      <xdr:row>552</xdr:row>
      <xdr:rowOff>7620</xdr:rowOff>
    </xdr:to>
    <xdr:sp macro="" textlink="">
      <xdr:nvSpPr>
        <xdr:cNvPr id="4588" name="Rectangle 353"/>
        <xdr:cNvSpPr>
          <a:spLocks noChangeArrowheads="1"/>
        </xdr:cNvSpPr>
      </xdr:nvSpPr>
      <xdr:spPr bwMode="auto">
        <a:xfrm>
          <a:off x="8191500" y="462953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553</xdr:row>
      <xdr:rowOff>0</xdr:rowOff>
    </xdr:from>
    <xdr:to>
      <xdr:col>11</xdr:col>
      <xdr:colOff>15240</xdr:colOff>
      <xdr:row>553</xdr:row>
      <xdr:rowOff>7620</xdr:rowOff>
    </xdr:to>
    <xdr:sp macro="" textlink="">
      <xdr:nvSpPr>
        <xdr:cNvPr id="4589" name="Rectangle 354"/>
        <xdr:cNvSpPr>
          <a:spLocks noChangeArrowheads="1"/>
        </xdr:cNvSpPr>
      </xdr:nvSpPr>
      <xdr:spPr bwMode="auto">
        <a:xfrm>
          <a:off x="8191500" y="464172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555</xdr:row>
      <xdr:rowOff>7620</xdr:rowOff>
    </xdr:from>
    <xdr:to>
      <xdr:col>11</xdr:col>
      <xdr:colOff>15240</xdr:colOff>
      <xdr:row>555</xdr:row>
      <xdr:rowOff>15240</xdr:rowOff>
    </xdr:to>
    <xdr:sp macro="" textlink="">
      <xdr:nvSpPr>
        <xdr:cNvPr id="4590" name="Rectangle 355"/>
        <xdr:cNvSpPr>
          <a:spLocks noChangeArrowheads="1"/>
        </xdr:cNvSpPr>
      </xdr:nvSpPr>
      <xdr:spPr bwMode="auto">
        <a:xfrm>
          <a:off x="8191500" y="465551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556</xdr:row>
      <xdr:rowOff>7620</xdr:rowOff>
    </xdr:from>
    <xdr:to>
      <xdr:col>11</xdr:col>
      <xdr:colOff>15240</xdr:colOff>
      <xdr:row>556</xdr:row>
      <xdr:rowOff>15240</xdr:rowOff>
    </xdr:to>
    <xdr:sp macro="" textlink="">
      <xdr:nvSpPr>
        <xdr:cNvPr id="4591" name="Rectangle 356"/>
        <xdr:cNvSpPr>
          <a:spLocks noChangeArrowheads="1"/>
        </xdr:cNvSpPr>
      </xdr:nvSpPr>
      <xdr:spPr bwMode="auto">
        <a:xfrm>
          <a:off x="8191500" y="46677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557</xdr:row>
      <xdr:rowOff>7620</xdr:rowOff>
    </xdr:from>
    <xdr:to>
      <xdr:col>11</xdr:col>
      <xdr:colOff>15240</xdr:colOff>
      <xdr:row>557</xdr:row>
      <xdr:rowOff>15240</xdr:rowOff>
    </xdr:to>
    <xdr:sp macro="" textlink="">
      <xdr:nvSpPr>
        <xdr:cNvPr id="4592" name="Rectangle 357"/>
        <xdr:cNvSpPr>
          <a:spLocks noChangeArrowheads="1"/>
        </xdr:cNvSpPr>
      </xdr:nvSpPr>
      <xdr:spPr bwMode="auto">
        <a:xfrm>
          <a:off x="8191500" y="46798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558</xdr:row>
      <xdr:rowOff>7620</xdr:rowOff>
    </xdr:from>
    <xdr:to>
      <xdr:col>11</xdr:col>
      <xdr:colOff>15240</xdr:colOff>
      <xdr:row>558</xdr:row>
      <xdr:rowOff>15240</xdr:rowOff>
    </xdr:to>
    <xdr:sp macro="" textlink="">
      <xdr:nvSpPr>
        <xdr:cNvPr id="4593" name="Rectangle 358"/>
        <xdr:cNvSpPr>
          <a:spLocks noChangeArrowheads="1"/>
        </xdr:cNvSpPr>
      </xdr:nvSpPr>
      <xdr:spPr bwMode="auto">
        <a:xfrm>
          <a:off x="8191500" y="46920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561</xdr:row>
      <xdr:rowOff>0</xdr:rowOff>
    </xdr:from>
    <xdr:to>
      <xdr:col>11</xdr:col>
      <xdr:colOff>15240</xdr:colOff>
      <xdr:row>561</xdr:row>
      <xdr:rowOff>7620</xdr:rowOff>
    </xdr:to>
    <xdr:sp macro="" textlink="">
      <xdr:nvSpPr>
        <xdr:cNvPr id="4594" name="Rectangle 359"/>
        <xdr:cNvSpPr>
          <a:spLocks noChangeArrowheads="1"/>
        </xdr:cNvSpPr>
      </xdr:nvSpPr>
      <xdr:spPr bwMode="auto">
        <a:xfrm>
          <a:off x="8191500" y="47072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563</xdr:row>
      <xdr:rowOff>7620</xdr:rowOff>
    </xdr:from>
    <xdr:to>
      <xdr:col>11</xdr:col>
      <xdr:colOff>15240</xdr:colOff>
      <xdr:row>563</xdr:row>
      <xdr:rowOff>15240</xdr:rowOff>
    </xdr:to>
    <xdr:sp macro="" textlink="">
      <xdr:nvSpPr>
        <xdr:cNvPr id="4595" name="Rectangle 360"/>
        <xdr:cNvSpPr>
          <a:spLocks noChangeArrowheads="1"/>
        </xdr:cNvSpPr>
      </xdr:nvSpPr>
      <xdr:spPr bwMode="auto">
        <a:xfrm>
          <a:off x="8191500" y="47210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564</xdr:row>
      <xdr:rowOff>7620</xdr:rowOff>
    </xdr:from>
    <xdr:to>
      <xdr:col>11</xdr:col>
      <xdr:colOff>15240</xdr:colOff>
      <xdr:row>564</xdr:row>
      <xdr:rowOff>15240</xdr:rowOff>
    </xdr:to>
    <xdr:sp macro="" textlink="">
      <xdr:nvSpPr>
        <xdr:cNvPr id="4596" name="Rectangle 361"/>
        <xdr:cNvSpPr>
          <a:spLocks noChangeArrowheads="1"/>
        </xdr:cNvSpPr>
      </xdr:nvSpPr>
      <xdr:spPr bwMode="auto">
        <a:xfrm>
          <a:off x="8191500" y="473323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566</xdr:row>
      <xdr:rowOff>7620</xdr:rowOff>
    </xdr:from>
    <xdr:to>
      <xdr:col>11</xdr:col>
      <xdr:colOff>15240</xdr:colOff>
      <xdr:row>566</xdr:row>
      <xdr:rowOff>15240</xdr:rowOff>
    </xdr:to>
    <xdr:sp macro="" textlink="">
      <xdr:nvSpPr>
        <xdr:cNvPr id="4597" name="Rectangle 362"/>
        <xdr:cNvSpPr>
          <a:spLocks noChangeArrowheads="1"/>
        </xdr:cNvSpPr>
      </xdr:nvSpPr>
      <xdr:spPr bwMode="auto">
        <a:xfrm>
          <a:off x="8191500" y="4746955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567</xdr:row>
      <xdr:rowOff>7620</xdr:rowOff>
    </xdr:from>
    <xdr:to>
      <xdr:col>11</xdr:col>
      <xdr:colOff>15240</xdr:colOff>
      <xdr:row>567</xdr:row>
      <xdr:rowOff>15240</xdr:rowOff>
    </xdr:to>
    <xdr:sp macro="" textlink="">
      <xdr:nvSpPr>
        <xdr:cNvPr id="4598" name="Rectangle 363"/>
        <xdr:cNvSpPr>
          <a:spLocks noChangeArrowheads="1"/>
        </xdr:cNvSpPr>
      </xdr:nvSpPr>
      <xdr:spPr bwMode="auto">
        <a:xfrm>
          <a:off x="8191500" y="47591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572</xdr:row>
      <xdr:rowOff>0</xdr:rowOff>
    </xdr:from>
    <xdr:to>
      <xdr:col>11</xdr:col>
      <xdr:colOff>15240</xdr:colOff>
      <xdr:row>572</xdr:row>
      <xdr:rowOff>7620</xdr:rowOff>
    </xdr:to>
    <xdr:sp macro="" textlink="">
      <xdr:nvSpPr>
        <xdr:cNvPr id="4599" name="Rectangle 364"/>
        <xdr:cNvSpPr>
          <a:spLocks noChangeArrowheads="1"/>
        </xdr:cNvSpPr>
      </xdr:nvSpPr>
      <xdr:spPr bwMode="auto">
        <a:xfrm>
          <a:off x="8191500" y="477735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574</xdr:row>
      <xdr:rowOff>0</xdr:rowOff>
    </xdr:from>
    <xdr:to>
      <xdr:col>11</xdr:col>
      <xdr:colOff>15240</xdr:colOff>
      <xdr:row>574</xdr:row>
      <xdr:rowOff>7620</xdr:rowOff>
    </xdr:to>
    <xdr:sp macro="" textlink="">
      <xdr:nvSpPr>
        <xdr:cNvPr id="4600" name="Rectangle 365"/>
        <xdr:cNvSpPr>
          <a:spLocks noChangeArrowheads="1"/>
        </xdr:cNvSpPr>
      </xdr:nvSpPr>
      <xdr:spPr bwMode="auto">
        <a:xfrm>
          <a:off x="8191500" y="479107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576</xdr:row>
      <xdr:rowOff>7620</xdr:rowOff>
    </xdr:from>
    <xdr:to>
      <xdr:col>11</xdr:col>
      <xdr:colOff>15240</xdr:colOff>
      <xdr:row>576</xdr:row>
      <xdr:rowOff>15240</xdr:rowOff>
    </xdr:to>
    <xdr:sp macro="" textlink="">
      <xdr:nvSpPr>
        <xdr:cNvPr id="4601" name="Rectangle 366"/>
        <xdr:cNvSpPr>
          <a:spLocks noChangeArrowheads="1"/>
        </xdr:cNvSpPr>
      </xdr:nvSpPr>
      <xdr:spPr bwMode="auto">
        <a:xfrm>
          <a:off x="8191500" y="480486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579</xdr:row>
      <xdr:rowOff>7620</xdr:rowOff>
    </xdr:from>
    <xdr:to>
      <xdr:col>11</xdr:col>
      <xdr:colOff>15240</xdr:colOff>
      <xdr:row>579</xdr:row>
      <xdr:rowOff>15240</xdr:rowOff>
    </xdr:to>
    <xdr:sp macro="" textlink="">
      <xdr:nvSpPr>
        <xdr:cNvPr id="4602" name="Rectangle 367"/>
        <xdr:cNvSpPr>
          <a:spLocks noChangeArrowheads="1"/>
        </xdr:cNvSpPr>
      </xdr:nvSpPr>
      <xdr:spPr bwMode="auto">
        <a:xfrm>
          <a:off x="8191500" y="48201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580</xdr:row>
      <xdr:rowOff>7620</xdr:rowOff>
    </xdr:from>
    <xdr:to>
      <xdr:col>11</xdr:col>
      <xdr:colOff>15240</xdr:colOff>
      <xdr:row>580</xdr:row>
      <xdr:rowOff>15240</xdr:rowOff>
    </xdr:to>
    <xdr:sp macro="" textlink="">
      <xdr:nvSpPr>
        <xdr:cNvPr id="4603" name="Rectangle 368"/>
        <xdr:cNvSpPr>
          <a:spLocks noChangeArrowheads="1"/>
        </xdr:cNvSpPr>
      </xdr:nvSpPr>
      <xdr:spPr bwMode="auto">
        <a:xfrm>
          <a:off x="8191500" y="4832299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581</xdr:row>
      <xdr:rowOff>7620</xdr:rowOff>
    </xdr:from>
    <xdr:to>
      <xdr:col>11</xdr:col>
      <xdr:colOff>15240</xdr:colOff>
      <xdr:row>581</xdr:row>
      <xdr:rowOff>15240</xdr:rowOff>
    </xdr:to>
    <xdr:sp macro="" textlink="">
      <xdr:nvSpPr>
        <xdr:cNvPr id="4604" name="Rectangle 369"/>
        <xdr:cNvSpPr>
          <a:spLocks noChangeArrowheads="1"/>
        </xdr:cNvSpPr>
      </xdr:nvSpPr>
      <xdr:spPr bwMode="auto">
        <a:xfrm>
          <a:off x="8191500" y="484449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583</xdr:row>
      <xdr:rowOff>7620</xdr:rowOff>
    </xdr:from>
    <xdr:to>
      <xdr:col>11</xdr:col>
      <xdr:colOff>15240</xdr:colOff>
      <xdr:row>583</xdr:row>
      <xdr:rowOff>15240</xdr:rowOff>
    </xdr:to>
    <xdr:sp macro="" textlink="">
      <xdr:nvSpPr>
        <xdr:cNvPr id="4605" name="Rectangle 370"/>
        <xdr:cNvSpPr>
          <a:spLocks noChangeArrowheads="1"/>
        </xdr:cNvSpPr>
      </xdr:nvSpPr>
      <xdr:spPr bwMode="auto">
        <a:xfrm>
          <a:off x="8191500" y="485820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585</xdr:row>
      <xdr:rowOff>0</xdr:rowOff>
    </xdr:from>
    <xdr:to>
      <xdr:col>11</xdr:col>
      <xdr:colOff>15240</xdr:colOff>
      <xdr:row>585</xdr:row>
      <xdr:rowOff>7620</xdr:rowOff>
    </xdr:to>
    <xdr:sp macro="" textlink="">
      <xdr:nvSpPr>
        <xdr:cNvPr id="4606" name="Rectangle 371"/>
        <xdr:cNvSpPr>
          <a:spLocks noChangeArrowheads="1"/>
        </xdr:cNvSpPr>
      </xdr:nvSpPr>
      <xdr:spPr bwMode="auto">
        <a:xfrm>
          <a:off x="8191500" y="487184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587</xdr:row>
      <xdr:rowOff>0</xdr:rowOff>
    </xdr:from>
    <xdr:to>
      <xdr:col>11</xdr:col>
      <xdr:colOff>15240</xdr:colOff>
      <xdr:row>587</xdr:row>
      <xdr:rowOff>7620</xdr:rowOff>
    </xdr:to>
    <xdr:sp macro="" textlink="">
      <xdr:nvSpPr>
        <xdr:cNvPr id="4607" name="Rectangle 372"/>
        <xdr:cNvSpPr>
          <a:spLocks noChangeArrowheads="1"/>
        </xdr:cNvSpPr>
      </xdr:nvSpPr>
      <xdr:spPr bwMode="auto">
        <a:xfrm>
          <a:off x="8191500" y="48855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588</xdr:row>
      <xdr:rowOff>7620</xdr:rowOff>
    </xdr:from>
    <xdr:to>
      <xdr:col>11</xdr:col>
      <xdr:colOff>15240</xdr:colOff>
      <xdr:row>588</xdr:row>
      <xdr:rowOff>15240</xdr:rowOff>
    </xdr:to>
    <xdr:sp macro="" textlink="">
      <xdr:nvSpPr>
        <xdr:cNvPr id="4608" name="Rectangle 373"/>
        <xdr:cNvSpPr>
          <a:spLocks noChangeArrowheads="1"/>
        </xdr:cNvSpPr>
      </xdr:nvSpPr>
      <xdr:spPr bwMode="auto">
        <a:xfrm>
          <a:off x="8191500" y="4897831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589</xdr:row>
      <xdr:rowOff>0</xdr:rowOff>
    </xdr:from>
    <xdr:to>
      <xdr:col>11</xdr:col>
      <xdr:colOff>15240</xdr:colOff>
      <xdr:row>589</xdr:row>
      <xdr:rowOff>7620</xdr:rowOff>
    </xdr:to>
    <xdr:sp macro="" textlink="">
      <xdr:nvSpPr>
        <xdr:cNvPr id="4609" name="Rectangle 374"/>
        <xdr:cNvSpPr>
          <a:spLocks noChangeArrowheads="1"/>
        </xdr:cNvSpPr>
      </xdr:nvSpPr>
      <xdr:spPr bwMode="auto">
        <a:xfrm>
          <a:off x="8191500" y="490994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590</xdr:row>
      <xdr:rowOff>0</xdr:rowOff>
    </xdr:from>
    <xdr:to>
      <xdr:col>11</xdr:col>
      <xdr:colOff>15240</xdr:colOff>
      <xdr:row>590</xdr:row>
      <xdr:rowOff>7620</xdr:rowOff>
    </xdr:to>
    <xdr:sp macro="" textlink="">
      <xdr:nvSpPr>
        <xdr:cNvPr id="4610" name="Rectangle 375"/>
        <xdr:cNvSpPr>
          <a:spLocks noChangeArrowheads="1"/>
        </xdr:cNvSpPr>
      </xdr:nvSpPr>
      <xdr:spPr bwMode="auto">
        <a:xfrm>
          <a:off x="8191500" y="492213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592</xdr:row>
      <xdr:rowOff>0</xdr:rowOff>
    </xdr:from>
    <xdr:to>
      <xdr:col>11</xdr:col>
      <xdr:colOff>15240</xdr:colOff>
      <xdr:row>592</xdr:row>
      <xdr:rowOff>7620</xdr:rowOff>
    </xdr:to>
    <xdr:sp macro="" textlink="">
      <xdr:nvSpPr>
        <xdr:cNvPr id="4611" name="Rectangle 376"/>
        <xdr:cNvSpPr>
          <a:spLocks noChangeArrowheads="1"/>
        </xdr:cNvSpPr>
      </xdr:nvSpPr>
      <xdr:spPr bwMode="auto">
        <a:xfrm>
          <a:off x="8191500" y="49358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594</xdr:row>
      <xdr:rowOff>7620</xdr:rowOff>
    </xdr:from>
    <xdr:to>
      <xdr:col>11</xdr:col>
      <xdr:colOff>15240</xdr:colOff>
      <xdr:row>594</xdr:row>
      <xdr:rowOff>15240</xdr:rowOff>
    </xdr:to>
    <xdr:sp macro="" textlink="">
      <xdr:nvSpPr>
        <xdr:cNvPr id="4612" name="Rectangle 377"/>
        <xdr:cNvSpPr>
          <a:spLocks noChangeArrowheads="1"/>
        </xdr:cNvSpPr>
      </xdr:nvSpPr>
      <xdr:spPr bwMode="auto">
        <a:xfrm>
          <a:off x="8191500" y="4949647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596</xdr:row>
      <xdr:rowOff>0</xdr:rowOff>
    </xdr:from>
    <xdr:to>
      <xdr:col>11</xdr:col>
      <xdr:colOff>15240</xdr:colOff>
      <xdr:row>596</xdr:row>
      <xdr:rowOff>7620</xdr:rowOff>
    </xdr:to>
    <xdr:sp macro="" textlink="">
      <xdr:nvSpPr>
        <xdr:cNvPr id="4613" name="Rectangle 378"/>
        <xdr:cNvSpPr>
          <a:spLocks noChangeArrowheads="1"/>
        </xdr:cNvSpPr>
      </xdr:nvSpPr>
      <xdr:spPr bwMode="auto">
        <a:xfrm>
          <a:off x="8191500" y="49632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598</xdr:row>
      <xdr:rowOff>0</xdr:rowOff>
    </xdr:from>
    <xdr:to>
      <xdr:col>11</xdr:col>
      <xdr:colOff>15240</xdr:colOff>
      <xdr:row>598</xdr:row>
      <xdr:rowOff>7620</xdr:rowOff>
    </xdr:to>
    <xdr:sp macro="" textlink="">
      <xdr:nvSpPr>
        <xdr:cNvPr id="4614" name="Rectangle 379"/>
        <xdr:cNvSpPr>
          <a:spLocks noChangeArrowheads="1"/>
        </xdr:cNvSpPr>
      </xdr:nvSpPr>
      <xdr:spPr bwMode="auto">
        <a:xfrm>
          <a:off x="8191500" y="497700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599</xdr:row>
      <xdr:rowOff>0</xdr:rowOff>
    </xdr:from>
    <xdr:to>
      <xdr:col>11</xdr:col>
      <xdr:colOff>15240</xdr:colOff>
      <xdr:row>599</xdr:row>
      <xdr:rowOff>7620</xdr:rowOff>
    </xdr:to>
    <xdr:sp macro="" textlink="">
      <xdr:nvSpPr>
        <xdr:cNvPr id="4615" name="Rectangle 380"/>
        <xdr:cNvSpPr>
          <a:spLocks noChangeArrowheads="1"/>
        </xdr:cNvSpPr>
      </xdr:nvSpPr>
      <xdr:spPr bwMode="auto">
        <a:xfrm>
          <a:off x="8191500" y="49891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600</xdr:row>
      <xdr:rowOff>0</xdr:rowOff>
    </xdr:from>
    <xdr:to>
      <xdr:col>11</xdr:col>
      <xdr:colOff>15240</xdr:colOff>
      <xdr:row>600</xdr:row>
      <xdr:rowOff>7620</xdr:rowOff>
    </xdr:to>
    <xdr:sp macro="" textlink="">
      <xdr:nvSpPr>
        <xdr:cNvPr id="4616" name="Rectangle 381"/>
        <xdr:cNvSpPr>
          <a:spLocks noChangeArrowheads="1"/>
        </xdr:cNvSpPr>
      </xdr:nvSpPr>
      <xdr:spPr bwMode="auto">
        <a:xfrm>
          <a:off x="8191500" y="50013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601</xdr:row>
      <xdr:rowOff>0</xdr:rowOff>
    </xdr:from>
    <xdr:to>
      <xdr:col>11</xdr:col>
      <xdr:colOff>15240</xdr:colOff>
      <xdr:row>601</xdr:row>
      <xdr:rowOff>7620</xdr:rowOff>
    </xdr:to>
    <xdr:sp macro="" textlink="">
      <xdr:nvSpPr>
        <xdr:cNvPr id="4617" name="Rectangle 382"/>
        <xdr:cNvSpPr>
          <a:spLocks noChangeArrowheads="1"/>
        </xdr:cNvSpPr>
      </xdr:nvSpPr>
      <xdr:spPr bwMode="auto">
        <a:xfrm>
          <a:off x="8191500" y="50135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603</xdr:row>
      <xdr:rowOff>0</xdr:rowOff>
    </xdr:from>
    <xdr:to>
      <xdr:col>11</xdr:col>
      <xdr:colOff>15240</xdr:colOff>
      <xdr:row>603</xdr:row>
      <xdr:rowOff>7620</xdr:rowOff>
    </xdr:to>
    <xdr:sp macro="" textlink="">
      <xdr:nvSpPr>
        <xdr:cNvPr id="4618" name="Rectangle 383"/>
        <xdr:cNvSpPr>
          <a:spLocks noChangeArrowheads="1"/>
        </xdr:cNvSpPr>
      </xdr:nvSpPr>
      <xdr:spPr bwMode="auto">
        <a:xfrm>
          <a:off x="8191500" y="50272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607</xdr:row>
      <xdr:rowOff>0</xdr:rowOff>
    </xdr:from>
    <xdr:to>
      <xdr:col>11</xdr:col>
      <xdr:colOff>15240</xdr:colOff>
      <xdr:row>607</xdr:row>
      <xdr:rowOff>7620</xdr:rowOff>
    </xdr:to>
    <xdr:sp macro="" textlink="">
      <xdr:nvSpPr>
        <xdr:cNvPr id="4619" name="Rectangle 384"/>
        <xdr:cNvSpPr>
          <a:spLocks noChangeArrowheads="1"/>
        </xdr:cNvSpPr>
      </xdr:nvSpPr>
      <xdr:spPr bwMode="auto">
        <a:xfrm>
          <a:off x="8191500" y="504405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608</xdr:row>
      <xdr:rowOff>0</xdr:rowOff>
    </xdr:from>
    <xdr:to>
      <xdr:col>11</xdr:col>
      <xdr:colOff>15240</xdr:colOff>
      <xdr:row>608</xdr:row>
      <xdr:rowOff>7620</xdr:rowOff>
    </xdr:to>
    <xdr:sp macro="" textlink="">
      <xdr:nvSpPr>
        <xdr:cNvPr id="4620" name="Rectangle 385"/>
        <xdr:cNvSpPr>
          <a:spLocks noChangeArrowheads="1"/>
        </xdr:cNvSpPr>
      </xdr:nvSpPr>
      <xdr:spPr bwMode="auto">
        <a:xfrm>
          <a:off x="8191500" y="505625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609</xdr:row>
      <xdr:rowOff>0</xdr:rowOff>
    </xdr:from>
    <xdr:to>
      <xdr:col>11</xdr:col>
      <xdr:colOff>15240</xdr:colOff>
      <xdr:row>609</xdr:row>
      <xdr:rowOff>7620</xdr:rowOff>
    </xdr:to>
    <xdr:sp macro="" textlink="">
      <xdr:nvSpPr>
        <xdr:cNvPr id="4621" name="Rectangle 386"/>
        <xdr:cNvSpPr>
          <a:spLocks noChangeArrowheads="1"/>
        </xdr:cNvSpPr>
      </xdr:nvSpPr>
      <xdr:spPr bwMode="auto">
        <a:xfrm>
          <a:off x="8191500" y="506844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611</xdr:row>
      <xdr:rowOff>0</xdr:rowOff>
    </xdr:from>
    <xdr:to>
      <xdr:col>11</xdr:col>
      <xdr:colOff>15240</xdr:colOff>
      <xdr:row>611</xdr:row>
      <xdr:rowOff>7620</xdr:rowOff>
    </xdr:to>
    <xdr:sp macro="" textlink="">
      <xdr:nvSpPr>
        <xdr:cNvPr id="4622" name="Rectangle 387"/>
        <xdr:cNvSpPr>
          <a:spLocks noChangeArrowheads="1"/>
        </xdr:cNvSpPr>
      </xdr:nvSpPr>
      <xdr:spPr bwMode="auto">
        <a:xfrm>
          <a:off x="8191500" y="508215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614</xdr:row>
      <xdr:rowOff>0</xdr:rowOff>
    </xdr:from>
    <xdr:to>
      <xdr:col>11</xdr:col>
      <xdr:colOff>15240</xdr:colOff>
      <xdr:row>614</xdr:row>
      <xdr:rowOff>7620</xdr:rowOff>
    </xdr:to>
    <xdr:sp macro="" textlink="">
      <xdr:nvSpPr>
        <xdr:cNvPr id="4623" name="Rectangle 388"/>
        <xdr:cNvSpPr>
          <a:spLocks noChangeArrowheads="1"/>
        </xdr:cNvSpPr>
      </xdr:nvSpPr>
      <xdr:spPr bwMode="auto">
        <a:xfrm>
          <a:off x="8191500" y="509739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616</xdr:row>
      <xdr:rowOff>0</xdr:rowOff>
    </xdr:from>
    <xdr:to>
      <xdr:col>11</xdr:col>
      <xdr:colOff>15240</xdr:colOff>
      <xdr:row>616</xdr:row>
      <xdr:rowOff>7620</xdr:rowOff>
    </xdr:to>
    <xdr:sp macro="" textlink="">
      <xdr:nvSpPr>
        <xdr:cNvPr id="4624" name="Rectangle 389"/>
        <xdr:cNvSpPr>
          <a:spLocks noChangeArrowheads="1"/>
        </xdr:cNvSpPr>
      </xdr:nvSpPr>
      <xdr:spPr bwMode="auto">
        <a:xfrm>
          <a:off x="8191500" y="511111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617</xdr:row>
      <xdr:rowOff>0</xdr:rowOff>
    </xdr:from>
    <xdr:to>
      <xdr:col>11</xdr:col>
      <xdr:colOff>15240</xdr:colOff>
      <xdr:row>617</xdr:row>
      <xdr:rowOff>7620</xdr:rowOff>
    </xdr:to>
    <xdr:sp macro="" textlink="">
      <xdr:nvSpPr>
        <xdr:cNvPr id="4625" name="Rectangle 390"/>
        <xdr:cNvSpPr>
          <a:spLocks noChangeArrowheads="1"/>
        </xdr:cNvSpPr>
      </xdr:nvSpPr>
      <xdr:spPr bwMode="auto">
        <a:xfrm>
          <a:off x="8191500" y="512330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618</xdr:row>
      <xdr:rowOff>0</xdr:rowOff>
    </xdr:from>
    <xdr:to>
      <xdr:col>11</xdr:col>
      <xdr:colOff>15240</xdr:colOff>
      <xdr:row>618</xdr:row>
      <xdr:rowOff>7620</xdr:rowOff>
    </xdr:to>
    <xdr:sp macro="" textlink="">
      <xdr:nvSpPr>
        <xdr:cNvPr id="4626" name="Rectangle 391"/>
        <xdr:cNvSpPr>
          <a:spLocks noChangeArrowheads="1"/>
        </xdr:cNvSpPr>
      </xdr:nvSpPr>
      <xdr:spPr bwMode="auto">
        <a:xfrm>
          <a:off x="8191500" y="513549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620</xdr:row>
      <xdr:rowOff>0</xdr:rowOff>
    </xdr:from>
    <xdr:to>
      <xdr:col>11</xdr:col>
      <xdr:colOff>15240</xdr:colOff>
      <xdr:row>620</xdr:row>
      <xdr:rowOff>7620</xdr:rowOff>
    </xdr:to>
    <xdr:sp macro="" textlink="">
      <xdr:nvSpPr>
        <xdr:cNvPr id="4627" name="Rectangle 392"/>
        <xdr:cNvSpPr>
          <a:spLocks noChangeArrowheads="1"/>
        </xdr:cNvSpPr>
      </xdr:nvSpPr>
      <xdr:spPr bwMode="auto">
        <a:xfrm>
          <a:off x="8191500" y="514921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621</xdr:row>
      <xdr:rowOff>0</xdr:rowOff>
    </xdr:from>
    <xdr:to>
      <xdr:col>11</xdr:col>
      <xdr:colOff>15240</xdr:colOff>
      <xdr:row>621</xdr:row>
      <xdr:rowOff>7620</xdr:rowOff>
    </xdr:to>
    <xdr:sp macro="" textlink="">
      <xdr:nvSpPr>
        <xdr:cNvPr id="4628" name="Rectangle 393"/>
        <xdr:cNvSpPr>
          <a:spLocks noChangeArrowheads="1"/>
        </xdr:cNvSpPr>
      </xdr:nvSpPr>
      <xdr:spPr bwMode="auto">
        <a:xfrm>
          <a:off x="8191500" y="516140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622</xdr:row>
      <xdr:rowOff>0</xdr:rowOff>
    </xdr:from>
    <xdr:to>
      <xdr:col>11</xdr:col>
      <xdr:colOff>15240</xdr:colOff>
      <xdr:row>622</xdr:row>
      <xdr:rowOff>7620</xdr:rowOff>
    </xdr:to>
    <xdr:sp macro="" textlink="">
      <xdr:nvSpPr>
        <xdr:cNvPr id="4629" name="Rectangle 394"/>
        <xdr:cNvSpPr>
          <a:spLocks noChangeArrowheads="1"/>
        </xdr:cNvSpPr>
      </xdr:nvSpPr>
      <xdr:spPr bwMode="auto">
        <a:xfrm>
          <a:off x="8191500" y="517359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623</xdr:row>
      <xdr:rowOff>0</xdr:rowOff>
    </xdr:from>
    <xdr:to>
      <xdr:col>11</xdr:col>
      <xdr:colOff>15240</xdr:colOff>
      <xdr:row>623</xdr:row>
      <xdr:rowOff>7620</xdr:rowOff>
    </xdr:to>
    <xdr:sp macro="" textlink="">
      <xdr:nvSpPr>
        <xdr:cNvPr id="4630" name="Rectangle 395"/>
        <xdr:cNvSpPr>
          <a:spLocks noChangeArrowheads="1"/>
        </xdr:cNvSpPr>
      </xdr:nvSpPr>
      <xdr:spPr bwMode="auto">
        <a:xfrm>
          <a:off x="8191500" y="518579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624</xdr:row>
      <xdr:rowOff>0</xdr:rowOff>
    </xdr:from>
    <xdr:to>
      <xdr:col>11</xdr:col>
      <xdr:colOff>15240</xdr:colOff>
      <xdr:row>624</xdr:row>
      <xdr:rowOff>7620</xdr:rowOff>
    </xdr:to>
    <xdr:sp macro="" textlink="">
      <xdr:nvSpPr>
        <xdr:cNvPr id="4631" name="Rectangle 396"/>
        <xdr:cNvSpPr>
          <a:spLocks noChangeArrowheads="1"/>
        </xdr:cNvSpPr>
      </xdr:nvSpPr>
      <xdr:spPr bwMode="auto">
        <a:xfrm>
          <a:off x="8191500" y="519798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625</xdr:row>
      <xdr:rowOff>0</xdr:rowOff>
    </xdr:from>
    <xdr:to>
      <xdr:col>11</xdr:col>
      <xdr:colOff>15240</xdr:colOff>
      <xdr:row>625</xdr:row>
      <xdr:rowOff>7620</xdr:rowOff>
    </xdr:to>
    <xdr:sp macro="" textlink="">
      <xdr:nvSpPr>
        <xdr:cNvPr id="4632" name="Rectangle 397"/>
        <xdr:cNvSpPr>
          <a:spLocks noChangeArrowheads="1"/>
        </xdr:cNvSpPr>
      </xdr:nvSpPr>
      <xdr:spPr bwMode="auto">
        <a:xfrm>
          <a:off x="8191500" y="521017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629</xdr:row>
      <xdr:rowOff>0</xdr:rowOff>
    </xdr:from>
    <xdr:to>
      <xdr:col>11</xdr:col>
      <xdr:colOff>15240</xdr:colOff>
      <xdr:row>629</xdr:row>
      <xdr:rowOff>7620</xdr:rowOff>
    </xdr:to>
    <xdr:sp macro="" textlink="">
      <xdr:nvSpPr>
        <xdr:cNvPr id="4633" name="Rectangle 398"/>
        <xdr:cNvSpPr>
          <a:spLocks noChangeArrowheads="1"/>
        </xdr:cNvSpPr>
      </xdr:nvSpPr>
      <xdr:spPr bwMode="auto">
        <a:xfrm>
          <a:off x="8191500" y="522739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630</xdr:row>
      <xdr:rowOff>0</xdr:rowOff>
    </xdr:from>
    <xdr:to>
      <xdr:col>11</xdr:col>
      <xdr:colOff>15240</xdr:colOff>
      <xdr:row>630</xdr:row>
      <xdr:rowOff>7620</xdr:rowOff>
    </xdr:to>
    <xdr:sp macro="" textlink="">
      <xdr:nvSpPr>
        <xdr:cNvPr id="4634" name="Rectangle 399"/>
        <xdr:cNvSpPr>
          <a:spLocks noChangeArrowheads="1"/>
        </xdr:cNvSpPr>
      </xdr:nvSpPr>
      <xdr:spPr bwMode="auto">
        <a:xfrm>
          <a:off x="8191500" y="523958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631</xdr:row>
      <xdr:rowOff>0</xdr:rowOff>
    </xdr:from>
    <xdr:to>
      <xdr:col>11</xdr:col>
      <xdr:colOff>15240</xdr:colOff>
      <xdr:row>631</xdr:row>
      <xdr:rowOff>7620</xdr:rowOff>
    </xdr:to>
    <xdr:sp macro="" textlink="">
      <xdr:nvSpPr>
        <xdr:cNvPr id="4635" name="Rectangle 400"/>
        <xdr:cNvSpPr>
          <a:spLocks noChangeArrowheads="1"/>
        </xdr:cNvSpPr>
      </xdr:nvSpPr>
      <xdr:spPr bwMode="auto">
        <a:xfrm>
          <a:off x="8191500" y="525178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632</xdr:row>
      <xdr:rowOff>0</xdr:rowOff>
    </xdr:from>
    <xdr:to>
      <xdr:col>11</xdr:col>
      <xdr:colOff>15240</xdr:colOff>
      <xdr:row>632</xdr:row>
      <xdr:rowOff>7620</xdr:rowOff>
    </xdr:to>
    <xdr:sp macro="" textlink="">
      <xdr:nvSpPr>
        <xdr:cNvPr id="4636" name="Rectangle 401"/>
        <xdr:cNvSpPr>
          <a:spLocks noChangeArrowheads="1"/>
        </xdr:cNvSpPr>
      </xdr:nvSpPr>
      <xdr:spPr bwMode="auto">
        <a:xfrm>
          <a:off x="8191500" y="526397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633</xdr:row>
      <xdr:rowOff>0</xdr:rowOff>
    </xdr:from>
    <xdr:to>
      <xdr:col>11</xdr:col>
      <xdr:colOff>15240</xdr:colOff>
      <xdr:row>633</xdr:row>
      <xdr:rowOff>7620</xdr:rowOff>
    </xdr:to>
    <xdr:sp macro="" textlink="">
      <xdr:nvSpPr>
        <xdr:cNvPr id="4637" name="Rectangle 402"/>
        <xdr:cNvSpPr>
          <a:spLocks noChangeArrowheads="1"/>
        </xdr:cNvSpPr>
      </xdr:nvSpPr>
      <xdr:spPr bwMode="auto">
        <a:xfrm>
          <a:off x="8191500" y="527616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634</xdr:row>
      <xdr:rowOff>0</xdr:rowOff>
    </xdr:from>
    <xdr:to>
      <xdr:col>11</xdr:col>
      <xdr:colOff>15240</xdr:colOff>
      <xdr:row>634</xdr:row>
      <xdr:rowOff>7620</xdr:rowOff>
    </xdr:to>
    <xdr:sp macro="" textlink="">
      <xdr:nvSpPr>
        <xdr:cNvPr id="4638" name="Rectangle 403"/>
        <xdr:cNvSpPr>
          <a:spLocks noChangeArrowheads="1"/>
        </xdr:cNvSpPr>
      </xdr:nvSpPr>
      <xdr:spPr bwMode="auto">
        <a:xfrm>
          <a:off x="8191500" y="528835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635</xdr:row>
      <xdr:rowOff>0</xdr:rowOff>
    </xdr:from>
    <xdr:to>
      <xdr:col>11</xdr:col>
      <xdr:colOff>15240</xdr:colOff>
      <xdr:row>635</xdr:row>
      <xdr:rowOff>7620</xdr:rowOff>
    </xdr:to>
    <xdr:sp macro="" textlink="">
      <xdr:nvSpPr>
        <xdr:cNvPr id="4639" name="Rectangle 404"/>
        <xdr:cNvSpPr>
          <a:spLocks noChangeArrowheads="1"/>
        </xdr:cNvSpPr>
      </xdr:nvSpPr>
      <xdr:spPr bwMode="auto">
        <a:xfrm>
          <a:off x="8191500" y="530054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636</xdr:row>
      <xdr:rowOff>0</xdr:rowOff>
    </xdr:from>
    <xdr:to>
      <xdr:col>11</xdr:col>
      <xdr:colOff>15240</xdr:colOff>
      <xdr:row>636</xdr:row>
      <xdr:rowOff>7620</xdr:rowOff>
    </xdr:to>
    <xdr:sp macro="" textlink="">
      <xdr:nvSpPr>
        <xdr:cNvPr id="4640" name="Rectangle 405"/>
        <xdr:cNvSpPr>
          <a:spLocks noChangeArrowheads="1"/>
        </xdr:cNvSpPr>
      </xdr:nvSpPr>
      <xdr:spPr bwMode="auto">
        <a:xfrm>
          <a:off x="8191500" y="531274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637</xdr:row>
      <xdr:rowOff>0</xdr:rowOff>
    </xdr:from>
    <xdr:to>
      <xdr:col>11</xdr:col>
      <xdr:colOff>15240</xdr:colOff>
      <xdr:row>637</xdr:row>
      <xdr:rowOff>7620</xdr:rowOff>
    </xdr:to>
    <xdr:sp macro="" textlink="">
      <xdr:nvSpPr>
        <xdr:cNvPr id="4641" name="Rectangle 406"/>
        <xdr:cNvSpPr>
          <a:spLocks noChangeArrowheads="1"/>
        </xdr:cNvSpPr>
      </xdr:nvSpPr>
      <xdr:spPr bwMode="auto">
        <a:xfrm>
          <a:off x="8191500" y="532493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638</xdr:row>
      <xdr:rowOff>0</xdr:rowOff>
    </xdr:from>
    <xdr:to>
      <xdr:col>11</xdr:col>
      <xdr:colOff>15240</xdr:colOff>
      <xdr:row>638</xdr:row>
      <xdr:rowOff>7620</xdr:rowOff>
    </xdr:to>
    <xdr:sp macro="" textlink="">
      <xdr:nvSpPr>
        <xdr:cNvPr id="4642" name="Rectangle 407"/>
        <xdr:cNvSpPr>
          <a:spLocks noChangeArrowheads="1"/>
        </xdr:cNvSpPr>
      </xdr:nvSpPr>
      <xdr:spPr bwMode="auto">
        <a:xfrm>
          <a:off x="8191500" y="533712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639</xdr:row>
      <xdr:rowOff>0</xdr:rowOff>
    </xdr:from>
    <xdr:to>
      <xdr:col>11</xdr:col>
      <xdr:colOff>15240</xdr:colOff>
      <xdr:row>639</xdr:row>
      <xdr:rowOff>7620</xdr:rowOff>
    </xdr:to>
    <xdr:sp macro="" textlink="">
      <xdr:nvSpPr>
        <xdr:cNvPr id="4643" name="Rectangle 408"/>
        <xdr:cNvSpPr>
          <a:spLocks noChangeArrowheads="1"/>
        </xdr:cNvSpPr>
      </xdr:nvSpPr>
      <xdr:spPr bwMode="auto">
        <a:xfrm>
          <a:off x="8191500" y="534931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641</xdr:row>
      <xdr:rowOff>0</xdr:rowOff>
    </xdr:from>
    <xdr:to>
      <xdr:col>11</xdr:col>
      <xdr:colOff>15240</xdr:colOff>
      <xdr:row>641</xdr:row>
      <xdr:rowOff>7620</xdr:rowOff>
    </xdr:to>
    <xdr:sp macro="" textlink="">
      <xdr:nvSpPr>
        <xdr:cNvPr id="4644" name="Rectangle 409"/>
        <xdr:cNvSpPr>
          <a:spLocks noChangeArrowheads="1"/>
        </xdr:cNvSpPr>
      </xdr:nvSpPr>
      <xdr:spPr bwMode="auto">
        <a:xfrm>
          <a:off x="8191500" y="536303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642</xdr:row>
      <xdr:rowOff>0</xdr:rowOff>
    </xdr:from>
    <xdr:to>
      <xdr:col>11</xdr:col>
      <xdr:colOff>15240</xdr:colOff>
      <xdr:row>642</xdr:row>
      <xdr:rowOff>7620</xdr:rowOff>
    </xdr:to>
    <xdr:sp macro="" textlink="">
      <xdr:nvSpPr>
        <xdr:cNvPr id="4645" name="Rectangle 410"/>
        <xdr:cNvSpPr>
          <a:spLocks noChangeArrowheads="1"/>
        </xdr:cNvSpPr>
      </xdr:nvSpPr>
      <xdr:spPr bwMode="auto">
        <a:xfrm>
          <a:off x="8191500" y="537522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643</xdr:row>
      <xdr:rowOff>0</xdr:rowOff>
    </xdr:from>
    <xdr:to>
      <xdr:col>11</xdr:col>
      <xdr:colOff>15240</xdr:colOff>
      <xdr:row>643</xdr:row>
      <xdr:rowOff>7620</xdr:rowOff>
    </xdr:to>
    <xdr:sp macro="" textlink="">
      <xdr:nvSpPr>
        <xdr:cNvPr id="4646" name="Rectangle 411"/>
        <xdr:cNvSpPr>
          <a:spLocks noChangeArrowheads="1"/>
        </xdr:cNvSpPr>
      </xdr:nvSpPr>
      <xdr:spPr bwMode="auto">
        <a:xfrm>
          <a:off x="8191500" y="538741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645</xdr:row>
      <xdr:rowOff>0</xdr:rowOff>
    </xdr:from>
    <xdr:to>
      <xdr:col>11</xdr:col>
      <xdr:colOff>15240</xdr:colOff>
      <xdr:row>645</xdr:row>
      <xdr:rowOff>7620</xdr:rowOff>
    </xdr:to>
    <xdr:sp macro="" textlink="">
      <xdr:nvSpPr>
        <xdr:cNvPr id="4647" name="Rectangle 412"/>
        <xdr:cNvSpPr>
          <a:spLocks noChangeArrowheads="1"/>
        </xdr:cNvSpPr>
      </xdr:nvSpPr>
      <xdr:spPr bwMode="auto">
        <a:xfrm>
          <a:off x="8191500" y="540113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646</xdr:row>
      <xdr:rowOff>0</xdr:rowOff>
    </xdr:from>
    <xdr:to>
      <xdr:col>11</xdr:col>
      <xdr:colOff>15240</xdr:colOff>
      <xdr:row>646</xdr:row>
      <xdr:rowOff>7620</xdr:rowOff>
    </xdr:to>
    <xdr:sp macro="" textlink="">
      <xdr:nvSpPr>
        <xdr:cNvPr id="4648" name="Rectangle 413"/>
        <xdr:cNvSpPr>
          <a:spLocks noChangeArrowheads="1"/>
        </xdr:cNvSpPr>
      </xdr:nvSpPr>
      <xdr:spPr bwMode="auto">
        <a:xfrm>
          <a:off x="8191500" y="541332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647</xdr:row>
      <xdr:rowOff>0</xdr:rowOff>
    </xdr:from>
    <xdr:to>
      <xdr:col>11</xdr:col>
      <xdr:colOff>15240</xdr:colOff>
      <xdr:row>647</xdr:row>
      <xdr:rowOff>7620</xdr:rowOff>
    </xdr:to>
    <xdr:sp macro="" textlink="">
      <xdr:nvSpPr>
        <xdr:cNvPr id="4649" name="Rectangle 414"/>
        <xdr:cNvSpPr>
          <a:spLocks noChangeArrowheads="1"/>
        </xdr:cNvSpPr>
      </xdr:nvSpPr>
      <xdr:spPr bwMode="auto">
        <a:xfrm>
          <a:off x="8191500" y="542551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648</xdr:row>
      <xdr:rowOff>0</xdr:rowOff>
    </xdr:from>
    <xdr:to>
      <xdr:col>11</xdr:col>
      <xdr:colOff>15240</xdr:colOff>
      <xdr:row>648</xdr:row>
      <xdr:rowOff>7620</xdr:rowOff>
    </xdr:to>
    <xdr:sp macro="" textlink="">
      <xdr:nvSpPr>
        <xdr:cNvPr id="4650" name="Rectangle 415"/>
        <xdr:cNvSpPr>
          <a:spLocks noChangeArrowheads="1"/>
        </xdr:cNvSpPr>
      </xdr:nvSpPr>
      <xdr:spPr bwMode="auto">
        <a:xfrm>
          <a:off x="8191500" y="543770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650</xdr:row>
      <xdr:rowOff>0</xdr:rowOff>
    </xdr:from>
    <xdr:to>
      <xdr:col>11</xdr:col>
      <xdr:colOff>15240</xdr:colOff>
      <xdr:row>650</xdr:row>
      <xdr:rowOff>7620</xdr:rowOff>
    </xdr:to>
    <xdr:sp macro="" textlink="">
      <xdr:nvSpPr>
        <xdr:cNvPr id="4651" name="Rectangle 416"/>
        <xdr:cNvSpPr>
          <a:spLocks noChangeArrowheads="1"/>
        </xdr:cNvSpPr>
      </xdr:nvSpPr>
      <xdr:spPr bwMode="auto">
        <a:xfrm>
          <a:off x="8191500" y="545142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651</xdr:row>
      <xdr:rowOff>0</xdr:rowOff>
    </xdr:from>
    <xdr:to>
      <xdr:col>11</xdr:col>
      <xdr:colOff>15240</xdr:colOff>
      <xdr:row>651</xdr:row>
      <xdr:rowOff>7620</xdr:rowOff>
    </xdr:to>
    <xdr:sp macro="" textlink="">
      <xdr:nvSpPr>
        <xdr:cNvPr id="4652" name="Rectangle 417"/>
        <xdr:cNvSpPr>
          <a:spLocks noChangeArrowheads="1"/>
        </xdr:cNvSpPr>
      </xdr:nvSpPr>
      <xdr:spPr bwMode="auto">
        <a:xfrm>
          <a:off x="8191500" y="546361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652</xdr:row>
      <xdr:rowOff>0</xdr:rowOff>
    </xdr:from>
    <xdr:to>
      <xdr:col>11</xdr:col>
      <xdr:colOff>15240</xdr:colOff>
      <xdr:row>652</xdr:row>
      <xdr:rowOff>7620</xdr:rowOff>
    </xdr:to>
    <xdr:sp macro="" textlink="">
      <xdr:nvSpPr>
        <xdr:cNvPr id="4653" name="Rectangle 418"/>
        <xdr:cNvSpPr>
          <a:spLocks noChangeArrowheads="1"/>
        </xdr:cNvSpPr>
      </xdr:nvSpPr>
      <xdr:spPr bwMode="auto">
        <a:xfrm>
          <a:off x="8191500" y="547580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653</xdr:row>
      <xdr:rowOff>0</xdr:rowOff>
    </xdr:from>
    <xdr:to>
      <xdr:col>11</xdr:col>
      <xdr:colOff>15240</xdr:colOff>
      <xdr:row>653</xdr:row>
      <xdr:rowOff>7620</xdr:rowOff>
    </xdr:to>
    <xdr:sp macro="" textlink="">
      <xdr:nvSpPr>
        <xdr:cNvPr id="4654" name="Rectangle 419"/>
        <xdr:cNvSpPr>
          <a:spLocks noChangeArrowheads="1"/>
        </xdr:cNvSpPr>
      </xdr:nvSpPr>
      <xdr:spPr bwMode="auto">
        <a:xfrm>
          <a:off x="8191500" y="548800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655</xdr:row>
      <xdr:rowOff>0</xdr:rowOff>
    </xdr:from>
    <xdr:to>
      <xdr:col>11</xdr:col>
      <xdr:colOff>15240</xdr:colOff>
      <xdr:row>655</xdr:row>
      <xdr:rowOff>7620</xdr:rowOff>
    </xdr:to>
    <xdr:sp macro="" textlink="">
      <xdr:nvSpPr>
        <xdr:cNvPr id="4655" name="Rectangle 420"/>
        <xdr:cNvSpPr>
          <a:spLocks noChangeArrowheads="1"/>
        </xdr:cNvSpPr>
      </xdr:nvSpPr>
      <xdr:spPr bwMode="auto">
        <a:xfrm>
          <a:off x="8191500" y="550171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657</xdr:row>
      <xdr:rowOff>0</xdr:rowOff>
    </xdr:from>
    <xdr:to>
      <xdr:col>11</xdr:col>
      <xdr:colOff>15240</xdr:colOff>
      <xdr:row>657</xdr:row>
      <xdr:rowOff>7620</xdr:rowOff>
    </xdr:to>
    <xdr:sp macro="" textlink="">
      <xdr:nvSpPr>
        <xdr:cNvPr id="4656" name="Rectangle 421"/>
        <xdr:cNvSpPr>
          <a:spLocks noChangeArrowheads="1"/>
        </xdr:cNvSpPr>
      </xdr:nvSpPr>
      <xdr:spPr bwMode="auto">
        <a:xfrm>
          <a:off x="8191500" y="551543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661</xdr:row>
      <xdr:rowOff>0</xdr:rowOff>
    </xdr:from>
    <xdr:to>
      <xdr:col>11</xdr:col>
      <xdr:colOff>15240</xdr:colOff>
      <xdr:row>661</xdr:row>
      <xdr:rowOff>7620</xdr:rowOff>
    </xdr:to>
    <xdr:sp macro="" textlink="">
      <xdr:nvSpPr>
        <xdr:cNvPr id="4657" name="Rectangle 422"/>
        <xdr:cNvSpPr>
          <a:spLocks noChangeArrowheads="1"/>
        </xdr:cNvSpPr>
      </xdr:nvSpPr>
      <xdr:spPr bwMode="auto">
        <a:xfrm>
          <a:off x="8191500" y="553219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662</xdr:row>
      <xdr:rowOff>0</xdr:rowOff>
    </xdr:from>
    <xdr:to>
      <xdr:col>11</xdr:col>
      <xdr:colOff>15240</xdr:colOff>
      <xdr:row>662</xdr:row>
      <xdr:rowOff>7620</xdr:rowOff>
    </xdr:to>
    <xdr:sp macro="" textlink="">
      <xdr:nvSpPr>
        <xdr:cNvPr id="4658" name="Rectangle 423"/>
        <xdr:cNvSpPr>
          <a:spLocks noChangeArrowheads="1"/>
        </xdr:cNvSpPr>
      </xdr:nvSpPr>
      <xdr:spPr bwMode="auto">
        <a:xfrm>
          <a:off x="8191500" y="554438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665</xdr:row>
      <xdr:rowOff>0</xdr:rowOff>
    </xdr:from>
    <xdr:to>
      <xdr:col>11</xdr:col>
      <xdr:colOff>15240</xdr:colOff>
      <xdr:row>665</xdr:row>
      <xdr:rowOff>7620</xdr:rowOff>
    </xdr:to>
    <xdr:sp macro="" textlink="">
      <xdr:nvSpPr>
        <xdr:cNvPr id="4659" name="Rectangle 424"/>
        <xdr:cNvSpPr>
          <a:spLocks noChangeArrowheads="1"/>
        </xdr:cNvSpPr>
      </xdr:nvSpPr>
      <xdr:spPr bwMode="auto">
        <a:xfrm>
          <a:off x="8191500" y="555962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667</xdr:row>
      <xdr:rowOff>0</xdr:rowOff>
    </xdr:from>
    <xdr:to>
      <xdr:col>11</xdr:col>
      <xdr:colOff>15240</xdr:colOff>
      <xdr:row>667</xdr:row>
      <xdr:rowOff>7620</xdr:rowOff>
    </xdr:to>
    <xdr:sp macro="" textlink="">
      <xdr:nvSpPr>
        <xdr:cNvPr id="4660" name="Rectangle 425"/>
        <xdr:cNvSpPr>
          <a:spLocks noChangeArrowheads="1"/>
        </xdr:cNvSpPr>
      </xdr:nvSpPr>
      <xdr:spPr bwMode="auto">
        <a:xfrm>
          <a:off x="8191500" y="557334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668</xdr:row>
      <xdr:rowOff>0</xdr:rowOff>
    </xdr:from>
    <xdr:to>
      <xdr:col>11</xdr:col>
      <xdr:colOff>15240</xdr:colOff>
      <xdr:row>668</xdr:row>
      <xdr:rowOff>7620</xdr:rowOff>
    </xdr:to>
    <xdr:sp macro="" textlink="">
      <xdr:nvSpPr>
        <xdr:cNvPr id="4661" name="Rectangle 426"/>
        <xdr:cNvSpPr>
          <a:spLocks noChangeArrowheads="1"/>
        </xdr:cNvSpPr>
      </xdr:nvSpPr>
      <xdr:spPr bwMode="auto">
        <a:xfrm>
          <a:off x="8191500" y="558553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669</xdr:row>
      <xdr:rowOff>0</xdr:rowOff>
    </xdr:from>
    <xdr:to>
      <xdr:col>11</xdr:col>
      <xdr:colOff>15240</xdr:colOff>
      <xdr:row>669</xdr:row>
      <xdr:rowOff>7620</xdr:rowOff>
    </xdr:to>
    <xdr:sp macro="" textlink="">
      <xdr:nvSpPr>
        <xdr:cNvPr id="4662" name="Rectangle 427"/>
        <xdr:cNvSpPr>
          <a:spLocks noChangeArrowheads="1"/>
        </xdr:cNvSpPr>
      </xdr:nvSpPr>
      <xdr:spPr bwMode="auto">
        <a:xfrm>
          <a:off x="8191500" y="559772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670</xdr:row>
      <xdr:rowOff>0</xdr:rowOff>
    </xdr:from>
    <xdr:to>
      <xdr:col>11</xdr:col>
      <xdr:colOff>15240</xdr:colOff>
      <xdr:row>670</xdr:row>
      <xdr:rowOff>7620</xdr:rowOff>
    </xdr:to>
    <xdr:sp macro="" textlink="">
      <xdr:nvSpPr>
        <xdr:cNvPr id="4663" name="Rectangle 428"/>
        <xdr:cNvSpPr>
          <a:spLocks noChangeArrowheads="1"/>
        </xdr:cNvSpPr>
      </xdr:nvSpPr>
      <xdr:spPr bwMode="auto">
        <a:xfrm>
          <a:off x="8191500" y="560992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673</xdr:row>
      <xdr:rowOff>0</xdr:rowOff>
    </xdr:from>
    <xdr:to>
      <xdr:col>11</xdr:col>
      <xdr:colOff>15240</xdr:colOff>
      <xdr:row>673</xdr:row>
      <xdr:rowOff>7620</xdr:rowOff>
    </xdr:to>
    <xdr:sp macro="" textlink="">
      <xdr:nvSpPr>
        <xdr:cNvPr id="4664" name="Rectangle 429"/>
        <xdr:cNvSpPr>
          <a:spLocks noChangeArrowheads="1"/>
        </xdr:cNvSpPr>
      </xdr:nvSpPr>
      <xdr:spPr bwMode="auto">
        <a:xfrm>
          <a:off x="8191500" y="562516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674</xdr:row>
      <xdr:rowOff>0</xdr:rowOff>
    </xdr:from>
    <xdr:to>
      <xdr:col>11</xdr:col>
      <xdr:colOff>15240</xdr:colOff>
      <xdr:row>674</xdr:row>
      <xdr:rowOff>7620</xdr:rowOff>
    </xdr:to>
    <xdr:sp macro="" textlink="">
      <xdr:nvSpPr>
        <xdr:cNvPr id="4665" name="Rectangle 430"/>
        <xdr:cNvSpPr>
          <a:spLocks noChangeArrowheads="1"/>
        </xdr:cNvSpPr>
      </xdr:nvSpPr>
      <xdr:spPr bwMode="auto">
        <a:xfrm>
          <a:off x="8191500" y="563735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676</xdr:row>
      <xdr:rowOff>0</xdr:rowOff>
    </xdr:from>
    <xdr:to>
      <xdr:col>11</xdr:col>
      <xdr:colOff>15240</xdr:colOff>
      <xdr:row>676</xdr:row>
      <xdr:rowOff>7620</xdr:rowOff>
    </xdr:to>
    <xdr:sp macro="" textlink="">
      <xdr:nvSpPr>
        <xdr:cNvPr id="4666" name="Rectangle 431"/>
        <xdr:cNvSpPr>
          <a:spLocks noChangeArrowheads="1"/>
        </xdr:cNvSpPr>
      </xdr:nvSpPr>
      <xdr:spPr bwMode="auto">
        <a:xfrm>
          <a:off x="8191500" y="565106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677</xdr:row>
      <xdr:rowOff>0</xdr:rowOff>
    </xdr:from>
    <xdr:to>
      <xdr:col>11</xdr:col>
      <xdr:colOff>15240</xdr:colOff>
      <xdr:row>677</xdr:row>
      <xdr:rowOff>7620</xdr:rowOff>
    </xdr:to>
    <xdr:sp macro="" textlink="">
      <xdr:nvSpPr>
        <xdr:cNvPr id="4667" name="Rectangle 432"/>
        <xdr:cNvSpPr>
          <a:spLocks noChangeArrowheads="1"/>
        </xdr:cNvSpPr>
      </xdr:nvSpPr>
      <xdr:spPr bwMode="auto">
        <a:xfrm>
          <a:off x="8191500" y="566326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678</xdr:row>
      <xdr:rowOff>0</xdr:rowOff>
    </xdr:from>
    <xdr:to>
      <xdr:col>11</xdr:col>
      <xdr:colOff>15240</xdr:colOff>
      <xdr:row>678</xdr:row>
      <xdr:rowOff>7620</xdr:rowOff>
    </xdr:to>
    <xdr:sp macro="" textlink="">
      <xdr:nvSpPr>
        <xdr:cNvPr id="4668" name="Rectangle 433"/>
        <xdr:cNvSpPr>
          <a:spLocks noChangeArrowheads="1"/>
        </xdr:cNvSpPr>
      </xdr:nvSpPr>
      <xdr:spPr bwMode="auto">
        <a:xfrm>
          <a:off x="8191500" y="567545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679</xdr:row>
      <xdr:rowOff>0</xdr:rowOff>
    </xdr:from>
    <xdr:to>
      <xdr:col>11</xdr:col>
      <xdr:colOff>15240</xdr:colOff>
      <xdr:row>679</xdr:row>
      <xdr:rowOff>7620</xdr:rowOff>
    </xdr:to>
    <xdr:sp macro="" textlink="">
      <xdr:nvSpPr>
        <xdr:cNvPr id="4669" name="Rectangle 434"/>
        <xdr:cNvSpPr>
          <a:spLocks noChangeArrowheads="1"/>
        </xdr:cNvSpPr>
      </xdr:nvSpPr>
      <xdr:spPr bwMode="auto">
        <a:xfrm>
          <a:off x="8191500" y="568764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681</xdr:row>
      <xdr:rowOff>0</xdr:rowOff>
    </xdr:from>
    <xdr:to>
      <xdr:col>11</xdr:col>
      <xdr:colOff>15240</xdr:colOff>
      <xdr:row>681</xdr:row>
      <xdr:rowOff>7620</xdr:rowOff>
    </xdr:to>
    <xdr:sp macro="" textlink="">
      <xdr:nvSpPr>
        <xdr:cNvPr id="4670" name="Rectangle 435"/>
        <xdr:cNvSpPr>
          <a:spLocks noChangeArrowheads="1"/>
        </xdr:cNvSpPr>
      </xdr:nvSpPr>
      <xdr:spPr bwMode="auto">
        <a:xfrm>
          <a:off x="8191500" y="570273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684</xdr:row>
      <xdr:rowOff>0</xdr:rowOff>
    </xdr:from>
    <xdr:to>
      <xdr:col>11</xdr:col>
      <xdr:colOff>15240</xdr:colOff>
      <xdr:row>684</xdr:row>
      <xdr:rowOff>7620</xdr:rowOff>
    </xdr:to>
    <xdr:sp macro="" textlink="">
      <xdr:nvSpPr>
        <xdr:cNvPr id="4671" name="Rectangle 436"/>
        <xdr:cNvSpPr>
          <a:spLocks noChangeArrowheads="1"/>
        </xdr:cNvSpPr>
      </xdr:nvSpPr>
      <xdr:spPr bwMode="auto">
        <a:xfrm>
          <a:off x="8191500" y="57179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686</xdr:row>
      <xdr:rowOff>0</xdr:rowOff>
    </xdr:from>
    <xdr:to>
      <xdr:col>11</xdr:col>
      <xdr:colOff>15240</xdr:colOff>
      <xdr:row>686</xdr:row>
      <xdr:rowOff>7620</xdr:rowOff>
    </xdr:to>
    <xdr:sp macro="" textlink="">
      <xdr:nvSpPr>
        <xdr:cNvPr id="4672" name="Rectangle 437"/>
        <xdr:cNvSpPr>
          <a:spLocks noChangeArrowheads="1"/>
        </xdr:cNvSpPr>
      </xdr:nvSpPr>
      <xdr:spPr bwMode="auto">
        <a:xfrm>
          <a:off x="8191500" y="573168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688</xdr:row>
      <xdr:rowOff>0</xdr:rowOff>
    </xdr:from>
    <xdr:to>
      <xdr:col>11</xdr:col>
      <xdr:colOff>15240</xdr:colOff>
      <xdr:row>688</xdr:row>
      <xdr:rowOff>7620</xdr:rowOff>
    </xdr:to>
    <xdr:sp macro="" textlink="">
      <xdr:nvSpPr>
        <xdr:cNvPr id="4673" name="Rectangle 438"/>
        <xdr:cNvSpPr>
          <a:spLocks noChangeArrowheads="1"/>
        </xdr:cNvSpPr>
      </xdr:nvSpPr>
      <xdr:spPr bwMode="auto">
        <a:xfrm>
          <a:off x="8191500" y="57454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690</xdr:row>
      <xdr:rowOff>0</xdr:rowOff>
    </xdr:from>
    <xdr:to>
      <xdr:col>11</xdr:col>
      <xdr:colOff>15240</xdr:colOff>
      <xdr:row>690</xdr:row>
      <xdr:rowOff>7620</xdr:rowOff>
    </xdr:to>
    <xdr:sp macro="" textlink="">
      <xdr:nvSpPr>
        <xdr:cNvPr id="4674" name="Rectangle 439"/>
        <xdr:cNvSpPr>
          <a:spLocks noChangeArrowheads="1"/>
        </xdr:cNvSpPr>
      </xdr:nvSpPr>
      <xdr:spPr bwMode="auto">
        <a:xfrm>
          <a:off x="8191500" y="57591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691</xdr:row>
      <xdr:rowOff>0</xdr:rowOff>
    </xdr:from>
    <xdr:to>
      <xdr:col>11</xdr:col>
      <xdr:colOff>15240</xdr:colOff>
      <xdr:row>691</xdr:row>
      <xdr:rowOff>7620</xdr:rowOff>
    </xdr:to>
    <xdr:sp macro="" textlink="">
      <xdr:nvSpPr>
        <xdr:cNvPr id="4675" name="Rectangle 440"/>
        <xdr:cNvSpPr>
          <a:spLocks noChangeArrowheads="1"/>
        </xdr:cNvSpPr>
      </xdr:nvSpPr>
      <xdr:spPr bwMode="auto">
        <a:xfrm>
          <a:off x="8191500" y="57713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692</xdr:row>
      <xdr:rowOff>0</xdr:rowOff>
    </xdr:from>
    <xdr:to>
      <xdr:col>11</xdr:col>
      <xdr:colOff>15240</xdr:colOff>
      <xdr:row>692</xdr:row>
      <xdr:rowOff>7620</xdr:rowOff>
    </xdr:to>
    <xdr:sp macro="" textlink="">
      <xdr:nvSpPr>
        <xdr:cNvPr id="4676" name="Rectangle 441"/>
        <xdr:cNvSpPr>
          <a:spLocks noChangeArrowheads="1"/>
        </xdr:cNvSpPr>
      </xdr:nvSpPr>
      <xdr:spPr bwMode="auto">
        <a:xfrm>
          <a:off x="8191500" y="57835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693</xdr:row>
      <xdr:rowOff>0</xdr:rowOff>
    </xdr:from>
    <xdr:to>
      <xdr:col>11</xdr:col>
      <xdr:colOff>15240</xdr:colOff>
      <xdr:row>693</xdr:row>
      <xdr:rowOff>7620</xdr:rowOff>
    </xdr:to>
    <xdr:sp macro="" textlink="">
      <xdr:nvSpPr>
        <xdr:cNvPr id="4677" name="Rectangle 442"/>
        <xdr:cNvSpPr>
          <a:spLocks noChangeArrowheads="1"/>
        </xdr:cNvSpPr>
      </xdr:nvSpPr>
      <xdr:spPr bwMode="auto">
        <a:xfrm>
          <a:off x="8191500" y="57956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695</xdr:row>
      <xdr:rowOff>0</xdr:rowOff>
    </xdr:from>
    <xdr:to>
      <xdr:col>11</xdr:col>
      <xdr:colOff>15240</xdr:colOff>
      <xdr:row>695</xdr:row>
      <xdr:rowOff>7620</xdr:rowOff>
    </xdr:to>
    <xdr:sp macro="" textlink="">
      <xdr:nvSpPr>
        <xdr:cNvPr id="4678" name="Rectangle 443"/>
        <xdr:cNvSpPr>
          <a:spLocks noChangeArrowheads="1"/>
        </xdr:cNvSpPr>
      </xdr:nvSpPr>
      <xdr:spPr bwMode="auto">
        <a:xfrm>
          <a:off x="8191500" y="58094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696</xdr:row>
      <xdr:rowOff>0</xdr:rowOff>
    </xdr:from>
    <xdr:to>
      <xdr:col>11</xdr:col>
      <xdr:colOff>15240</xdr:colOff>
      <xdr:row>696</xdr:row>
      <xdr:rowOff>7620</xdr:rowOff>
    </xdr:to>
    <xdr:sp macro="" textlink="">
      <xdr:nvSpPr>
        <xdr:cNvPr id="4679" name="Rectangle 444"/>
        <xdr:cNvSpPr>
          <a:spLocks noChangeArrowheads="1"/>
        </xdr:cNvSpPr>
      </xdr:nvSpPr>
      <xdr:spPr bwMode="auto">
        <a:xfrm>
          <a:off x="8191500" y="58216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697</xdr:row>
      <xdr:rowOff>0</xdr:rowOff>
    </xdr:from>
    <xdr:to>
      <xdr:col>11</xdr:col>
      <xdr:colOff>15240</xdr:colOff>
      <xdr:row>697</xdr:row>
      <xdr:rowOff>7620</xdr:rowOff>
    </xdr:to>
    <xdr:sp macro="" textlink="">
      <xdr:nvSpPr>
        <xdr:cNvPr id="4680" name="Rectangle 445"/>
        <xdr:cNvSpPr>
          <a:spLocks noChangeArrowheads="1"/>
        </xdr:cNvSpPr>
      </xdr:nvSpPr>
      <xdr:spPr bwMode="auto">
        <a:xfrm>
          <a:off x="8191500" y="583379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699</xdr:row>
      <xdr:rowOff>0</xdr:rowOff>
    </xdr:from>
    <xdr:to>
      <xdr:col>11</xdr:col>
      <xdr:colOff>15240</xdr:colOff>
      <xdr:row>699</xdr:row>
      <xdr:rowOff>7620</xdr:rowOff>
    </xdr:to>
    <xdr:sp macro="" textlink="">
      <xdr:nvSpPr>
        <xdr:cNvPr id="4681" name="Rectangle 446"/>
        <xdr:cNvSpPr>
          <a:spLocks noChangeArrowheads="1"/>
        </xdr:cNvSpPr>
      </xdr:nvSpPr>
      <xdr:spPr bwMode="auto">
        <a:xfrm>
          <a:off x="8191500" y="58475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701</xdr:row>
      <xdr:rowOff>0</xdr:rowOff>
    </xdr:from>
    <xdr:to>
      <xdr:col>11</xdr:col>
      <xdr:colOff>15240</xdr:colOff>
      <xdr:row>701</xdr:row>
      <xdr:rowOff>7620</xdr:rowOff>
    </xdr:to>
    <xdr:sp macro="" textlink="">
      <xdr:nvSpPr>
        <xdr:cNvPr id="4682" name="Rectangle 447"/>
        <xdr:cNvSpPr>
          <a:spLocks noChangeArrowheads="1"/>
        </xdr:cNvSpPr>
      </xdr:nvSpPr>
      <xdr:spPr bwMode="auto">
        <a:xfrm>
          <a:off x="8191500" y="58612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702</xdr:row>
      <xdr:rowOff>0</xdr:rowOff>
    </xdr:from>
    <xdr:to>
      <xdr:col>11</xdr:col>
      <xdr:colOff>15240</xdr:colOff>
      <xdr:row>702</xdr:row>
      <xdr:rowOff>7620</xdr:rowOff>
    </xdr:to>
    <xdr:sp macro="" textlink="">
      <xdr:nvSpPr>
        <xdr:cNvPr id="4683" name="Rectangle 448"/>
        <xdr:cNvSpPr>
          <a:spLocks noChangeArrowheads="1"/>
        </xdr:cNvSpPr>
      </xdr:nvSpPr>
      <xdr:spPr bwMode="auto">
        <a:xfrm>
          <a:off x="8191500" y="58734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703</xdr:row>
      <xdr:rowOff>0</xdr:rowOff>
    </xdr:from>
    <xdr:to>
      <xdr:col>11</xdr:col>
      <xdr:colOff>15240</xdr:colOff>
      <xdr:row>703</xdr:row>
      <xdr:rowOff>7620</xdr:rowOff>
    </xdr:to>
    <xdr:sp macro="" textlink="">
      <xdr:nvSpPr>
        <xdr:cNvPr id="4684" name="Rectangle 449"/>
        <xdr:cNvSpPr>
          <a:spLocks noChangeArrowheads="1"/>
        </xdr:cNvSpPr>
      </xdr:nvSpPr>
      <xdr:spPr bwMode="auto">
        <a:xfrm>
          <a:off x="8191500" y="58856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705</xdr:row>
      <xdr:rowOff>0</xdr:rowOff>
    </xdr:from>
    <xdr:to>
      <xdr:col>11</xdr:col>
      <xdr:colOff>15240</xdr:colOff>
      <xdr:row>705</xdr:row>
      <xdr:rowOff>7620</xdr:rowOff>
    </xdr:to>
    <xdr:sp macro="" textlink="">
      <xdr:nvSpPr>
        <xdr:cNvPr id="4685" name="Rectangle 450"/>
        <xdr:cNvSpPr>
          <a:spLocks noChangeArrowheads="1"/>
        </xdr:cNvSpPr>
      </xdr:nvSpPr>
      <xdr:spPr bwMode="auto">
        <a:xfrm>
          <a:off x="8191500" y="58993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707</xdr:row>
      <xdr:rowOff>0</xdr:rowOff>
    </xdr:from>
    <xdr:to>
      <xdr:col>11</xdr:col>
      <xdr:colOff>15240</xdr:colOff>
      <xdr:row>707</xdr:row>
      <xdr:rowOff>7620</xdr:rowOff>
    </xdr:to>
    <xdr:sp macro="" textlink="">
      <xdr:nvSpPr>
        <xdr:cNvPr id="4686" name="Rectangle 451"/>
        <xdr:cNvSpPr>
          <a:spLocks noChangeArrowheads="1"/>
        </xdr:cNvSpPr>
      </xdr:nvSpPr>
      <xdr:spPr bwMode="auto">
        <a:xfrm>
          <a:off x="8191500" y="591304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710</xdr:row>
      <xdr:rowOff>0</xdr:rowOff>
    </xdr:from>
    <xdr:to>
      <xdr:col>11</xdr:col>
      <xdr:colOff>15240</xdr:colOff>
      <xdr:row>710</xdr:row>
      <xdr:rowOff>7620</xdr:rowOff>
    </xdr:to>
    <xdr:sp macro="" textlink="">
      <xdr:nvSpPr>
        <xdr:cNvPr id="4687" name="Rectangle 452"/>
        <xdr:cNvSpPr>
          <a:spLocks noChangeArrowheads="1"/>
        </xdr:cNvSpPr>
      </xdr:nvSpPr>
      <xdr:spPr bwMode="auto">
        <a:xfrm>
          <a:off x="8191500" y="59282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711</xdr:row>
      <xdr:rowOff>0</xdr:rowOff>
    </xdr:from>
    <xdr:to>
      <xdr:col>11</xdr:col>
      <xdr:colOff>15240</xdr:colOff>
      <xdr:row>711</xdr:row>
      <xdr:rowOff>7620</xdr:rowOff>
    </xdr:to>
    <xdr:sp macro="" textlink="">
      <xdr:nvSpPr>
        <xdr:cNvPr id="4688" name="Rectangle 453"/>
        <xdr:cNvSpPr>
          <a:spLocks noChangeArrowheads="1"/>
        </xdr:cNvSpPr>
      </xdr:nvSpPr>
      <xdr:spPr bwMode="auto">
        <a:xfrm>
          <a:off x="8191500" y="59404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712</xdr:row>
      <xdr:rowOff>0</xdr:rowOff>
    </xdr:from>
    <xdr:to>
      <xdr:col>11</xdr:col>
      <xdr:colOff>15240</xdr:colOff>
      <xdr:row>712</xdr:row>
      <xdr:rowOff>7620</xdr:rowOff>
    </xdr:to>
    <xdr:sp macro="" textlink="">
      <xdr:nvSpPr>
        <xdr:cNvPr id="4689" name="Rectangle 454"/>
        <xdr:cNvSpPr>
          <a:spLocks noChangeArrowheads="1"/>
        </xdr:cNvSpPr>
      </xdr:nvSpPr>
      <xdr:spPr bwMode="auto">
        <a:xfrm>
          <a:off x="8191500" y="595266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714</xdr:row>
      <xdr:rowOff>0</xdr:rowOff>
    </xdr:from>
    <xdr:to>
      <xdr:col>11</xdr:col>
      <xdr:colOff>15240</xdr:colOff>
      <xdr:row>714</xdr:row>
      <xdr:rowOff>7620</xdr:rowOff>
    </xdr:to>
    <xdr:sp macro="" textlink="">
      <xdr:nvSpPr>
        <xdr:cNvPr id="4690" name="Rectangle 455"/>
        <xdr:cNvSpPr>
          <a:spLocks noChangeArrowheads="1"/>
        </xdr:cNvSpPr>
      </xdr:nvSpPr>
      <xdr:spPr bwMode="auto">
        <a:xfrm>
          <a:off x="8191500" y="596638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715</xdr:row>
      <xdr:rowOff>0</xdr:rowOff>
    </xdr:from>
    <xdr:to>
      <xdr:col>11</xdr:col>
      <xdr:colOff>15240</xdr:colOff>
      <xdr:row>715</xdr:row>
      <xdr:rowOff>7620</xdr:rowOff>
    </xdr:to>
    <xdr:sp macro="" textlink="">
      <xdr:nvSpPr>
        <xdr:cNvPr id="4691" name="Rectangle 456"/>
        <xdr:cNvSpPr>
          <a:spLocks noChangeArrowheads="1"/>
        </xdr:cNvSpPr>
      </xdr:nvSpPr>
      <xdr:spPr bwMode="auto">
        <a:xfrm>
          <a:off x="8191500" y="59785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716</xdr:row>
      <xdr:rowOff>0</xdr:rowOff>
    </xdr:from>
    <xdr:to>
      <xdr:col>11</xdr:col>
      <xdr:colOff>15240</xdr:colOff>
      <xdr:row>716</xdr:row>
      <xdr:rowOff>7620</xdr:rowOff>
    </xdr:to>
    <xdr:sp macro="" textlink="">
      <xdr:nvSpPr>
        <xdr:cNvPr id="4692" name="Rectangle 457"/>
        <xdr:cNvSpPr>
          <a:spLocks noChangeArrowheads="1"/>
        </xdr:cNvSpPr>
      </xdr:nvSpPr>
      <xdr:spPr bwMode="auto">
        <a:xfrm>
          <a:off x="8191500" y="599076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717</xdr:row>
      <xdr:rowOff>0</xdr:rowOff>
    </xdr:from>
    <xdr:to>
      <xdr:col>11</xdr:col>
      <xdr:colOff>15240</xdr:colOff>
      <xdr:row>717</xdr:row>
      <xdr:rowOff>7620</xdr:rowOff>
    </xdr:to>
    <xdr:sp macro="" textlink="">
      <xdr:nvSpPr>
        <xdr:cNvPr id="4693" name="Rectangle 458"/>
        <xdr:cNvSpPr>
          <a:spLocks noChangeArrowheads="1"/>
        </xdr:cNvSpPr>
      </xdr:nvSpPr>
      <xdr:spPr bwMode="auto">
        <a:xfrm>
          <a:off x="8191500" y="600295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719</xdr:row>
      <xdr:rowOff>0</xdr:rowOff>
    </xdr:from>
    <xdr:to>
      <xdr:col>11</xdr:col>
      <xdr:colOff>15240</xdr:colOff>
      <xdr:row>719</xdr:row>
      <xdr:rowOff>7620</xdr:rowOff>
    </xdr:to>
    <xdr:sp macro="" textlink="">
      <xdr:nvSpPr>
        <xdr:cNvPr id="4694" name="Rectangle 459"/>
        <xdr:cNvSpPr>
          <a:spLocks noChangeArrowheads="1"/>
        </xdr:cNvSpPr>
      </xdr:nvSpPr>
      <xdr:spPr bwMode="auto">
        <a:xfrm>
          <a:off x="8191500" y="601667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720</xdr:row>
      <xdr:rowOff>0</xdr:rowOff>
    </xdr:from>
    <xdr:to>
      <xdr:col>11</xdr:col>
      <xdr:colOff>15240</xdr:colOff>
      <xdr:row>720</xdr:row>
      <xdr:rowOff>7620</xdr:rowOff>
    </xdr:to>
    <xdr:sp macro="" textlink="">
      <xdr:nvSpPr>
        <xdr:cNvPr id="4695" name="Rectangle 460"/>
        <xdr:cNvSpPr>
          <a:spLocks noChangeArrowheads="1"/>
        </xdr:cNvSpPr>
      </xdr:nvSpPr>
      <xdr:spPr bwMode="auto">
        <a:xfrm>
          <a:off x="8191500" y="602886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723</xdr:row>
      <xdr:rowOff>0</xdr:rowOff>
    </xdr:from>
    <xdr:to>
      <xdr:col>11</xdr:col>
      <xdr:colOff>15240</xdr:colOff>
      <xdr:row>723</xdr:row>
      <xdr:rowOff>7620</xdr:rowOff>
    </xdr:to>
    <xdr:sp macro="" textlink="">
      <xdr:nvSpPr>
        <xdr:cNvPr id="4696" name="Rectangle 461"/>
        <xdr:cNvSpPr>
          <a:spLocks noChangeArrowheads="1"/>
        </xdr:cNvSpPr>
      </xdr:nvSpPr>
      <xdr:spPr bwMode="auto">
        <a:xfrm>
          <a:off x="8191500" y="60441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726</xdr:row>
      <xdr:rowOff>0</xdr:rowOff>
    </xdr:from>
    <xdr:to>
      <xdr:col>11</xdr:col>
      <xdr:colOff>15240</xdr:colOff>
      <xdr:row>726</xdr:row>
      <xdr:rowOff>7620</xdr:rowOff>
    </xdr:to>
    <xdr:sp macro="" textlink="">
      <xdr:nvSpPr>
        <xdr:cNvPr id="4697" name="Rectangle 462"/>
        <xdr:cNvSpPr>
          <a:spLocks noChangeArrowheads="1"/>
        </xdr:cNvSpPr>
      </xdr:nvSpPr>
      <xdr:spPr bwMode="auto">
        <a:xfrm>
          <a:off x="8191500" y="605934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727</xdr:row>
      <xdr:rowOff>0</xdr:rowOff>
    </xdr:from>
    <xdr:to>
      <xdr:col>11</xdr:col>
      <xdr:colOff>15240</xdr:colOff>
      <xdr:row>727</xdr:row>
      <xdr:rowOff>7620</xdr:rowOff>
    </xdr:to>
    <xdr:sp macro="" textlink="">
      <xdr:nvSpPr>
        <xdr:cNvPr id="4698" name="Rectangle 463"/>
        <xdr:cNvSpPr>
          <a:spLocks noChangeArrowheads="1"/>
        </xdr:cNvSpPr>
      </xdr:nvSpPr>
      <xdr:spPr bwMode="auto">
        <a:xfrm>
          <a:off x="8191500" y="607153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728</xdr:row>
      <xdr:rowOff>0</xdr:rowOff>
    </xdr:from>
    <xdr:to>
      <xdr:col>11</xdr:col>
      <xdr:colOff>15240</xdr:colOff>
      <xdr:row>728</xdr:row>
      <xdr:rowOff>7620</xdr:rowOff>
    </xdr:to>
    <xdr:sp macro="" textlink="">
      <xdr:nvSpPr>
        <xdr:cNvPr id="4699" name="Rectangle 464"/>
        <xdr:cNvSpPr>
          <a:spLocks noChangeArrowheads="1"/>
        </xdr:cNvSpPr>
      </xdr:nvSpPr>
      <xdr:spPr bwMode="auto">
        <a:xfrm>
          <a:off x="8191500" y="608373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729</xdr:row>
      <xdr:rowOff>0</xdr:rowOff>
    </xdr:from>
    <xdr:to>
      <xdr:col>11</xdr:col>
      <xdr:colOff>15240</xdr:colOff>
      <xdr:row>729</xdr:row>
      <xdr:rowOff>7620</xdr:rowOff>
    </xdr:to>
    <xdr:sp macro="" textlink="">
      <xdr:nvSpPr>
        <xdr:cNvPr id="4700" name="Rectangle 465"/>
        <xdr:cNvSpPr>
          <a:spLocks noChangeArrowheads="1"/>
        </xdr:cNvSpPr>
      </xdr:nvSpPr>
      <xdr:spPr bwMode="auto">
        <a:xfrm>
          <a:off x="8191500" y="609592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731</xdr:row>
      <xdr:rowOff>0</xdr:rowOff>
    </xdr:from>
    <xdr:to>
      <xdr:col>11</xdr:col>
      <xdr:colOff>15240</xdr:colOff>
      <xdr:row>731</xdr:row>
      <xdr:rowOff>7620</xdr:rowOff>
    </xdr:to>
    <xdr:sp macro="" textlink="">
      <xdr:nvSpPr>
        <xdr:cNvPr id="4701" name="Rectangle 466"/>
        <xdr:cNvSpPr>
          <a:spLocks noChangeArrowheads="1"/>
        </xdr:cNvSpPr>
      </xdr:nvSpPr>
      <xdr:spPr bwMode="auto">
        <a:xfrm>
          <a:off x="8191500" y="610963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732</xdr:row>
      <xdr:rowOff>0</xdr:rowOff>
    </xdr:from>
    <xdr:to>
      <xdr:col>11</xdr:col>
      <xdr:colOff>15240</xdr:colOff>
      <xdr:row>732</xdr:row>
      <xdr:rowOff>7620</xdr:rowOff>
    </xdr:to>
    <xdr:sp macro="" textlink="">
      <xdr:nvSpPr>
        <xdr:cNvPr id="4702" name="Rectangle 467"/>
        <xdr:cNvSpPr>
          <a:spLocks noChangeArrowheads="1"/>
        </xdr:cNvSpPr>
      </xdr:nvSpPr>
      <xdr:spPr bwMode="auto">
        <a:xfrm>
          <a:off x="8191500" y="612183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733</xdr:row>
      <xdr:rowOff>0</xdr:rowOff>
    </xdr:from>
    <xdr:to>
      <xdr:col>11</xdr:col>
      <xdr:colOff>15240</xdr:colOff>
      <xdr:row>733</xdr:row>
      <xdr:rowOff>7620</xdr:rowOff>
    </xdr:to>
    <xdr:sp macro="" textlink="">
      <xdr:nvSpPr>
        <xdr:cNvPr id="4703" name="Rectangle 468"/>
        <xdr:cNvSpPr>
          <a:spLocks noChangeArrowheads="1"/>
        </xdr:cNvSpPr>
      </xdr:nvSpPr>
      <xdr:spPr bwMode="auto">
        <a:xfrm>
          <a:off x="8191500" y="613402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734</xdr:row>
      <xdr:rowOff>0</xdr:rowOff>
    </xdr:from>
    <xdr:to>
      <xdr:col>11</xdr:col>
      <xdr:colOff>15240</xdr:colOff>
      <xdr:row>734</xdr:row>
      <xdr:rowOff>7620</xdr:rowOff>
    </xdr:to>
    <xdr:sp macro="" textlink="">
      <xdr:nvSpPr>
        <xdr:cNvPr id="4704" name="Rectangle 469"/>
        <xdr:cNvSpPr>
          <a:spLocks noChangeArrowheads="1"/>
        </xdr:cNvSpPr>
      </xdr:nvSpPr>
      <xdr:spPr bwMode="auto">
        <a:xfrm>
          <a:off x="8191500" y="614621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735</xdr:row>
      <xdr:rowOff>0</xdr:rowOff>
    </xdr:from>
    <xdr:to>
      <xdr:col>11</xdr:col>
      <xdr:colOff>15240</xdr:colOff>
      <xdr:row>735</xdr:row>
      <xdr:rowOff>7620</xdr:rowOff>
    </xdr:to>
    <xdr:sp macro="" textlink="">
      <xdr:nvSpPr>
        <xdr:cNvPr id="4705" name="Rectangle 470"/>
        <xdr:cNvSpPr>
          <a:spLocks noChangeArrowheads="1"/>
        </xdr:cNvSpPr>
      </xdr:nvSpPr>
      <xdr:spPr bwMode="auto">
        <a:xfrm>
          <a:off x="8191500" y="615840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736</xdr:row>
      <xdr:rowOff>0</xdr:rowOff>
    </xdr:from>
    <xdr:to>
      <xdr:col>11</xdr:col>
      <xdr:colOff>15240</xdr:colOff>
      <xdr:row>736</xdr:row>
      <xdr:rowOff>7620</xdr:rowOff>
    </xdr:to>
    <xdr:sp macro="" textlink="">
      <xdr:nvSpPr>
        <xdr:cNvPr id="4706" name="Rectangle 471"/>
        <xdr:cNvSpPr>
          <a:spLocks noChangeArrowheads="1"/>
        </xdr:cNvSpPr>
      </xdr:nvSpPr>
      <xdr:spPr bwMode="auto">
        <a:xfrm>
          <a:off x="8191500" y="617059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739</xdr:row>
      <xdr:rowOff>0</xdr:rowOff>
    </xdr:from>
    <xdr:to>
      <xdr:col>11</xdr:col>
      <xdr:colOff>15240</xdr:colOff>
      <xdr:row>739</xdr:row>
      <xdr:rowOff>7620</xdr:rowOff>
    </xdr:to>
    <xdr:sp macro="" textlink="">
      <xdr:nvSpPr>
        <xdr:cNvPr id="4707" name="Rectangle 472"/>
        <xdr:cNvSpPr>
          <a:spLocks noChangeArrowheads="1"/>
        </xdr:cNvSpPr>
      </xdr:nvSpPr>
      <xdr:spPr bwMode="auto">
        <a:xfrm>
          <a:off x="8191500" y="618629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740</xdr:row>
      <xdr:rowOff>0</xdr:rowOff>
    </xdr:from>
    <xdr:to>
      <xdr:col>11</xdr:col>
      <xdr:colOff>15240</xdr:colOff>
      <xdr:row>740</xdr:row>
      <xdr:rowOff>7620</xdr:rowOff>
    </xdr:to>
    <xdr:sp macro="" textlink="">
      <xdr:nvSpPr>
        <xdr:cNvPr id="4708" name="Rectangle 473"/>
        <xdr:cNvSpPr>
          <a:spLocks noChangeArrowheads="1"/>
        </xdr:cNvSpPr>
      </xdr:nvSpPr>
      <xdr:spPr bwMode="auto">
        <a:xfrm>
          <a:off x="8191500" y="619848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741</xdr:row>
      <xdr:rowOff>0</xdr:rowOff>
    </xdr:from>
    <xdr:to>
      <xdr:col>11</xdr:col>
      <xdr:colOff>15240</xdr:colOff>
      <xdr:row>741</xdr:row>
      <xdr:rowOff>7620</xdr:rowOff>
    </xdr:to>
    <xdr:sp macro="" textlink="">
      <xdr:nvSpPr>
        <xdr:cNvPr id="4709" name="Rectangle 474"/>
        <xdr:cNvSpPr>
          <a:spLocks noChangeArrowheads="1"/>
        </xdr:cNvSpPr>
      </xdr:nvSpPr>
      <xdr:spPr bwMode="auto">
        <a:xfrm>
          <a:off x="8191500" y="621068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742</xdr:row>
      <xdr:rowOff>0</xdr:rowOff>
    </xdr:from>
    <xdr:to>
      <xdr:col>11</xdr:col>
      <xdr:colOff>15240</xdr:colOff>
      <xdr:row>742</xdr:row>
      <xdr:rowOff>7620</xdr:rowOff>
    </xdr:to>
    <xdr:sp macro="" textlink="">
      <xdr:nvSpPr>
        <xdr:cNvPr id="4710" name="Rectangle 475"/>
        <xdr:cNvSpPr>
          <a:spLocks noChangeArrowheads="1"/>
        </xdr:cNvSpPr>
      </xdr:nvSpPr>
      <xdr:spPr bwMode="auto">
        <a:xfrm>
          <a:off x="8191500" y="622287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743</xdr:row>
      <xdr:rowOff>0</xdr:rowOff>
    </xdr:from>
    <xdr:to>
      <xdr:col>11</xdr:col>
      <xdr:colOff>15240</xdr:colOff>
      <xdr:row>743</xdr:row>
      <xdr:rowOff>7620</xdr:rowOff>
    </xdr:to>
    <xdr:sp macro="" textlink="">
      <xdr:nvSpPr>
        <xdr:cNvPr id="4711" name="Rectangle 476"/>
        <xdr:cNvSpPr>
          <a:spLocks noChangeArrowheads="1"/>
        </xdr:cNvSpPr>
      </xdr:nvSpPr>
      <xdr:spPr bwMode="auto">
        <a:xfrm>
          <a:off x="8191500" y="623506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744</xdr:row>
      <xdr:rowOff>0</xdr:rowOff>
    </xdr:from>
    <xdr:to>
      <xdr:col>11</xdr:col>
      <xdr:colOff>15240</xdr:colOff>
      <xdr:row>744</xdr:row>
      <xdr:rowOff>7620</xdr:rowOff>
    </xdr:to>
    <xdr:sp macro="" textlink="">
      <xdr:nvSpPr>
        <xdr:cNvPr id="4712" name="Rectangle 477"/>
        <xdr:cNvSpPr>
          <a:spLocks noChangeArrowheads="1"/>
        </xdr:cNvSpPr>
      </xdr:nvSpPr>
      <xdr:spPr bwMode="auto">
        <a:xfrm>
          <a:off x="8191500" y="624725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745</xdr:row>
      <xdr:rowOff>0</xdr:rowOff>
    </xdr:from>
    <xdr:to>
      <xdr:col>11</xdr:col>
      <xdr:colOff>15240</xdr:colOff>
      <xdr:row>745</xdr:row>
      <xdr:rowOff>7620</xdr:rowOff>
    </xdr:to>
    <xdr:sp macro="" textlink="">
      <xdr:nvSpPr>
        <xdr:cNvPr id="4713" name="Rectangle 478"/>
        <xdr:cNvSpPr>
          <a:spLocks noChangeArrowheads="1"/>
        </xdr:cNvSpPr>
      </xdr:nvSpPr>
      <xdr:spPr bwMode="auto">
        <a:xfrm>
          <a:off x="8191500" y="625944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746</xdr:row>
      <xdr:rowOff>0</xdr:rowOff>
    </xdr:from>
    <xdr:to>
      <xdr:col>11</xdr:col>
      <xdr:colOff>15240</xdr:colOff>
      <xdr:row>746</xdr:row>
      <xdr:rowOff>7620</xdr:rowOff>
    </xdr:to>
    <xdr:sp macro="" textlink="">
      <xdr:nvSpPr>
        <xdr:cNvPr id="4714" name="Rectangle 479"/>
        <xdr:cNvSpPr>
          <a:spLocks noChangeArrowheads="1"/>
        </xdr:cNvSpPr>
      </xdr:nvSpPr>
      <xdr:spPr bwMode="auto">
        <a:xfrm>
          <a:off x="8191500" y="627164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747</xdr:row>
      <xdr:rowOff>0</xdr:rowOff>
    </xdr:from>
    <xdr:to>
      <xdr:col>11</xdr:col>
      <xdr:colOff>15240</xdr:colOff>
      <xdr:row>747</xdr:row>
      <xdr:rowOff>7620</xdr:rowOff>
    </xdr:to>
    <xdr:sp macro="" textlink="">
      <xdr:nvSpPr>
        <xdr:cNvPr id="4715" name="Rectangle 480"/>
        <xdr:cNvSpPr>
          <a:spLocks noChangeArrowheads="1"/>
        </xdr:cNvSpPr>
      </xdr:nvSpPr>
      <xdr:spPr bwMode="auto">
        <a:xfrm>
          <a:off x="8191500" y="628383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748</xdr:row>
      <xdr:rowOff>0</xdr:rowOff>
    </xdr:from>
    <xdr:to>
      <xdr:col>11</xdr:col>
      <xdr:colOff>15240</xdr:colOff>
      <xdr:row>748</xdr:row>
      <xdr:rowOff>7620</xdr:rowOff>
    </xdr:to>
    <xdr:sp macro="" textlink="">
      <xdr:nvSpPr>
        <xdr:cNvPr id="4716" name="Rectangle 481"/>
        <xdr:cNvSpPr>
          <a:spLocks noChangeArrowheads="1"/>
        </xdr:cNvSpPr>
      </xdr:nvSpPr>
      <xdr:spPr bwMode="auto">
        <a:xfrm>
          <a:off x="8191500" y="629602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749</xdr:row>
      <xdr:rowOff>0</xdr:rowOff>
    </xdr:from>
    <xdr:to>
      <xdr:col>11</xdr:col>
      <xdr:colOff>15240</xdr:colOff>
      <xdr:row>749</xdr:row>
      <xdr:rowOff>7620</xdr:rowOff>
    </xdr:to>
    <xdr:sp macro="" textlink="">
      <xdr:nvSpPr>
        <xdr:cNvPr id="4717" name="Rectangle 482"/>
        <xdr:cNvSpPr>
          <a:spLocks noChangeArrowheads="1"/>
        </xdr:cNvSpPr>
      </xdr:nvSpPr>
      <xdr:spPr bwMode="auto">
        <a:xfrm>
          <a:off x="8191500" y="630821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750</xdr:row>
      <xdr:rowOff>0</xdr:rowOff>
    </xdr:from>
    <xdr:to>
      <xdr:col>11</xdr:col>
      <xdr:colOff>15240</xdr:colOff>
      <xdr:row>750</xdr:row>
      <xdr:rowOff>7620</xdr:rowOff>
    </xdr:to>
    <xdr:sp macro="" textlink="">
      <xdr:nvSpPr>
        <xdr:cNvPr id="4718" name="Rectangle 483"/>
        <xdr:cNvSpPr>
          <a:spLocks noChangeArrowheads="1"/>
        </xdr:cNvSpPr>
      </xdr:nvSpPr>
      <xdr:spPr bwMode="auto">
        <a:xfrm>
          <a:off x="8191500" y="632040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751</xdr:row>
      <xdr:rowOff>0</xdr:rowOff>
    </xdr:from>
    <xdr:to>
      <xdr:col>11</xdr:col>
      <xdr:colOff>15240</xdr:colOff>
      <xdr:row>751</xdr:row>
      <xdr:rowOff>7620</xdr:rowOff>
    </xdr:to>
    <xdr:sp macro="" textlink="">
      <xdr:nvSpPr>
        <xdr:cNvPr id="4719" name="Rectangle 484"/>
        <xdr:cNvSpPr>
          <a:spLocks noChangeArrowheads="1"/>
        </xdr:cNvSpPr>
      </xdr:nvSpPr>
      <xdr:spPr bwMode="auto">
        <a:xfrm>
          <a:off x="8191500" y="633260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755</xdr:row>
      <xdr:rowOff>0</xdr:rowOff>
    </xdr:from>
    <xdr:to>
      <xdr:col>11</xdr:col>
      <xdr:colOff>15240</xdr:colOff>
      <xdr:row>755</xdr:row>
      <xdr:rowOff>7620</xdr:rowOff>
    </xdr:to>
    <xdr:sp macro="" textlink="">
      <xdr:nvSpPr>
        <xdr:cNvPr id="4720" name="Rectangle 485"/>
        <xdr:cNvSpPr>
          <a:spLocks noChangeArrowheads="1"/>
        </xdr:cNvSpPr>
      </xdr:nvSpPr>
      <xdr:spPr bwMode="auto">
        <a:xfrm>
          <a:off x="8191500" y="634982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757</xdr:row>
      <xdr:rowOff>0</xdr:rowOff>
    </xdr:from>
    <xdr:to>
      <xdr:col>11</xdr:col>
      <xdr:colOff>15240</xdr:colOff>
      <xdr:row>757</xdr:row>
      <xdr:rowOff>7620</xdr:rowOff>
    </xdr:to>
    <xdr:sp macro="" textlink="">
      <xdr:nvSpPr>
        <xdr:cNvPr id="4721" name="Rectangle 486"/>
        <xdr:cNvSpPr>
          <a:spLocks noChangeArrowheads="1"/>
        </xdr:cNvSpPr>
      </xdr:nvSpPr>
      <xdr:spPr bwMode="auto">
        <a:xfrm>
          <a:off x="8191500" y="636353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761</xdr:row>
      <xdr:rowOff>0</xdr:rowOff>
    </xdr:from>
    <xdr:to>
      <xdr:col>11</xdr:col>
      <xdr:colOff>15240</xdr:colOff>
      <xdr:row>761</xdr:row>
      <xdr:rowOff>7620</xdr:rowOff>
    </xdr:to>
    <xdr:sp macro="" textlink="">
      <xdr:nvSpPr>
        <xdr:cNvPr id="4722" name="Rectangle 487"/>
        <xdr:cNvSpPr>
          <a:spLocks noChangeArrowheads="1"/>
        </xdr:cNvSpPr>
      </xdr:nvSpPr>
      <xdr:spPr bwMode="auto">
        <a:xfrm>
          <a:off x="8191500" y="638030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762</xdr:row>
      <xdr:rowOff>0</xdr:rowOff>
    </xdr:from>
    <xdr:to>
      <xdr:col>11</xdr:col>
      <xdr:colOff>15240</xdr:colOff>
      <xdr:row>762</xdr:row>
      <xdr:rowOff>7620</xdr:rowOff>
    </xdr:to>
    <xdr:sp macro="" textlink="">
      <xdr:nvSpPr>
        <xdr:cNvPr id="4723" name="Rectangle 488"/>
        <xdr:cNvSpPr>
          <a:spLocks noChangeArrowheads="1"/>
        </xdr:cNvSpPr>
      </xdr:nvSpPr>
      <xdr:spPr bwMode="auto">
        <a:xfrm>
          <a:off x="8191500" y="639249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765</xdr:row>
      <xdr:rowOff>0</xdr:rowOff>
    </xdr:from>
    <xdr:to>
      <xdr:col>11</xdr:col>
      <xdr:colOff>15240</xdr:colOff>
      <xdr:row>765</xdr:row>
      <xdr:rowOff>7620</xdr:rowOff>
    </xdr:to>
    <xdr:sp macro="" textlink="">
      <xdr:nvSpPr>
        <xdr:cNvPr id="4724" name="Rectangle 489"/>
        <xdr:cNvSpPr>
          <a:spLocks noChangeArrowheads="1"/>
        </xdr:cNvSpPr>
      </xdr:nvSpPr>
      <xdr:spPr bwMode="auto">
        <a:xfrm>
          <a:off x="8191500" y="640773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769</xdr:row>
      <xdr:rowOff>0</xdr:rowOff>
    </xdr:from>
    <xdr:to>
      <xdr:col>11</xdr:col>
      <xdr:colOff>15240</xdr:colOff>
      <xdr:row>769</xdr:row>
      <xdr:rowOff>0</xdr:rowOff>
    </xdr:to>
    <xdr:sp macro="" textlink="">
      <xdr:nvSpPr>
        <xdr:cNvPr id="4725" name="Rectangle 490"/>
        <xdr:cNvSpPr>
          <a:spLocks noChangeArrowheads="1"/>
        </xdr:cNvSpPr>
      </xdr:nvSpPr>
      <xdr:spPr bwMode="auto">
        <a:xfrm>
          <a:off x="8191500" y="642449820"/>
          <a:ext cx="7620" cy="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771</xdr:row>
      <xdr:rowOff>0</xdr:rowOff>
    </xdr:from>
    <xdr:to>
      <xdr:col>11</xdr:col>
      <xdr:colOff>15240</xdr:colOff>
      <xdr:row>771</xdr:row>
      <xdr:rowOff>7620</xdr:rowOff>
    </xdr:to>
    <xdr:sp macro="" textlink="">
      <xdr:nvSpPr>
        <xdr:cNvPr id="4726" name="Rectangle 491"/>
        <xdr:cNvSpPr>
          <a:spLocks noChangeArrowheads="1"/>
        </xdr:cNvSpPr>
      </xdr:nvSpPr>
      <xdr:spPr bwMode="auto">
        <a:xfrm>
          <a:off x="8191500" y="647799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772</xdr:row>
      <xdr:rowOff>0</xdr:rowOff>
    </xdr:from>
    <xdr:to>
      <xdr:col>11</xdr:col>
      <xdr:colOff>15240</xdr:colOff>
      <xdr:row>772</xdr:row>
      <xdr:rowOff>7620</xdr:rowOff>
    </xdr:to>
    <xdr:sp macro="" textlink="">
      <xdr:nvSpPr>
        <xdr:cNvPr id="4727" name="Rectangle 492"/>
        <xdr:cNvSpPr>
          <a:spLocks noChangeArrowheads="1"/>
        </xdr:cNvSpPr>
      </xdr:nvSpPr>
      <xdr:spPr bwMode="auto">
        <a:xfrm>
          <a:off x="8191500" y="649018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774</xdr:row>
      <xdr:rowOff>0</xdr:rowOff>
    </xdr:from>
    <xdr:to>
      <xdr:col>11</xdr:col>
      <xdr:colOff>15240</xdr:colOff>
      <xdr:row>774</xdr:row>
      <xdr:rowOff>7620</xdr:rowOff>
    </xdr:to>
    <xdr:sp macro="" textlink="">
      <xdr:nvSpPr>
        <xdr:cNvPr id="4728" name="Rectangle 493"/>
        <xdr:cNvSpPr>
          <a:spLocks noChangeArrowheads="1"/>
        </xdr:cNvSpPr>
      </xdr:nvSpPr>
      <xdr:spPr bwMode="auto">
        <a:xfrm>
          <a:off x="8191500" y="650389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776</xdr:row>
      <xdr:rowOff>0</xdr:rowOff>
    </xdr:from>
    <xdr:to>
      <xdr:col>11</xdr:col>
      <xdr:colOff>15240</xdr:colOff>
      <xdr:row>776</xdr:row>
      <xdr:rowOff>7620</xdr:rowOff>
    </xdr:to>
    <xdr:sp macro="" textlink="">
      <xdr:nvSpPr>
        <xdr:cNvPr id="4729" name="Rectangle 494"/>
        <xdr:cNvSpPr>
          <a:spLocks noChangeArrowheads="1"/>
        </xdr:cNvSpPr>
      </xdr:nvSpPr>
      <xdr:spPr bwMode="auto">
        <a:xfrm>
          <a:off x="8191500" y="65176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777</xdr:row>
      <xdr:rowOff>0</xdr:rowOff>
    </xdr:from>
    <xdr:to>
      <xdr:col>11</xdr:col>
      <xdr:colOff>15240</xdr:colOff>
      <xdr:row>777</xdr:row>
      <xdr:rowOff>7620</xdr:rowOff>
    </xdr:to>
    <xdr:sp macro="" textlink="">
      <xdr:nvSpPr>
        <xdr:cNvPr id="4730" name="Rectangle 495"/>
        <xdr:cNvSpPr>
          <a:spLocks noChangeArrowheads="1"/>
        </xdr:cNvSpPr>
      </xdr:nvSpPr>
      <xdr:spPr bwMode="auto">
        <a:xfrm>
          <a:off x="8191500" y="652980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779</xdr:row>
      <xdr:rowOff>0</xdr:rowOff>
    </xdr:from>
    <xdr:to>
      <xdr:col>11</xdr:col>
      <xdr:colOff>15240</xdr:colOff>
      <xdr:row>779</xdr:row>
      <xdr:rowOff>7620</xdr:rowOff>
    </xdr:to>
    <xdr:sp macro="" textlink="">
      <xdr:nvSpPr>
        <xdr:cNvPr id="4731" name="Rectangle 496"/>
        <xdr:cNvSpPr>
          <a:spLocks noChangeArrowheads="1"/>
        </xdr:cNvSpPr>
      </xdr:nvSpPr>
      <xdr:spPr bwMode="auto">
        <a:xfrm>
          <a:off x="8191500" y="65435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780</xdr:row>
      <xdr:rowOff>0</xdr:rowOff>
    </xdr:from>
    <xdr:to>
      <xdr:col>11</xdr:col>
      <xdr:colOff>15240</xdr:colOff>
      <xdr:row>780</xdr:row>
      <xdr:rowOff>7620</xdr:rowOff>
    </xdr:to>
    <xdr:sp macro="" textlink="">
      <xdr:nvSpPr>
        <xdr:cNvPr id="4732" name="Rectangle 497"/>
        <xdr:cNvSpPr>
          <a:spLocks noChangeArrowheads="1"/>
        </xdr:cNvSpPr>
      </xdr:nvSpPr>
      <xdr:spPr bwMode="auto">
        <a:xfrm>
          <a:off x="8191500" y="65557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782</xdr:row>
      <xdr:rowOff>0</xdr:rowOff>
    </xdr:from>
    <xdr:to>
      <xdr:col>11</xdr:col>
      <xdr:colOff>15240</xdr:colOff>
      <xdr:row>782</xdr:row>
      <xdr:rowOff>7620</xdr:rowOff>
    </xdr:to>
    <xdr:sp macro="" textlink="">
      <xdr:nvSpPr>
        <xdr:cNvPr id="4733" name="Rectangle 498"/>
        <xdr:cNvSpPr>
          <a:spLocks noChangeArrowheads="1"/>
        </xdr:cNvSpPr>
      </xdr:nvSpPr>
      <xdr:spPr bwMode="auto">
        <a:xfrm>
          <a:off x="8191500" y="65694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783</xdr:row>
      <xdr:rowOff>0</xdr:rowOff>
    </xdr:from>
    <xdr:to>
      <xdr:col>11</xdr:col>
      <xdr:colOff>15240</xdr:colOff>
      <xdr:row>783</xdr:row>
      <xdr:rowOff>7620</xdr:rowOff>
    </xdr:to>
    <xdr:sp macro="" textlink="">
      <xdr:nvSpPr>
        <xdr:cNvPr id="4734" name="Rectangle 499"/>
        <xdr:cNvSpPr>
          <a:spLocks noChangeArrowheads="1"/>
        </xdr:cNvSpPr>
      </xdr:nvSpPr>
      <xdr:spPr bwMode="auto">
        <a:xfrm>
          <a:off x="8191500" y="65816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784</xdr:row>
      <xdr:rowOff>0</xdr:rowOff>
    </xdr:from>
    <xdr:to>
      <xdr:col>11</xdr:col>
      <xdr:colOff>15240</xdr:colOff>
      <xdr:row>784</xdr:row>
      <xdr:rowOff>7620</xdr:rowOff>
    </xdr:to>
    <xdr:sp macro="" textlink="">
      <xdr:nvSpPr>
        <xdr:cNvPr id="4735" name="Rectangle 500"/>
        <xdr:cNvSpPr>
          <a:spLocks noChangeArrowheads="1"/>
        </xdr:cNvSpPr>
      </xdr:nvSpPr>
      <xdr:spPr bwMode="auto">
        <a:xfrm>
          <a:off x="8191500" y="65938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787</xdr:row>
      <xdr:rowOff>0</xdr:rowOff>
    </xdr:from>
    <xdr:to>
      <xdr:col>11</xdr:col>
      <xdr:colOff>15240</xdr:colOff>
      <xdr:row>787</xdr:row>
      <xdr:rowOff>7620</xdr:rowOff>
    </xdr:to>
    <xdr:sp macro="" textlink="">
      <xdr:nvSpPr>
        <xdr:cNvPr id="4736" name="Rectangle 501"/>
        <xdr:cNvSpPr>
          <a:spLocks noChangeArrowheads="1"/>
        </xdr:cNvSpPr>
      </xdr:nvSpPr>
      <xdr:spPr bwMode="auto">
        <a:xfrm>
          <a:off x="8191500" y="66090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789</xdr:row>
      <xdr:rowOff>0</xdr:rowOff>
    </xdr:from>
    <xdr:to>
      <xdr:col>11</xdr:col>
      <xdr:colOff>15240</xdr:colOff>
      <xdr:row>789</xdr:row>
      <xdr:rowOff>7620</xdr:rowOff>
    </xdr:to>
    <xdr:sp macro="" textlink="">
      <xdr:nvSpPr>
        <xdr:cNvPr id="4737" name="Rectangle 502"/>
        <xdr:cNvSpPr>
          <a:spLocks noChangeArrowheads="1"/>
        </xdr:cNvSpPr>
      </xdr:nvSpPr>
      <xdr:spPr bwMode="auto">
        <a:xfrm>
          <a:off x="8191500" y="66227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790</xdr:row>
      <xdr:rowOff>0</xdr:rowOff>
    </xdr:from>
    <xdr:to>
      <xdr:col>11</xdr:col>
      <xdr:colOff>15240</xdr:colOff>
      <xdr:row>790</xdr:row>
      <xdr:rowOff>7620</xdr:rowOff>
    </xdr:to>
    <xdr:sp macro="" textlink="">
      <xdr:nvSpPr>
        <xdr:cNvPr id="4738" name="Rectangle 503"/>
        <xdr:cNvSpPr>
          <a:spLocks noChangeArrowheads="1"/>
        </xdr:cNvSpPr>
      </xdr:nvSpPr>
      <xdr:spPr bwMode="auto">
        <a:xfrm>
          <a:off x="8191500" y="66349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791</xdr:row>
      <xdr:rowOff>0</xdr:rowOff>
    </xdr:from>
    <xdr:to>
      <xdr:col>11</xdr:col>
      <xdr:colOff>15240</xdr:colOff>
      <xdr:row>791</xdr:row>
      <xdr:rowOff>7620</xdr:rowOff>
    </xdr:to>
    <xdr:sp macro="" textlink="">
      <xdr:nvSpPr>
        <xdr:cNvPr id="4739" name="Rectangle 504"/>
        <xdr:cNvSpPr>
          <a:spLocks noChangeArrowheads="1"/>
        </xdr:cNvSpPr>
      </xdr:nvSpPr>
      <xdr:spPr bwMode="auto">
        <a:xfrm>
          <a:off x="8191500" y="66471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792</xdr:row>
      <xdr:rowOff>0</xdr:rowOff>
    </xdr:from>
    <xdr:to>
      <xdr:col>11</xdr:col>
      <xdr:colOff>15240</xdr:colOff>
      <xdr:row>792</xdr:row>
      <xdr:rowOff>7620</xdr:rowOff>
    </xdr:to>
    <xdr:sp macro="" textlink="">
      <xdr:nvSpPr>
        <xdr:cNvPr id="4740" name="Rectangle 505"/>
        <xdr:cNvSpPr>
          <a:spLocks noChangeArrowheads="1"/>
        </xdr:cNvSpPr>
      </xdr:nvSpPr>
      <xdr:spPr bwMode="auto">
        <a:xfrm>
          <a:off x="8191500" y="66593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794</xdr:row>
      <xdr:rowOff>0</xdr:rowOff>
    </xdr:from>
    <xdr:to>
      <xdr:col>11</xdr:col>
      <xdr:colOff>15240</xdr:colOff>
      <xdr:row>794</xdr:row>
      <xdr:rowOff>7620</xdr:rowOff>
    </xdr:to>
    <xdr:sp macro="" textlink="">
      <xdr:nvSpPr>
        <xdr:cNvPr id="4741" name="Rectangle 506"/>
        <xdr:cNvSpPr>
          <a:spLocks noChangeArrowheads="1"/>
        </xdr:cNvSpPr>
      </xdr:nvSpPr>
      <xdr:spPr bwMode="auto">
        <a:xfrm>
          <a:off x="8191500" y="66730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795</xdr:row>
      <xdr:rowOff>0</xdr:rowOff>
    </xdr:from>
    <xdr:to>
      <xdr:col>11</xdr:col>
      <xdr:colOff>15240</xdr:colOff>
      <xdr:row>795</xdr:row>
      <xdr:rowOff>7620</xdr:rowOff>
    </xdr:to>
    <xdr:sp macro="" textlink="">
      <xdr:nvSpPr>
        <xdr:cNvPr id="4742" name="Rectangle 507"/>
        <xdr:cNvSpPr>
          <a:spLocks noChangeArrowheads="1"/>
        </xdr:cNvSpPr>
      </xdr:nvSpPr>
      <xdr:spPr bwMode="auto">
        <a:xfrm>
          <a:off x="8191500" y="66852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797</xdr:row>
      <xdr:rowOff>0</xdr:rowOff>
    </xdr:from>
    <xdr:to>
      <xdr:col>11</xdr:col>
      <xdr:colOff>15240</xdr:colOff>
      <xdr:row>797</xdr:row>
      <xdr:rowOff>7620</xdr:rowOff>
    </xdr:to>
    <xdr:sp macro="" textlink="">
      <xdr:nvSpPr>
        <xdr:cNvPr id="4743" name="Rectangle 508"/>
        <xdr:cNvSpPr>
          <a:spLocks noChangeArrowheads="1"/>
        </xdr:cNvSpPr>
      </xdr:nvSpPr>
      <xdr:spPr bwMode="auto">
        <a:xfrm>
          <a:off x="8191500" y="66989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799</xdr:row>
      <xdr:rowOff>0</xdr:rowOff>
    </xdr:from>
    <xdr:to>
      <xdr:col>11</xdr:col>
      <xdr:colOff>15240</xdr:colOff>
      <xdr:row>799</xdr:row>
      <xdr:rowOff>7620</xdr:rowOff>
    </xdr:to>
    <xdr:sp macro="" textlink="">
      <xdr:nvSpPr>
        <xdr:cNvPr id="4744" name="Rectangle 509"/>
        <xdr:cNvSpPr>
          <a:spLocks noChangeArrowheads="1"/>
        </xdr:cNvSpPr>
      </xdr:nvSpPr>
      <xdr:spPr bwMode="auto">
        <a:xfrm>
          <a:off x="8191500" y="671268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800</xdr:row>
      <xdr:rowOff>0</xdr:rowOff>
    </xdr:from>
    <xdr:to>
      <xdr:col>11</xdr:col>
      <xdr:colOff>15240</xdr:colOff>
      <xdr:row>800</xdr:row>
      <xdr:rowOff>7620</xdr:rowOff>
    </xdr:to>
    <xdr:sp macro="" textlink="">
      <xdr:nvSpPr>
        <xdr:cNvPr id="4745" name="Rectangle 510"/>
        <xdr:cNvSpPr>
          <a:spLocks noChangeArrowheads="1"/>
        </xdr:cNvSpPr>
      </xdr:nvSpPr>
      <xdr:spPr bwMode="auto">
        <a:xfrm>
          <a:off x="8191500" y="672487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802</xdr:row>
      <xdr:rowOff>0</xdr:rowOff>
    </xdr:from>
    <xdr:to>
      <xdr:col>11</xdr:col>
      <xdr:colOff>15240</xdr:colOff>
      <xdr:row>802</xdr:row>
      <xdr:rowOff>7620</xdr:rowOff>
    </xdr:to>
    <xdr:sp macro="" textlink="">
      <xdr:nvSpPr>
        <xdr:cNvPr id="4746" name="Rectangle 511"/>
        <xdr:cNvSpPr>
          <a:spLocks noChangeArrowheads="1"/>
        </xdr:cNvSpPr>
      </xdr:nvSpPr>
      <xdr:spPr bwMode="auto">
        <a:xfrm>
          <a:off x="8191500" y="67385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803</xdr:row>
      <xdr:rowOff>0</xdr:rowOff>
    </xdr:from>
    <xdr:to>
      <xdr:col>11</xdr:col>
      <xdr:colOff>15240</xdr:colOff>
      <xdr:row>803</xdr:row>
      <xdr:rowOff>7620</xdr:rowOff>
    </xdr:to>
    <xdr:sp macro="" textlink="">
      <xdr:nvSpPr>
        <xdr:cNvPr id="4747" name="Rectangle 512"/>
        <xdr:cNvSpPr>
          <a:spLocks noChangeArrowheads="1"/>
        </xdr:cNvSpPr>
      </xdr:nvSpPr>
      <xdr:spPr bwMode="auto">
        <a:xfrm>
          <a:off x="8191500" y="675078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805</xdr:row>
      <xdr:rowOff>0</xdr:rowOff>
    </xdr:from>
    <xdr:to>
      <xdr:col>11</xdr:col>
      <xdr:colOff>15240</xdr:colOff>
      <xdr:row>805</xdr:row>
      <xdr:rowOff>7620</xdr:rowOff>
    </xdr:to>
    <xdr:sp macro="" textlink="">
      <xdr:nvSpPr>
        <xdr:cNvPr id="4748" name="Rectangle 513"/>
        <xdr:cNvSpPr>
          <a:spLocks noChangeArrowheads="1"/>
        </xdr:cNvSpPr>
      </xdr:nvSpPr>
      <xdr:spPr bwMode="auto">
        <a:xfrm>
          <a:off x="8191500" y="67645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806</xdr:row>
      <xdr:rowOff>0</xdr:rowOff>
    </xdr:from>
    <xdr:to>
      <xdr:col>11</xdr:col>
      <xdr:colOff>15240</xdr:colOff>
      <xdr:row>806</xdr:row>
      <xdr:rowOff>7620</xdr:rowOff>
    </xdr:to>
    <xdr:sp macro="" textlink="">
      <xdr:nvSpPr>
        <xdr:cNvPr id="4749" name="Rectangle 514"/>
        <xdr:cNvSpPr>
          <a:spLocks noChangeArrowheads="1"/>
        </xdr:cNvSpPr>
      </xdr:nvSpPr>
      <xdr:spPr bwMode="auto">
        <a:xfrm>
          <a:off x="8191500" y="67766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807</xdr:row>
      <xdr:rowOff>0</xdr:rowOff>
    </xdr:from>
    <xdr:to>
      <xdr:col>11</xdr:col>
      <xdr:colOff>15240</xdr:colOff>
      <xdr:row>807</xdr:row>
      <xdr:rowOff>7620</xdr:rowOff>
    </xdr:to>
    <xdr:sp macro="" textlink="">
      <xdr:nvSpPr>
        <xdr:cNvPr id="4750" name="Rectangle 515"/>
        <xdr:cNvSpPr>
          <a:spLocks noChangeArrowheads="1"/>
        </xdr:cNvSpPr>
      </xdr:nvSpPr>
      <xdr:spPr bwMode="auto">
        <a:xfrm>
          <a:off x="8191500" y="678888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808</xdr:row>
      <xdr:rowOff>0</xdr:rowOff>
    </xdr:from>
    <xdr:to>
      <xdr:col>11</xdr:col>
      <xdr:colOff>15240</xdr:colOff>
      <xdr:row>808</xdr:row>
      <xdr:rowOff>7620</xdr:rowOff>
    </xdr:to>
    <xdr:sp macro="" textlink="">
      <xdr:nvSpPr>
        <xdr:cNvPr id="4751" name="Rectangle 516"/>
        <xdr:cNvSpPr>
          <a:spLocks noChangeArrowheads="1"/>
        </xdr:cNvSpPr>
      </xdr:nvSpPr>
      <xdr:spPr bwMode="auto">
        <a:xfrm>
          <a:off x="8191500" y="680107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809</xdr:row>
      <xdr:rowOff>0</xdr:rowOff>
    </xdr:from>
    <xdr:to>
      <xdr:col>11</xdr:col>
      <xdr:colOff>15240</xdr:colOff>
      <xdr:row>809</xdr:row>
      <xdr:rowOff>7620</xdr:rowOff>
    </xdr:to>
    <xdr:sp macro="" textlink="">
      <xdr:nvSpPr>
        <xdr:cNvPr id="4752" name="Rectangle 517"/>
        <xdr:cNvSpPr>
          <a:spLocks noChangeArrowheads="1"/>
        </xdr:cNvSpPr>
      </xdr:nvSpPr>
      <xdr:spPr bwMode="auto">
        <a:xfrm>
          <a:off x="8191500" y="68132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810</xdr:row>
      <xdr:rowOff>0</xdr:rowOff>
    </xdr:from>
    <xdr:to>
      <xdr:col>11</xdr:col>
      <xdr:colOff>15240</xdr:colOff>
      <xdr:row>810</xdr:row>
      <xdr:rowOff>7620</xdr:rowOff>
    </xdr:to>
    <xdr:sp macro="" textlink="">
      <xdr:nvSpPr>
        <xdr:cNvPr id="4753" name="Rectangle 518"/>
        <xdr:cNvSpPr>
          <a:spLocks noChangeArrowheads="1"/>
        </xdr:cNvSpPr>
      </xdr:nvSpPr>
      <xdr:spPr bwMode="auto">
        <a:xfrm>
          <a:off x="8191500" y="68254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813</xdr:row>
      <xdr:rowOff>0</xdr:rowOff>
    </xdr:from>
    <xdr:to>
      <xdr:col>11</xdr:col>
      <xdr:colOff>15240</xdr:colOff>
      <xdr:row>813</xdr:row>
      <xdr:rowOff>7620</xdr:rowOff>
    </xdr:to>
    <xdr:sp macro="" textlink="">
      <xdr:nvSpPr>
        <xdr:cNvPr id="4754" name="Rectangle 519"/>
        <xdr:cNvSpPr>
          <a:spLocks noChangeArrowheads="1"/>
        </xdr:cNvSpPr>
      </xdr:nvSpPr>
      <xdr:spPr bwMode="auto">
        <a:xfrm>
          <a:off x="8191500" y="68407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815</xdr:row>
      <xdr:rowOff>0</xdr:rowOff>
    </xdr:from>
    <xdr:to>
      <xdr:col>11</xdr:col>
      <xdr:colOff>15240</xdr:colOff>
      <xdr:row>815</xdr:row>
      <xdr:rowOff>7620</xdr:rowOff>
    </xdr:to>
    <xdr:sp macro="" textlink="">
      <xdr:nvSpPr>
        <xdr:cNvPr id="4755" name="Rectangle 520"/>
        <xdr:cNvSpPr>
          <a:spLocks noChangeArrowheads="1"/>
        </xdr:cNvSpPr>
      </xdr:nvSpPr>
      <xdr:spPr bwMode="auto">
        <a:xfrm>
          <a:off x="8191500" y="68544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816</xdr:row>
      <xdr:rowOff>0</xdr:rowOff>
    </xdr:from>
    <xdr:to>
      <xdr:col>11</xdr:col>
      <xdr:colOff>15240</xdr:colOff>
      <xdr:row>816</xdr:row>
      <xdr:rowOff>7620</xdr:rowOff>
    </xdr:to>
    <xdr:sp macro="" textlink="">
      <xdr:nvSpPr>
        <xdr:cNvPr id="4756" name="Rectangle 521"/>
        <xdr:cNvSpPr>
          <a:spLocks noChangeArrowheads="1"/>
        </xdr:cNvSpPr>
      </xdr:nvSpPr>
      <xdr:spPr bwMode="auto">
        <a:xfrm>
          <a:off x="8191500" y="68666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817</xdr:row>
      <xdr:rowOff>0</xdr:rowOff>
    </xdr:from>
    <xdr:to>
      <xdr:col>11</xdr:col>
      <xdr:colOff>15240</xdr:colOff>
      <xdr:row>817</xdr:row>
      <xdr:rowOff>7620</xdr:rowOff>
    </xdr:to>
    <xdr:sp macro="" textlink="">
      <xdr:nvSpPr>
        <xdr:cNvPr id="4757" name="Rectangle 522"/>
        <xdr:cNvSpPr>
          <a:spLocks noChangeArrowheads="1"/>
        </xdr:cNvSpPr>
      </xdr:nvSpPr>
      <xdr:spPr bwMode="auto">
        <a:xfrm>
          <a:off x="8191500" y="68788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819</xdr:row>
      <xdr:rowOff>0</xdr:rowOff>
    </xdr:from>
    <xdr:to>
      <xdr:col>11</xdr:col>
      <xdr:colOff>15240</xdr:colOff>
      <xdr:row>819</xdr:row>
      <xdr:rowOff>7620</xdr:rowOff>
    </xdr:to>
    <xdr:sp macro="" textlink="">
      <xdr:nvSpPr>
        <xdr:cNvPr id="4758" name="Rectangle 523"/>
        <xdr:cNvSpPr>
          <a:spLocks noChangeArrowheads="1"/>
        </xdr:cNvSpPr>
      </xdr:nvSpPr>
      <xdr:spPr bwMode="auto">
        <a:xfrm>
          <a:off x="8191500" y="68925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821</xdr:row>
      <xdr:rowOff>0</xdr:rowOff>
    </xdr:from>
    <xdr:to>
      <xdr:col>11</xdr:col>
      <xdr:colOff>15240</xdr:colOff>
      <xdr:row>821</xdr:row>
      <xdr:rowOff>7620</xdr:rowOff>
    </xdr:to>
    <xdr:sp macro="" textlink="">
      <xdr:nvSpPr>
        <xdr:cNvPr id="4759" name="Rectangle 524"/>
        <xdr:cNvSpPr>
          <a:spLocks noChangeArrowheads="1"/>
        </xdr:cNvSpPr>
      </xdr:nvSpPr>
      <xdr:spPr bwMode="auto">
        <a:xfrm>
          <a:off x="8191500" y="69062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823</xdr:row>
      <xdr:rowOff>0</xdr:rowOff>
    </xdr:from>
    <xdr:to>
      <xdr:col>11</xdr:col>
      <xdr:colOff>15240</xdr:colOff>
      <xdr:row>823</xdr:row>
      <xdr:rowOff>7620</xdr:rowOff>
    </xdr:to>
    <xdr:sp macro="" textlink="">
      <xdr:nvSpPr>
        <xdr:cNvPr id="4760" name="Rectangle 525"/>
        <xdr:cNvSpPr>
          <a:spLocks noChangeArrowheads="1"/>
        </xdr:cNvSpPr>
      </xdr:nvSpPr>
      <xdr:spPr bwMode="auto">
        <a:xfrm>
          <a:off x="8191500" y="69199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825</xdr:row>
      <xdr:rowOff>0</xdr:rowOff>
    </xdr:from>
    <xdr:to>
      <xdr:col>11</xdr:col>
      <xdr:colOff>15240</xdr:colOff>
      <xdr:row>825</xdr:row>
      <xdr:rowOff>7620</xdr:rowOff>
    </xdr:to>
    <xdr:sp macro="" textlink="">
      <xdr:nvSpPr>
        <xdr:cNvPr id="4761" name="Rectangle 526"/>
        <xdr:cNvSpPr>
          <a:spLocks noChangeArrowheads="1"/>
        </xdr:cNvSpPr>
      </xdr:nvSpPr>
      <xdr:spPr bwMode="auto">
        <a:xfrm>
          <a:off x="8191500" y="69336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826</xdr:row>
      <xdr:rowOff>0</xdr:rowOff>
    </xdr:from>
    <xdr:to>
      <xdr:col>11</xdr:col>
      <xdr:colOff>15240</xdr:colOff>
      <xdr:row>826</xdr:row>
      <xdr:rowOff>7620</xdr:rowOff>
    </xdr:to>
    <xdr:sp macro="" textlink="">
      <xdr:nvSpPr>
        <xdr:cNvPr id="4762" name="Rectangle 527"/>
        <xdr:cNvSpPr>
          <a:spLocks noChangeArrowheads="1"/>
        </xdr:cNvSpPr>
      </xdr:nvSpPr>
      <xdr:spPr bwMode="auto">
        <a:xfrm>
          <a:off x="8191500" y="69458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829</xdr:row>
      <xdr:rowOff>0</xdr:rowOff>
    </xdr:from>
    <xdr:to>
      <xdr:col>11</xdr:col>
      <xdr:colOff>15240</xdr:colOff>
      <xdr:row>829</xdr:row>
      <xdr:rowOff>7620</xdr:rowOff>
    </xdr:to>
    <xdr:sp macro="" textlink="">
      <xdr:nvSpPr>
        <xdr:cNvPr id="4763" name="Rectangle 528"/>
        <xdr:cNvSpPr>
          <a:spLocks noChangeArrowheads="1"/>
        </xdr:cNvSpPr>
      </xdr:nvSpPr>
      <xdr:spPr bwMode="auto">
        <a:xfrm>
          <a:off x="8191500" y="696109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831</xdr:row>
      <xdr:rowOff>0</xdr:rowOff>
    </xdr:from>
    <xdr:to>
      <xdr:col>11</xdr:col>
      <xdr:colOff>15240</xdr:colOff>
      <xdr:row>831</xdr:row>
      <xdr:rowOff>7620</xdr:rowOff>
    </xdr:to>
    <xdr:sp macro="" textlink="">
      <xdr:nvSpPr>
        <xdr:cNvPr id="4764" name="Rectangle 529"/>
        <xdr:cNvSpPr>
          <a:spLocks noChangeArrowheads="1"/>
        </xdr:cNvSpPr>
      </xdr:nvSpPr>
      <xdr:spPr bwMode="auto">
        <a:xfrm>
          <a:off x="8191500" y="69748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833</xdr:row>
      <xdr:rowOff>0</xdr:rowOff>
    </xdr:from>
    <xdr:to>
      <xdr:col>11</xdr:col>
      <xdr:colOff>15240</xdr:colOff>
      <xdr:row>833</xdr:row>
      <xdr:rowOff>7620</xdr:rowOff>
    </xdr:to>
    <xdr:sp macro="" textlink="">
      <xdr:nvSpPr>
        <xdr:cNvPr id="4765" name="Rectangle 530"/>
        <xdr:cNvSpPr>
          <a:spLocks noChangeArrowheads="1"/>
        </xdr:cNvSpPr>
      </xdr:nvSpPr>
      <xdr:spPr bwMode="auto">
        <a:xfrm>
          <a:off x="8191500" y="69885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834</xdr:row>
      <xdr:rowOff>0</xdr:rowOff>
    </xdr:from>
    <xdr:to>
      <xdr:col>11</xdr:col>
      <xdr:colOff>15240</xdr:colOff>
      <xdr:row>834</xdr:row>
      <xdr:rowOff>7620</xdr:rowOff>
    </xdr:to>
    <xdr:sp macro="" textlink="">
      <xdr:nvSpPr>
        <xdr:cNvPr id="4766" name="Rectangle 531"/>
        <xdr:cNvSpPr>
          <a:spLocks noChangeArrowheads="1"/>
        </xdr:cNvSpPr>
      </xdr:nvSpPr>
      <xdr:spPr bwMode="auto">
        <a:xfrm>
          <a:off x="8191500" y="70007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836</xdr:row>
      <xdr:rowOff>0</xdr:rowOff>
    </xdr:from>
    <xdr:to>
      <xdr:col>11</xdr:col>
      <xdr:colOff>15240</xdr:colOff>
      <xdr:row>836</xdr:row>
      <xdr:rowOff>7620</xdr:rowOff>
    </xdr:to>
    <xdr:sp macro="" textlink="">
      <xdr:nvSpPr>
        <xdr:cNvPr id="4767" name="Rectangle 532"/>
        <xdr:cNvSpPr>
          <a:spLocks noChangeArrowheads="1"/>
        </xdr:cNvSpPr>
      </xdr:nvSpPr>
      <xdr:spPr bwMode="auto">
        <a:xfrm>
          <a:off x="8191500" y="70144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838</xdr:row>
      <xdr:rowOff>0</xdr:rowOff>
    </xdr:from>
    <xdr:to>
      <xdr:col>11</xdr:col>
      <xdr:colOff>15240</xdr:colOff>
      <xdr:row>838</xdr:row>
      <xdr:rowOff>7620</xdr:rowOff>
    </xdr:to>
    <xdr:sp macro="" textlink="">
      <xdr:nvSpPr>
        <xdr:cNvPr id="4768" name="Rectangle 533"/>
        <xdr:cNvSpPr>
          <a:spLocks noChangeArrowheads="1"/>
        </xdr:cNvSpPr>
      </xdr:nvSpPr>
      <xdr:spPr bwMode="auto">
        <a:xfrm>
          <a:off x="8191500" y="70281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839</xdr:row>
      <xdr:rowOff>0</xdr:rowOff>
    </xdr:from>
    <xdr:to>
      <xdr:col>11</xdr:col>
      <xdr:colOff>15240</xdr:colOff>
      <xdr:row>839</xdr:row>
      <xdr:rowOff>7620</xdr:rowOff>
    </xdr:to>
    <xdr:sp macro="" textlink="">
      <xdr:nvSpPr>
        <xdr:cNvPr id="4769" name="Rectangle 534"/>
        <xdr:cNvSpPr>
          <a:spLocks noChangeArrowheads="1"/>
        </xdr:cNvSpPr>
      </xdr:nvSpPr>
      <xdr:spPr bwMode="auto">
        <a:xfrm>
          <a:off x="8191500" y="70403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841</xdr:row>
      <xdr:rowOff>0</xdr:rowOff>
    </xdr:from>
    <xdr:to>
      <xdr:col>11</xdr:col>
      <xdr:colOff>15240</xdr:colOff>
      <xdr:row>841</xdr:row>
      <xdr:rowOff>7620</xdr:rowOff>
    </xdr:to>
    <xdr:sp macro="" textlink="">
      <xdr:nvSpPr>
        <xdr:cNvPr id="4770" name="Rectangle 535"/>
        <xdr:cNvSpPr>
          <a:spLocks noChangeArrowheads="1"/>
        </xdr:cNvSpPr>
      </xdr:nvSpPr>
      <xdr:spPr bwMode="auto">
        <a:xfrm>
          <a:off x="8191500" y="70540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842</xdr:row>
      <xdr:rowOff>0</xdr:rowOff>
    </xdr:from>
    <xdr:to>
      <xdr:col>11</xdr:col>
      <xdr:colOff>15240</xdr:colOff>
      <xdr:row>842</xdr:row>
      <xdr:rowOff>7620</xdr:rowOff>
    </xdr:to>
    <xdr:sp macro="" textlink="">
      <xdr:nvSpPr>
        <xdr:cNvPr id="4771" name="Rectangle 536"/>
        <xdr:cNvSpPr>
          <a:spLocks noChangeArrowheads="1"/>
        </xdr:cNvSpPr>
      </xdr:nvSpPr>
      <xdr:spPr bwMode="auto">
        <a:xfrm>
          <a:off x="8191500" y="70662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845</xdr:row>
      <xdr:rowOff>0</xdr:rowOff>
    </xdr:from>
    <xdr:to>
      <xdr:col>11</xdr:col>
      <xdr:colOff>15240</xdr:colOff>
      <xdr:row>845</xdr:row>
      <xdr:rowOff>7620</xdr:rowOff>
    </xdr:to>
    <xdr:sp macro="" textlink="">
      <xdr:nvSpPr>
        <xdr:cNvPr id="4772" name="Rectangle 537"/>
        <xdr:cNvSpPr>
          <a:spLocks noChangeArrowheads="1"/>
        </xdr:cNvSpPr>
      </xdr:nvSpPr>
      <xdr:spPr bwMode="auto">
        <a:xfrm>
          <a:off x="8191500" y="70814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846</xdr:row>
      <xdr:rowOff>0</xdr:rowOff>
    </xdr:from>
    <xdr:to>
      <xdr:col>11</xdr:col>
      <xdr:colOff>15240</xdr:colOff>
      <xdr:row>846</xdr:row>
      <xdr:rowOff>7620</xdr:rowOff>
    </xdr:to>
    <xdr:sp macro="" textlink="">
      <xdr:nvSpPr>
        <xdr:cNvPr id="4773" name="Rectangle 538"/>
        <xdr:cNvSpPr>
          <a:spLocks noChangeArrowheads="1"/>
        </xdr:cNvSpPr>
      </xdr:nvSpPr>
      <xdr:spPr bwMode="auto">
        <a:xfrm>
          <a:off x="8191500" y="709368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847</xdr:row>
      <xdr:rowOff>0</xdr:rowOff>
    </xdr:from>
    <xdr:to>
      <xdr:col>11</xdr:col>
      <xdr:colOff>15240</xdr:colOff>
      <xdr:row>847</xdr:row>
      <xdr:rowOff>7620</xdr:rowOff>
    </xdr:to>
    <xdr:sp macro="" textlink="">
      <xdr:nvSpPr>
        <xdr:cNvPr id="4774" name="Rectangle 539"/>
        <xdr:cNvSpPr>
          <a:spLocks noChangeArrowheads="1"/>
        </xdr:cNvSpPr>
      </xdr:nvSpPr>
      <xdr:spPr bwMode="auto">
        <a:xfrm>
          <a:off x="8191500" y="710587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848</xdr:row>
      <xdr:rowOff>0</xdr:rowOff>
    </xdr:from>
    <xdr:to>
      <xdr:col>11</xdr:col>
      <xdr:colOff>15240</xdr:colOff>
      <xdr:row>848</xdr:row>
      <xdr:rowOff>7620</xdr:rowOff>
    </xdr:to>
    <xdr:sp macro="" textlink="">
      <xdr:nvSpPr>
        <xdr:cNvPr id="4775" name="Rectangle 540"/>
        <xdr:cNvSpPr>
          <a:spLocks noChangeArrowheads="1"/>
        </xdr:cNvSpPr>
      </xdr:nvSpPr>
      <xdr:spPr bwMode="auto">
        <a:xfrm>
          <a:off x="8191500" y="71180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849</xdr:row>
      <xdr:rowOff>0</xdr:rowOff>
    </xdr:from>
    <xdr:to>
      <xdr:col>11</xdr:col>
      <xdr:colOff>15240</xdr:colOff>
      <xdr:row>849</xdr:row>
      <xdr:rowOff>7620</xdr:rowOff>
    </xdr:to>
    <xdr:sp macro="" textlink="">
      <xdr:nvSpPr>
        <xdr:cNvPr id="4776" name="Rectangle 541"/>
        <xdr:cNvSpPr>
          <a:spLocks noChangeArrowheads="1"/>
        </xdr:cNvSpPr>
      </xdr:nvSpPr>
      <xdr:spPr bwMode="auto">
        <a:xfrm>
          <a:off x="8191500" y="71302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850</xdr:row>
      <xdr:rowOff>0</xdr:rowOff>
    </xdr:from>
    <xdr:to>
      <xdr:col>11</xdr:col>
      <xdr:colOff>15240</xdr:colOff>
      <xdr:row>850</xdr:row>
      <xdr:rowOff>7620</xdr:rowOff>
    </xdr:to>
    <xdr:sp macro="" textlink="">
      <xdr:nvSpPr>
        <xdr:cNvPr id="4777" name="Rectangle 542"/>
        <xdr:cNvSpPr>
          <a:spLocks noChangeArrowheads="1"/>
        </xdr:cNvSpPr>
      </xdr:nvSpPr>
      <xdr:spPr bwMode="auto">
        <a:xfrm>
          <a:off x="8191500" y="71424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852</xdr:row>
      <xdr:rowOff>0</xdr:rowOff>
    </xdr:from>
    <xdr:to>
      <xdr:col>11</xdr:col>
      <xdr:colOff>15240</xdr:colOff>
      <xdr:row>852</xdr:row>
      <xdr:rowOff>7620</xdr:rowOff>
    </xdr:to>
    <xdr:sp macro="" textlink="">
      <xdr:nvSpPr>
        <xdr:cNvPr id="4778" name="Rectangle 543"/>
        <xdr:cNvSpPr>
          <a:spLocks noChangeArrowheads="1"/>
        </xdr:cNvSpPr>
      </xdr:nvSpPr>
      <xdr:spPr bwMode="auto">
        <a:xfrm>
          <a:off x="8191500" y="71561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853</xdr:row>
      <xdr:rowOff>0</xdr:rowOff>
    </xdr:from>
    <xdr:to>
      <xdr:col>11</xdr:col>
      <xdr:colOff>15240</xdr:colOff>
      <xdr:row>853</xdr:row>
      <xdr:rowOff>7620</xdr:rowOff>
    </xdr:to>
    <xdr:sp macro="" textlink="">
      <xdr:nvSpPr>
        <xdr:cNvPr id="4779" name="Rectangle 544"/>
        <xdr:cNvSpPr>
          <a:spLocks noChangeArrowheads="1"/>
        </xdr:cNvSpPr>
      </xdr:nvSpPr>
      <xdr:spPr bwMode="auto">
        <a:xfrm>
          <a:off x="8191500" y="71683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854</xdr:row>
      <xdr:rowOff>0</xdr:rowOff>
    </xdr:from>
    <xdr:to>
      <xdr:col>11</xdr:col>
      <xdr:colOff>15240</xdr:colOff>
      <xdr:row>854</xdr:row>
      <xdr:rowOff>7620</xdr:rowOff>
    </xdr:to>
    <xdr:sp macro="" textlink="">
      <xdr:nvSpPr>
        <xdr:cNvPr id="4780" name="Rectangle 545"/>
        <xdr:cNvSpPr>
          <a:spLocks noChangeArrowheads="1"/>
        </xdr:cNvSpPr>
      </xdr:nvSpPr>
      <xdr:spPr bwMode="auto">
        <a:xfrm>
          <a:off x="8191500" y="71805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855</xdr:row>
      <xdr:rowOff>0</xdr:rowOff>
    </xdr:from>
    <xdr:to>
      <xdr:col>11</xdr:col>
      <xdr:colOff>15240</xdr:colOff>
      <xdr:row>855</xdr:row>
      <xdr:rowOff>7620</xdr:rowOff>
    </xdr:to>
    <xdr:sp macro="" textlink="">
      <xdr:nvSpPr>
        <xdr:cNvPr id="4781" name="Rectangle 546"/>
        <xdr:cNvSpPr>
          <a:spLocks noChangeArrowheads="1"/>
        </xdr:cNvSpPr>
      </xdr:nvSpPr>
      <xdr:spPr bwMode="auto">
        <a:xfrm>
          <a:off x="8191500" y="71927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856</xdr:row>
      <xdr:rowOff>0</xdr:rowOff>
    </xdr:from>
    <xdr:to>
      <xdr:col>11</xdr:col>
      <xdr:colOff>15240</xdr:colOff>
      <xdr:row>856</xdr:row>
      <xdr:rowOff>7620</xdr:rowOff>
    </xdr:to>
    <xdr:sp macro="" textlink="">
      <xdr:nvSpPr>
        <xdr:cNvPr id="4782" name="Rectangle 547"/>
        <xdr:cNvSpPr>
          <a:spLocks noChangeArrowheads="1"/>
        </xdr:cNvSpPr>
      </xdr:nvSpPr>
      <xdr:spPr bwMode="auto">
        <a:xfrm>
          <a:off x="8191500" y="72049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857</xdr:row>
      <xdr:rowOff>0</xdr:rowOff>
    </xdr:from>
    <xdr:to>
      <xdr:col>11</xdr:col>
      <xdr:colOff>15240</xdr:colOff>
      <xdr:row>857</xdr:row>
      <xdr:rowOff>7620</xdr:rowOff>
    </xdr:to>
    <xdr:sp macro="" textlink="">
      <xdr:nvSpPr>
        <xdr:cNvPr id="4783" name="Rectangle 548"/>
        <xdr:cNvSpPr>
          <a:spLocks noChangeArrowheads="1"/>
        </xdr:cNvSpPr>
      </xdr:nvSpPr>
      <xdr:spPr bwMode="auto">
        <a:xfrm>
          <a:off x="8191500" y="72171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858</xdr:row>
      <xdr:rowOff>0</xdr:rowOff>
    </xdr:from>
    <xdr:to>
      <xdr:col>11</xdr:col>
      <xdr:colOff>15240</xdr:colOff>
      <xdr:row>858</xdr:row>
      <xdr:rowOff>7620</xdr:rowOff>
    </xdr:to>
    <xdr:sp macro="" textlink="">
      <xdr:nvSpPr>
        <xdr:cNvPr id="4784" name="Rectangle 549"/>
        <xdr:cNvSpPr>
          <a:spLocks noChangeArrowheads="1"/>
        </xdr:cNvSpPr>
      </xdr:nvSpPr>
      <xdr:spPr bwMode="auto">
        <a:xfrm>
          <a:off x="8191500" y="72293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859</xdr:row>
      <xdr:rowOff>0</xdr:rowOff>
    </xdr:from>
    <xdr:to>
      <xdr:col>11</xdr:col>
      <xdr:colOff>15240</xdr:colOff>
      <xdr:row>859</xdr:row>
      <xdr:rowOff>7620</xdr:rowOff>
    </xdr:to>
    <xdr:sp macro="" textlink="">
      <xdr:nvSpPr>
        <xdr:cNvPr id="4785" name="Rectangle 550"/>
        <xdr:cNvSpPr>
          <a:spLocks noChangeArrowheads="1"/>
        </xdr:cNvSpPr>
      </xdr:nvSpPr>
      <xdr:spPr bwMode="auto">
        <a:xfrm>
          <a:off x="8191500" y="72415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860</xdr:row>
      <xdr:rowOff>0</xdr:rowOff>
    </xdr:from>
    <xdr:to>
      <xdr:col>11</xdr:col>
      <xdr:colOff>15240</xdr:colOff>
      <xdr:row>860</xdr:row>
      <xdr:rowOff>7620</xdr:rowOff>
    </xdr:to>
    <xdr:sp macro="" textlink="">
      <xdr:nvSpPr>
        <xdr:cNvPr id="4786" name="Rectangle 551"/>
        <xdr:cNvSpPr>
          <a:spLocks noChangeArrowheads="1"/>
        </xdr:cNvSpPr>
      </xdr:nvSpPr>
      <xdr:spPr bwMode="auto">
        <a:xfrm>
          <a:off x="8191500" y="725370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865</xdr:row>
      <xdr:rowOff>0</xdr:rowOff>
    </xdr:from>
    <xdr:to>
      <xdr:col>11</xdr:col>
      <xdr:colOff>15240</xdr:colOff>
      <xdr:row>865</xdr:row>
      <xdr:rowOff>7620</xdr:rowOff>
    </xdr:to>
    <xdr:sp macro="" textlink="">
      <xdr:nvSpPr>
        <xdr:cNvPr id="4787" name="Rectangle 552"/>
        <xdr:cNvSpPr>
          <a:spLocks noChangeArrowheads="1"/>
        </xdr:cNvSpPr>
      </xdr:nvSpPr>
      <xdr:spPr bwMode="auto">
        <a:xfrm>
          <a:off x="8191500" y="72719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869</xdr:row>
      <xdr:rowOff>0</xdr:rowOff>
    </xdr:from>
    <xdr:to>
      <xdr:col>11</xdr:col>
      <xdr:colOff>15240</xdr:colOff>
      <xdr:row>869</xdr:row>
      <xdr:rowOff>7620</xdr:rowOff>
    </xdr:to>
    <xdr:sp macro="" textlink="">
      <xdr:nvSpPr>
        <xdr:cNvPr id="4788" name="Rectangle 553"/>
        <xdr:cNvSpPr>
          <a:spLocks noChangeArrowheads="1"/>
        </xdr:cNvSpPr>
      </xdr:nvSpPr>
      <xdr:spPr bwMode="auto">
        <a:xfrm>
          <a:off x="8191500" y="72887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870</xdr:row>
      <xdr:rowOff>0</xdr:rowOff>
    </xdr:from>
    <xdr:to>
      <xdr:col>11</xdr:col>
      <xdr:colOff>15240</xdr:colOff>
      <xdr:row>870</xdr:row>
      <xdr:rowOff>7620</xdr:rowOff>
    </xdr:to>
    <xdr:sp macro="" textlink="">
      <xdr:nvSpPr>
        <xdr:cNvPr id="4789" name="Rectangle 554"/>
        <xdr:cNvSpPr>
          <a:spLocks noChangeArrowheads="1"/>
        </xdr:cNvSpPr>
      </xdr:nvSpPr>
      <xdr:spPr bwMode="auto">
        <a:xfrm>
          <a:off x="8191500" y="73009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871</xdr:row>
      <xdr:rowOff>0</xdr:rowOff>
    </xdr:from>
    <xdr:to>
      <xdr:col>11</xdr:col>
      <xdr:colOff>15240</xdr:colOff>
      <xdr:row>871</xdr:row>
      <xdr:rowOff>7620</xdr:rowOff>
    </xdr:to>
    <xdr:sp macro="" textlink="">
      <xdr:nvSpPr>
        <xdr:cNvPr id="4790" name="Rectangle 555"/>
        <xdr:cNvSpPr>
          <a:spLocks noChangeArrowheads="1"/>
        </xdr:cNvSpPr>
      </xdr:nvSpPr>
      <xdr:spPr bwMode="auto">
        <a:xfrm>
          <a:off x="8191500" y="73131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872</xdr:row>
      <xdr:rowOff>0</xdr:rowOff>
    </xdr:from>
    <xdr:to>
      <xdr:col>11</xdr:col>
      <xdr:colOff>15240</xdr:colOff>
      <xdr:row>872</xdr:row>
      <xdr:rowOff>7620</xdr:rowOff>
    </xdr:to>
    <xdr:sp macro="" textlink="">
      <xdr:nvSpPr>
        <xdr:cNvPr id="4791" name="Rectangle 556"/>
        <xdr:cNvSpPr>
          <a:spLocks noChangeArrowheads="1"/>
        </xdr:cNvSpPr>
      </xdr:nvSpPr>
      <xdr:spPr bwMode="auto">
        <a:xfrm>
          <a:off x="8191500" y="73253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873</xdr:row>
      <xdr:rowOff>0</xdr:rowOff>
    </xdr:from>
    <xdr:to>
      <xdr:col>11</xdr:col>
      <xdr:colOff>15240</xdr:colOff>
      <xdr:row>873</xdr:row>
      <xdr:rowOff>7620</xdr:rowOff>
    </xdr:to>
    <xdr:sp macro="" textlink="">
      <xdr:nvSpPr>
        <xdr:cNvPr id="4792" name="Rectangle 557"/>
        <xdr:cNvSpPr>
          <a:spLocks noChangeArrowheads="1"/>
        </xdr:cNvSpPr>
      </xdr:nvSpPr>
      <xdr:spPr bwMode="auto">
        <a:xfrm>
          <a:off x="8191500" y="73375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874</xdr:row>
      <xdr:rowOff>0</xdr:rowOff>
    </xdr:from>
    <xdr:to>
      <xdr:col>11</xdr:col>
      <xdr:colOff>15240</xdr:colOff>
      <xdr:row>874</xdr:row>
      <xdr:rowOff>7620</xdr:rowOff>
    </xdr:to>
    <xdr:sp macro="" textlink="">
      <xdr:nvSpPr>
        <xdr:cNvPr id="4793" name="Rectangle 558"/>
        <xdr:cNvSpPr>
          <a:spLocks noChangeArrowheads="1"/>
        </xdr:cNvSpPr>
      </xdr:nvSpPr>
      <xdr:spPr bwMode="auto">
        <a:xfrm>
          <a:off x="8191500" y="73497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875</xdr:row>
      <xdr:rowOff>0</xdr:rowOff>
    </xdr:from>
    <xdr:to>
      <xdr:col>11</xdr:col>
      <xdr:colOff>15240</xdr:colOff>
      <xdr:row>875</xdr:row>
      <xdr:rowOff>7620</xdr:rowOff>
    </xdr:to>
    <xdr:sp macro="" textlink="">
      <xdr:nvSpPr>
        <xdr:cNvPr id="4794" name="Rectangle 559"/>
        <xdr:cNvSpPr>
          <a:spLocks noChangeArrowheads="1"/>
        </xdr:cNvSpPr>
      </xdr:nvSpPr>
      <xdr:spPr bwMode="auto">
        <a:xfrm>
          <a:off x="8191500" y="73619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876</xdr:row>
      <xdr:rowOff>0</xdr:rowOff>
    </xdr:from>
    <xdr:to>
      <xdr:col>11</xdr:col>
      <xdr:colOff>15240</xdr:colOff>
      <xdr:row>876</xdr:row>
      <xdr:rowOff>7620</xdr:rowOff>
    </xdr:to>
    <xdr:sp macro="" textlink="">
      <xdr:nvSpPr>
        <xdr:cNvPr id="4795" name="Rectangle 560"/>
        <xdr:cNvSpPr>
          <a:spLocks noChangeArrowheads="1"/>
        </xdr:cNvSpPr>
      </xdr:nvSpPr>
      <xdr:spPr bwMode="auto">
        <a:xfrm>
          <a:off x="8191500" y="73741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878</xdr:row>
      <xdr:rowOff>0</xdr:rowOff>
    </xdr:from>
    <xdr:to>
      <xdr:col>11</xdr:col>
      <xdr:colOff>15240</xdr:colOff>
      <xdr:row>878</xdr:row>
      <xdr:rowOff>7620</xdr:rowOff>
    </xdr:to>
    <xdr:sp macro="" textlink="">
      <xdr:nvSpPr>
        <xdr:cNvPr id="4796" name="Rectangle 561"/>
        <xdr:cNvSpPr>
          <a:spLocks noChangeArrowheads="1"/>
        </xdr:cNvSpPr>
      </xdr:nvSpPr>
      <xdr:spPr bwMode="auto">
        <a:xfrm>
          <a:off x="8191500" y="73878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879</xdr:row>
      <xdr:rowOff>0</xdr:rowOff>
    </xdr:from>
    <xdr:to>
      <xdr:col>11</xdr:col>
      <xdr:colOff>15240</xdr:colOff>
      <xdr:row>879</xdr:row>
      <xdr:rowOff>7620</xdr:rowOff>
    </xdr:to>
    <xdr:sp macro="" textlink="">
      <xdr:nvSpPr>
        <xdr:cNvPr id="4797" name="Rectangle 562"/>
        <xdr:cNvSpPr>
          <a:spLocks noChangeArrowheads="1"/>
        </xdr:cNvSpPr>
      </xdr:nvSpPr>
      <xdr:spPr bwMode="auto">
        <a:xfrm>
          <a:off x="8191500" y="74000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880</xdr:row>
      <xdr:rowOff>0</xdr:rowOff>
    </xdr:from>
    <xdr:to>
      <xdr:col>11</xdr:col>
      <xdr:colOff>15240</xdr:colOff>
      <xdr:row>880</xdr:row>
      <xdr:rowOff>7620</xdr:rowOff>
    </xdr:to>
    <xdr:sp macro="" textlink="">
      <xdr:nvSpPr>
        <xdr:cNvPr id="4798" name="Rectangle 563"/>
        <xdr:cNvSpPr>
          <a:spLocks noChangeArrowheads="1"/>
        </xdr:cNvSpPr>
      </xdr:nvSpPr>
      <xdr:spPr bwMode="auto">
        <a:xfrm>
          <a:off x="8191500" y="74122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881</xdr:row>
      <xdr:rowOff>0</xdr:rowOff>
    </xdr:from>
    <xdr:to>
      <xdr:col>11</xdr:col>
      <xdr:colOff>15240</xdr:colOff>
      <xdr:row>881</xdr:row>
      <xdr:rowOff>7620</xdr:rowOff>
    </xdr:to>
    <xdr:sp macro="" textlink="">
      <xdr:nvSpPr>
        <xdr:cNvPr id="4799" name="Rectangle 564"/>
        <xdr:cNvSpPr>
          <a:spLocks noChangeArrowheads="1"/>
        </xdr:cNvSpPr>
      </xdr:nvSpPr>
      <xdr:spPr bwMode="auto">
        <a:xfrm>
          <a:off x="8191500" y="74243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882</xdr:row>
      <xdr:rowOff>0</xdr:rowOff>
    </xdr:from>
    <xdr:to>
      <xdr:col>11</xdr:col>
      <xdr:colOff>15240</xdr:colOff>
      <xdr:row>882</xdr:row>
      <xdr:rowOff>7620</xdr:rowOff>
    </xdr:to>
    <xdr:sp macro="" textlink="">
      <xdr:nvSpPr>
        <xdr:cNvPr id="4800" name="Rectangle 565"/>
        <xdr:cNvSpPr>
          <a:spLocks noChangeArrowheads="1"/>
        </xdr:cNvSpPr>
      </xdr:nvSpPr>
      <xdr:spPr bwMode="auto">
        <a:xfrm>
          <a:off x="8191500" y="743658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883</xdr:row>
      <xdr:rowOff>0</xdr:rowOff>
    </xdr:from>
    <xdr:to>
      <xdr:col>11</xdr:col>
      <xdr:colOff>15240</xdr:colOff>
      <xdr:row>883</xdr:row>
      <xdr:rowOff>7620</xdr:rowOff>
    </xdr:to>
    <xdr:sp macro="" textlink="">
      <xdr:nvSpPr>
        <xdr:cNvPr id="4801" name="Rectangle 566"/>
        <xdr:cNvSpPr>
          <a:spLocks noChangeArrowheads="1"/>
        </xdr:cNvSpPr>
      </xdr:nvSpPr>
      <xdr:spPr bwMode="auto">
        <a:xfrm>
          <a:off x="8191500" y="744877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884</xdr:row>
      <xdr:rowOff>0</xdr:rowOff>
    </xdr:from>
    <xdr:to>
      <xdr:col>11</xdr:col>
      <xdr:colOff>15240</xdr:colOff>
      <xdr:row>884</xdr:row>
      <xdr:rowOff>7620</xdr:rowOff>
    </xdr:to>
    <xdr:sp macro="" textlink="">
      <xdr:nvSpPr>
        <xdr:cNvPr id="4802" name="Rectangle 567"/>
        <xdr:cNvSpPr>
          <a:spLocks noChangeArrowheads="1"/>
        </xdr:cNvSpPr>
      </xdr:nvSpPr>
      <xdr:spPr bwMode="auto">
        <a:xfrm>
          <a:off x="8191500" y="74609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885</xdr:row>
      <xdr:rowOff>0</xdr:rowOff>
    </xdr:from>
    <xdr:to>
      <xdr:col>11</xdr:col>
      <xdr:colOff>15240</xdr:colOff>
      <xdr:row>885</xdr:row>
      <xdr:rowOff>7620</xdr:rowOff>
    </xdr:to>
    <xdr:sp macro="" textlink="">
      <xdr:nvSpPr>
        <xdr:cNvPr id="4803" name="Rectangle 568"/>
        <xdr:cNvSpPr>
          <a:spLocks noChangeArrowheads="1"/>
        </xdr:cNvSpPr>
      </xdr:nvSpPr>
      <xdr:spPr bwMode="auto">
        <a:xfrm>
          <a:off x="8191500" y="74731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886</xdr:row>
      <xdr:rowOff>0</xdr:rowOff>
    </xdr:from>
    <xdr:to>
      <xdr:col>11</xdr:col>
      <xdr:colOff>15240</xdr:colOff>
      <xdr:row>886</xdr:row>
      <xdr:rowOff>7620</xdr:rowOff>
    </xdr:to>
    <xdr:sp macro="" textlink="">
      <xdr:nvSpPr>
        <xdr:cNvPr id="4804" name="Rectangle 569"/>
        <xdr:cNvSpPr>
          <a:spLocks noChangeArrowheads="1"/>
        </xdr:cNvSpPr>
      </xdr:nvSpPr>
      <xdr:spPr bwMode="auto">
        <a:xfrm>
          <a:off x="8191500" y="74853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888</xdr:row>
      <xdr:rowOff>0</xdr:rowOff>
    </xdr:from>
    <xdr:to>
      <xdr:col>11</xdr:col>
      <xdr:colOff>15240</xdr:colOff>
      <xdr:row>888</xdr:row>
      <xdr:rowOff>7620</xdr:rowOff>
    </xdr:to>
    <xdr:sp macro="" textlink="">
      <xdr:nvSpPr>
        <xdr:cNvPr id="4805" name="Rectangle 570"/>
        <xdr:cNvSpPr>
          <a:spLocks noChangeArrowheads="1"/>
        </xdr:cNvSpPr>
      </xdr:nvSpPr>
      <xdr:spPr bwMode="auto">
        <a:xfrm>
          <a:off x="8191500" y="749907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893</xdr:row>
      <xdr:rowOff>0</xdr:rowOff>
    </xdr:from>
    <xdr:to>
      <xdr:col>11</xdr:col>
      <xdr:colOff>15240</xdr:colOff>
      <xdr:row>893</xdr:row>
      <xdr:rowOff>7620</xdr:rowOff>
    </xdr:to>
    <xdr:sp macro="" textlink="">
      <xdr:nvSpPr>
        <xdr:cNvPr id="4806" name="Rectangle 571"/>
        <xdr:cNvSpPr>
          <a:spLocks noChangeArrowheads="1"/>
        </xdr:cNvSpPr>
      </xdr:nvSpPr>
      <xdr:spPr bwMode="auto">
        <a:xfrm>
          <a:off x="8191500" y="75173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894</xdr:row>
      <xdr:rowOff>0</xdr:rowOff>
    </xdr:from>
    <xdr:to>
      <xdr:col>11</xdr:col>
      <xdr:colOff>15240</xdr:colOff>
      <xdr:row>894</xdr:row>
      <xdr:rowOff>7620</xdr:rowOff>
    </xdr:to>
    <xdr:sp macro="" textlink="">
      <xdr:nvSpPr>
        <xdr:cNvPr id="4807" name="Rectangle 572"/>
        <xdr:cNvSpPr>
          <a:spLocks noChangeArrowheads="1"/>
        </xdr:cNvSpPr>
      </xdr:nvSpPr>
      <xdr:spPr bwMode="auto">
        <a:xfrm>
          <a:off x="8191500" y="75295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895</xdr:row>
      <xdr:rowOff>0</xdr:rowOff>
    </xdr:from>
    <xdr:to>
      <xdr:col>11</xdr:col>
      <xdr:colOff>15240</xdr:colOff>
      <xdr:row>895</xdr:row>
      <xdr:rowOff>7620</xdr:rowOff>
    </xdr:to>
    <xdr:sp macro="" textlink="">
      <xdr:nvSpPr>
        <xdr:cNvPr id="4808" name="Rectangle 573"/>
        <xdr:cNvSpPr>
          <a:spLocks noChangeArrowheads="1"/>
        </xdr:cNvSpPr>
      </xdr:nvSpPr>
      <xdr:spPr bwMode="auto">
        <a:xfrm>
          <a:off x="8191500" y="75417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896</xdr:row>
      <xdr:rowOff>0</xdr:rowOff>
    </xdr:from>
    <xdr:to>
      <xdr:col>11</xdr:col>
      <xdr:colOff>15240</xdr:colOff>
      <xdr:row>896</xdr:row>
      <xdr:rowOff>7620</xdr:rowOff>
    </xdr:to>
    <xdr:sp macro="" textlink="">
      <xdr:nvSpPr>
        <xdr:cNvPr id="4809" name="Rectangle 574"/>
        <xdr:cNvSpPr>
          <a:spLocks noChangeArrowheads="1"/>
        </xdr:cNvSpPr>
      </xdr:nvSpPr>
      <xdr:spPr bwMode="auto">
        <a:xfrm>
          <a:off x="8191500" y="75539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897</xdr:row>
      <xdr:rowOff>0</xdr:rowOff>
    </xdr:from>
    <xdr:to>
      <xdr:col>11</xdr:col>
      <xdr:colOff>15240</xdr:colOff>
      <xdr:row>897</xdr:row>
      <xdr:rowOff>7620</xdr:rowOff>
    </xdr:to>
    <xdr:sp macro="" textlink="">
      <xdr:nvSpPr>
        <xdr:cNvPr id="4810" name="Rectangle 575"/>
        <xdr:cNvSpPr>
          <a:spLocks noChangeArrowheads="1"/>
        </xdr:cNvSpPr>
      </xdr:nvSpPr>
      <xdr:spPr bwMode="auto">
        <a:xfrm>
          <a:off x="8191500" y="75661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898</xdr:row>
      <xdr:rowOff>0</xdr:rowOff>
    </xdr:from>
    <xdr:to>
      <xdr:col>11</xdr:col>
      <xdr:colOff>15240</xdr:colOff>
      <xdr:row>898</xdr:row>
      <xdr:rowOff>7620</xdr:rowOff>
    </xdr:to>
    <xdr:sp macro="" textlink="">
      <xdr:nvSpPr>
        <xdr:cNvPr id="4811" name="Rectangle 576"/>
        <xdr:cNvSpPr>
          <a:spLocks noChangeArrowheads="1"/>
        </xdr:cNvSpPr>
      </xdr:nvSpPr>
      <xdr:spPr bwMode="auto">
        <a:xfrm>
          <a:off x="8191500" y="75783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899</xdr:row>
      <xdr:rowOff>0</xdr:rowOff>
    </xdr:from>
    <xdr:to>
      <xdr:col>11</xdr:col>
      <xdr:colOff>15240</xdr:colOff>
      <xdr:row>899</xdr:row>
      <xdr:rowOff>7620</xdr:rowOff>
    </xdr:to>
    <xdr:sp macro="" textlink="">
      <xdr:nvSpPr>
        <xdr:cNvPr id="4812" name="Rectangle 577"/>
        <xdr:cNvSpPr>
          <a:spLocks noChangeArrowheads="1"/>
        </xdr:cNvSpPr>
      </xdr:nvSpPr>
      <xdr:spPr bwMode="auto">
        <a:xfrm>
          <a:off x="8191500" y="75905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900</xdr:row>
      <xdr:rowOff>0</xdr:rowOff>
    </xdr:from>
    <xdr:to>
      <xdr:col>11</xdr:col>
      <xdr:colOff>15240</xdr:colOff>
      <xdr:row>900</xdr:row>
      <xdr:rowOff>7620</xdr:rowOff>
    </xdr:to>
    <xdr:sp macro="" textlink="">
      <xdr:nvSpPr>
        <xdr:cNvPr id="4813" name="Rectangle 578"/>
        <xdr:cNvSpPr>
          <a:spLocks noChangeArrowheads="1"/>
        </xdr:cNvSpPr>
      </xdr:nvSpPr>
      <xdr:spPr bwMode="auto">
        <a:xfrm>
          <a:off x="8191500" y="76027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901</xdr:row>
      <xdr:rowOff>0</xdr:rowOff>
    </xdr:from>
    <xdr:to>
      <xdr:col>11</xdr:col>
      <xdr:colOff>15240</xdr:colOff>
      <xdr:row>901</xdr:row>
      <xdr:rowOff>7620</xdr:rowOff>
    </xdr:to>
    <xdr:sp macro="" textlink="">
      <xdr:nvSpPr>
        <xdr:cNvPr id="4814" name="Rectangle 579"/>
        <xdr:cNvSpPr>
          <a:spLocks noChangeArrowheads="1"/>
        </xdr:cNvSpPr>
      </xdr:nvSpPr>
      <xdr:spPr bwMode="auto">
        <a:xfrm>
          <a:off x="8191500" y="76148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906</xdr:row>
      <xdr:rowOff>0</xdr:rowOff>
    </xdr:from>
    <xdr:to>
      <xdr:col>11</xdr:col>
      <xdr:colOff>15240</xdr:colOff>
      <xdr:row>906</xdr:row>
      <xdr:rowOff>7620</xdr:rowOff>
    </xdr:to>
    <xdr:sp macro="" textlink="">
      <xdr:nvSpPr>
        <xdr:cNvPr id="4815" name="Rectangle 580"/>
        <xdr:cNvSpPr>
          <a:spLocks noChangeArrowheads="1"/>
        </xdr:cNvSpPr>
      </xdr:nvSpPr>
      <xdr:spPr bwMode="auto">
        <a:xfrm>
          <a:off x="8191500" y="763318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907</xdr:row>
      <xdr:rowOff>0</xdr:rowOff>
    </xdr:from>
    <xdr:to>
      <xdr:col>11</xdr:col>
      <xdr:colOff>15240</xdr:colOff>
      <xdr:row>907</xdr:row>
      <xdr:rowOff>7620</xdr:rowOff>
    </xdr:to>
    <xdr:sp macro="" textlink="">
      <xdr:nvSpPr>
        <xdr:cNvPr id="4816" name="Rectangle 581"/>
        <xdr:cNvSpPr>
          <a:spLocks noChangeArrowheads="1"/>
        </xdr:cNvSpPr>
      </xdr:nvSpPr>
      <xdr:spPr bwMode="auto">
        <a:xfrm>
          <a:off x="8191500" y="764537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909</xdr:row>
      <xdr:rowOff>0</xdr:rowOff>
    </xdr:from>
    <xdr:to>
      <xdr:col>11</xdr:col>
      <xdr:colOff>15240</xdr:colOff>
      <xdr:row>909</xdr:row>
      <xdr:rowOff>7620</xdr:rowOff>
    </xdr:to>
    <xdr:sp macro="" textlink="">
      <xdr:nvSpPr>
        <xdr:cNvPr id="4817" name="Rectangle 582"/>
        <xdr:cNvSpPr>
          <a:spLocks noChangeArrowheads="1"/>
        </xdr:cNvSpPr>
      </xdr:nvSpPr>
      <xdr:spPr bwMode="auto">
        <a:xfrm>
          <a:off x="8191500" y="765909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910</xdr:row>
      <xdr:rowOff>0</xdr:rowOff>
    </xdr:from>
    <xdr:to>
      <xdr:col>11</xdr:col>
      <xdr:colOff>15240</xdr:colOff>
      <xdr:row>910</xdr:row>
      <xdr:rowOff>7620</xdr:rowOff>
    </xdr:to>
    <xdr:sp macro="" textlink="">
      <xdr:nvSpPr>
        <xdr:cNvPr id="4818" name="Rectangle 583"/>
        <xdr:cNvSpPr>
          <a:spLocks noChangeArrowheads="1"/>
        </xdr:cNvSpPr>
      </xdr:nvSpPr>
      <xdr:spPr bwMode="auto">
        <a:xfrm>
          <a:off x="8191500" y="767128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911</xdr:row>
      <xdr:rowOff>0</xdr:rowOff>
    </xdr:from>
    <xdr:to>
      <xdr:col>11</xdr:col>
      <xdr:colOff>15240</xdr:colOff>
      <xdr:row>911</xdr:row>
      <xdr:rowOff>7620</xdr:rowOff>
    </xdr:to>
    <xdr:sp macro="" textlink="">
      <xdr:nvSpPr>
        <xdr:cNvPr id="4819" name="Rectangle 584"/>
        <xdr:cNvSpPr>
          <a:spLocks noChangeArrowheads="1"/>
        </xdr:cNvSpPr>
      </xdr:nvSpPr>
      <xdr:spPr bwMode="auto">
        <a:xfrm>
          <a:off x="8191500" y="768347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912</xdr:row>
      <xdr:rowOff>0</xdr:rowOff>
    </xdr:from>
    <xdr:to>
      <xdr:col>11</xdr:col>
      <xdr:colOff>15240</xdr:colOff>
      <xdr:row>912</xdr:row>
      <xdr:rowOff>7620</xdr:rowOff>
    </xdr:to>
    <xdr:sp macro="" textlink="">
      <xdr:nvSpPr>
        <xdr:cNvPr id="4820" name="Rectangle 585"/>
        <xdr:cNvSpPr>
          <a:spLocks noChangeArrowheads="1"/>
        </xdr:cNvSpPr>
      </xdr:nvSpPr>
      <xdr:spPr bwMode="auto">
        <a:xfrm>
          <a:off x="8191500" y="76956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914</xdr:row>
      <xdr:rowOff>0</xdr:rowOff>
    </xdr:from>
    <xdr:to>
      <xdr:col>11</xdr:col>
      <xdr:colOff>15240</xdr:colOff>
      <xdr:row>914</xdr:row>
      <xdr:rowOff>7620</xdr:rowOff>
    </xdr:to>
    <xdr:sp macro="" textlink="">
      <xdr:nvSpPr>
        <xdr:cNvPr id="4821" name="Rectangle 586"/>
        <xdr:cNvSpPr>
          <a:spLocks noChangeArrowheads="1"/>
        </xdr:cNvSpPr>
      </xdr:nvSpPr>
      <xdr:spPr bwMode="auto">
        <a:xfrm>
          <a:off x="8191500" y="770938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915</xdr:row>
      <xdr:rowOff>0</xdr:rowOff>
    </xdr:from>
    <xdr:to>
      <xdr:col>11</xdr:col>
      <xdr:colOff>15240</xdr:colOff>
      <xdr:row>915</xdr:row>
      <xdr:rowOff>7620</xdr:rowOff>
    </xdr:to>
    <xdr:sp macro="" textlink="">
      <xdr:nvSpPr>
        <xdr:cNvPr id="4822" name="Rectangle 587"/>
        <xdr:cNvSpPr>
          <a:spLocks noChangeArrowheads="1"/>
        </xdr:cNvSpPr>
      </xdr:nvSpPr>
      <xdr:spPr bwMode="auto">
        <a:xfrm>
          <a:off x="8191500" y="772157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916</xdr:row>
      <xdr:rowOff>0</xdr:rowOff>
    </xdr:from>
    <xdr:to>
      <xdr:col>11</xdr:col>
      <xdr:colOff>15240</xdr:colOff>
      <xdr:row>916</xdr:row>
      <xdr:rowOff>7620</xdr:rowOff>
    </xdr:to>
    <xdr:sp macro="" textlink="">
      <xdr:nvSpPr>
        <xdr:cNvPr id="4823" name="Rectangle 588"/>
        <xdr:cNvSpPr>
          <a:spLocks noChangeArrowheads="1"/>
        </xdr:cNvSpPr>
      </xdr:nvSpPr>
      <xdr:spPr bwMode="auto">
        <a:xfrm>
          <a:off x="8191500" y="77337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917</xdr:row>
      <xdr:rowOff>0</xdr:rowOff>
    </xdr:from>
    <xdr:to>
      <xdr:col>11</xdr:col>
      <xdr:colOff>15240</xdr:colOff>
      <xdr:row>917</xdr:row>
      <xdr:rowOff>7620</xdr:rowOff>
    </xdr:to>
    <xdr:sp macro="" textlink="">
      <xdr:nvSpPr>
        <xdr:cNvPr id="4824" name="Rectangle 589"/>
        <xdr:cNvSpPr>
          <a:spLocks noChangeArrowheads="1"/>
        </xdr:cNvSpPr>
      </xdr:nvSpPr>
      <xdr:spPr bwMode="auto">
        <a:xfrm>
          <a:off x="8191500" y="77459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918</xdr:row>
      <xdr:rowOff>0</xdr:rowOff>
    </xdr:from>
    <xdr:to>
      <xdr:col>11</xdr:col>
      <xdr:colOff>15240</xdr:colOff>
      <xdr:row>918</xdr:row>
      <xdr:rowOff>7620</xdr:rowOff>
    </xdr:to>
    <xdr:sp macro="" textlink="">
      <xdr:nvSpPr>
        <xdr:cNvPr id="4825" name="Rectangle 590"/>
        <xdr:cNvSpPr>
          <a:spLocks noChangeArrowheads="1"/>
        </xdr:cNvSpPr>
      </xdr:nvSpPr>
      <xdr:spPr bwMode="auto">
        <a:xfrm>
          <a:off x="8191500" y="77581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919</xdr:row>
      <xdr:rowOff>0</xdr:rowOff>
    </xdr:from>
    <xdr:to>
      <xdr:col>11</xdr:col>
      <xdr:colOff>15240</xdr:colOff>
      <xdr:row>919</xdr:row>
      <xdr:rowOff>7620</xdr:rowOff>
    </xdr:to>
    <xdr:sp macro="" textlink="">
      <xdr:nvSpPr>
        <xdr:cNvPr id="4826" name="Rectangle 591"/>
        <xdr:cNvSpPr>
          <a:spLocks noChangeArrowheads="1"/>
        </xdr:cNvSpPr>
      </xdr:nvSpPr>
      <xdr:spPr bwMode="auto">
        <a:xfrm>
          <a:off x="8191500" y="77703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921</xdr:row>
      <xdr:rowOff>0</xdr:rowOff>
    </xdr:from>
    <xdr:to>
      <xdr:col>11</xdr:col>
      <xdr:colOff>15240</xdr:colOff>
      <xdr:row>921</xdr:row>
      <xdr:rowOff>7620</xdr:rowOff>
    </xdr:to>
    <xdr:sp macro="" textlink="">
      <xdr:nvSpPr>
        <xdr:cNvPr id="4827" name="Rectangle 592"/>
        <xdr:cNvSpPr>
          <a:spLocks noChangeArrowheads="1"/>
        </xdr:cNvSpPr>
      </xdr:nvSpPr>
      <xdr:spPr bwMode="auto">
        <a:xfrm>
          <a:off x="8191500" y="77840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922</xdr:row>
      <xdr:rowOff>0</xdr:rowOff>
    </xdr:from>
    <xdr:to>
      <xdr:col>11</xdr:col>
      <xdr:colOff>15240</xdr:colOff>
      <xdr:row>922</xdr:row>
      <xdr:rowOff>7620</xdr:rowOff>
    </xdr:to>
    <xdr:sp macro="" textlink="">
      <xdr:nvSpPr>
        <xdr:cNvPr id="4828" name="Rectangle 593"/>
        <xdr:cNvSpPr>
          <a:spLocks noChangeArrowheads="1"/>
        </xdr:cNvSpPr>
      </xdr:nvSpPr>
      <xdr:spPr bwMode="auto">
        <a:xfrm>
          <a:off x="8191500" y="77962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923</xdr:row>
      <xdr:rowOff>0</xdr:rowOff>
    </xdr:from>
    <xdr:to>
      <xdr:col>11</xdr:col>
      <xdr:colOff>15240</xdr:colOff>
      <xdr:row>923</xdr:row>
      <xdr:rowOff>7620</xdr:rowOff>
    </xdr:to>
    <xdr:sp macro="" textlink="">
      <xdr:nvSpPr>
        <xdr:cNvPr id="4829" name="Rectangle 594"/>
        <xdr:cNvSpPr>
          <a:spLocks noChangeArrowheads="1"/>
        </xdr:cNvSpPr>
      </xdr:nvSpPr>
      <xdr:spPr bwMode="auto">
        <a:xfrm>
          <a:off x="8191500" y="78084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924</xdr:row>
      <xdr:rowOff>0</xdr:rowOff>
    </xdr:from>
    <xdr:to>
      <xdr:col>11</xdr:col>
      <xdr:colOff>15240</xdr:colOff>
      <xdr:row>924</xdr:row>
      <xdr:rowOff>7620</xdr:rowOff>
    </xdr:to>
    <xdr:sp macro="" textlink="">
      <xdr:nvSpPr>
        <xdr:cNvPr id="4830" name="Rectangle 595"/>
        <xdr:cNvSpPr>
          <a:spLocks noChangeArrowheads="1"/>
        </xdr:cNvSpPr>
      </xdr:nvSpPr>
      <xdr:spPr bwMode="auto">
        <a:xfrm>
          <a:off x="8191500" y="78206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926</xdr:row>
      <xdr:rowOff>0</xdr:rowOff>
    </xdr:from>
    <xdr:to>
      <xdr:col>11</xdr:col>
      <xdr:colOff>15240</xdr:colOff>
      <xdr:row>926</xdr:row>
      <xdr:rowOff>7620</xdr:rowOff>
    </xdr:to>
    <xdr:sp macro="" textlink="">
      <xdr:nvSpPr>
        <xdr:cNvPr id="4831" name="Rectangle 596"/>
        <xdr:cNvSpPr>
          <a:spLocks noChangeArrowheads="1"/>
        </xdr:cNvSpPr>
      </xdr:nvSpPr>
      <xdr:spPr bwMode="auto">
        <a:xfrm>
          <a:off x="8191500" y="78343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927</xdr:row>
      <xdr:rowOff>0</xdr:rowOff>
    </xdr:from>
    <xdr:to>
      <xdr:col>11</xdr:col>
      <xdr:colOff>15240</xdr:colOff>
      <xdr:row>927</xdr:row>
      <xdr:rowOff>7620</xdr:rowOff>
    </xdr:to>
    <xdr:sp macro="" textlink="">
      <xdr:nvSpPr>
        <xdr:cNvPr id="4832" name="Rectangle 597"/>
        <xdr:cNvSpPr>
          <a:spLocks noChangeArrowheads="1"/>
        </xdr:cNvSpPr>
      </xdr:nvSpPr>
      <xdr:spPr bwMode="auto">
        <a:xfrm>
          <a:off x="8191500" y="78465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928</xdr:row>
      <xdr:rowOff>0</xdr:rowOff>
    </xdr:from>
    <xdr:to>
      <xdr:col>11</xdr:col>
      <xdr:colOff>15240</xdr:colOff>
      <xdr:row>928</xdr:row>
      <xdr:rowOff>7620</xdr:rowOff>
    </xdr:to>
    <xdr:sp macro="" textlink="">
      <xdr:nvSpPr>
        <xdr:cNvPr id="4833" name="Rectangle 598"/>
        <xdr:cNvSpPr>
          <a:spLocks noChangeArrowheads="1"/>
        </xdr:cNvSpPr>
      </xdr:nvSpPr>
      <xdr:spPr bwMode="auto">
        <a:xfrm>
          <a:off x="8191500" y="78587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929</xdr:row>
      <xdr:rowOff>0</xdr:rowOff>
    </xdr:from>
    <xdr:to>
      <xdr:col>11</xdr:col>
      <xdr:colOff>15240</xdr:colOff>
      <xdr:row>929</xdr:row>
      <xdr:rowOff>7620</xdr:rowOff>
    </xdr:to>
    <xdr:sp macro="" textlink="">
      <xdr:nvSpPr>
        <xdr:cNvPr id="4834" name="Rectangle 599"/>
        <xdr:cNvSpPr>
          <a:spLocks noChangeArrowheads="1"/>
        </xdr:cNvSpPr>
      </xdr:nvSpPr>
      <xdr:spPr bwMode="auto">
        <a:xfrm>
          <a:off x="8191500" y="78709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930</xdr:row>
      <xdr:rowOff>0</xdr:rowOff>
    </xdr:from>
    <xdr:to>
      <xdr:col>11</xdr:col>
      <xdr:colOff>15240</xdr:colOff>
      <xdr:row>930</xdr:row>
      <xdr:rowOff>7620</xdr:rowOff>
    </xdr:to>
    <xdr:sp macro="" textlink="">
      <xdr:nvSpPr>
        <xdr:cNvPr id="4835" name="Rectangle 600"/>
        <xdr:cNvSpPr>
          <a:spLocks noChangeArrowheads="1"/>
        </xdr:cNvSpPr>
      </xdr:nvSpPr>
      <xdr:spPr bwMode="auto">
        <a:xfrm>
          <a:off x="8191500" y="78831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931</xdr:row>
      <xdr:rowOff>0</xdr:rowOff>
    </xdr:from>
    <xdr:to>
      <xdr:col>11</xdr:col>
      <xdr:colOff>15240</xdr:colOff>
      <xdr:row>931</xdr:row>
      <xdr:rowOff>7620</xdr:rowOff>
    </xdr:to>
    <xdr:sp macro="" textlink="">
      <xdr:nvSpPr>
        <xdr:cNvPr id="4836" name="Rectangle 601"/>
        <xdr:cNvSpPr>
          <a:spLocks noChangeArrowheads="1"/>
        </xdr:cNvSpPr>
      </xdr:nvSpPr>
      <xdr:spPr bwMode="auto">
        <a:xfrm>
          <a:off x="8191500" y="78953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933</xdr:row>
      <xdr:rowOff>0</xdr:rowOff>
    </xdr:from>
    <xdr:to>
      <xdr:col>11</xdr:col>
      <xdr:colOff>15240</xdr:colOff>
      <xdr:row>933</xdr:row>
      <xdr:rowOff>7620</xdr:rowOff>
    </xdr:to>
    <xdr:sp macro="" textlink="">
      <xdr:nvSpPr>
        <xdr:cNvPr id="4837" name="Rectangle 602"/>
        <xdr:cNvSpPr>
          <a:spLocks noChangeArrowheads="1"/>
        </xdr:cNvSpPr>
      </xdr:nvSpPr>
      <xdr:spPr bwMode="auto">
        <a:xfrm>
          <a:off x="8191500" y="79090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934</xdr:row>
      <xdr:rowOff>0</xdr:rowOff>
    </xdr:from>
    <xdr:to>
      <xdr:col>11</xdr:col>
      <xdr:colOff>15240</xdr:colOff>
      <xdr:row>934</xdr:row>
      <xdr:rowOff>7620</xdr:rowOff>
    </xdr:to>
    <xdr:sp macro="" textlink="">
      <xdr:nvSpPr>
        <xdr:cNvPr id="4838" name="Rectangle 603"/>
        <xdr:cNvSpPr>
          <a:spLocks noChangeArrowheads="1"/>
        </xdr:cNvSpPr>
      </xdr:nvSpPr>
      <xdr:spPr bwMode="auto">
        <a:xfrm>
          <a:off x="8191500" y="79212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935</xdr:row>
      <xdr:rowOff>0</xdr:rowOff>
    </xdr:from>
    <xdr:to>
      <xdr:col>11</xdr:col>
      <xdr:colOff>15240</xdr:colOff>
      <xdr:row>935</xdr:row>
      <xdr:rowOff>7620</xdr:rowOff>
    </xdr:to>
    <xdr:sp macro="" textlink="">
      <xdr:nvSpPr>
        <xdr:cNvPr id="4839" name="Rectangle 604"/>
        <xdr:cNvSpPr>
          <a:spLocks noChangeArrowheads="1"/>
        </xdr:cNvSpPr>
      </xdr:nvSpPr>
      <xdr:spPr bwMode="auto">
        <a:xfrm>
          <a:off x="8191500" y="79334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936</xdr:row>
      <xdr:rowOff>0</xdr:rowOff>
    </xdr:from>
    <xdr:to>
      <xdr:col>11</xdr:col>
      <xdr:colOff>15240</xdr:colOff>
      <xdr:row>936</xdr:row>
      <xdr:rowOff>7620</xdr:rowOff>
    </xdr:to>
    <xdr:sp macro="" textlink="">
      <xdr:nvSpPr>
        <xdr:cNvPr id="4840" name="Rectangle 605"/>
        <xdr:cNvSpPr>
          <a:spLocks noChangeArrowheads="1"/>
        </xdr:cNvSpPr>
      </xdr:nvSpPr>
      <xdr:spPr bwMode="auto">
        <a:xfrm>
          <a:off x="8191500" y="79456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938</xdr:row>
      <xdr:rowOff>0</xdr:rowOff>
    </xdr:from>
    <xdr:to>
      <xdr:col>11</xdr:col>
      <xdr:colOff>15240</xdr:colOff>
      <xdr:row>938</xdr:row>
      <xdr:rowOff>7620</xdr:rowOff>
    </xdr:to>
    <xdr:sp macro="" textlink="">
      <xdr:nvSpPr>
        <xdr:cNvPr id="4841" name="Rectangle 606"/>
        <xdr:cNvSpPr>
          <a:spLocks noChangeArrowheads="1"/>
        </xdr:cNvSpPr>
      </xdr:nvSpPr>
      <xdr:spPr bwMode="auto">
        <a:xfrm>
          <a:off x="8191500" y="79593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939</xdr:row>
      <xdr:rowOff>0</xdr:rowOff>
    </xdr:from>
    <xdr:to>
      <xdr:col>11</xdr:col>
      <xdr:colOff>15240</xdr:colOff>
      <xdr:row>939</xdr:row>
      <xdr:rowOff>7620</xdr:rowOff>
    </xdr:to>
    <xdr:sp macro="" textlink="">
      <xdr:nvSpPr>
        <xdr:cNvPr id="4842" name="Rectangle 607"/>
        <xdr:cNvSpPr>
          <a:spLocks noChangeArrowheads="1"/>
        </xdr:cNvSpPr>
      </xdr:nvSpPr>
      <xdr:spPr bwMode="auto">
        <a:xfrm>
          <a:off x="8191500" y="79715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940</xdr:row>
      <xdr:rowOff>0</xdr:rowOff>
    </xdr:from>
    <xdr:to>
      <xdr:col>11</xdr:col>
      <xdr:colOff>15240</xdr:colOff>
      <xdr:row>940</xdr:row>
      <xdr:rowOff>7620</xdr:rowOff>
    </xdr:to>
    <xdr:sp macro="" textlink="">
      <xdr:nvSpPr>
        <xdr:cNvPr id="4843" name="Rectangle 608"/>
        <xdr:cNvSpPr>
          <a:spLocks noChangeArrowheads="1"/>
        </xdr:cNvSpPr>
      </xdr:nvSpPr>
      <xdr:spPr bwMode="auto">
        <a:xfrm>
          <a:off x="8191500" y="79837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941</xdr:row>
      <xdr:rowOff>0</xdr:rowOff>
    </xdr:from>
    <xdr:to>
      <xdr:col>11</xdr:col>
      <xdr:colOff>15240</xdr:colOff>
      <xdr:row>941</xdr:row>
      <xdr:rowOff>7620</xdr:rowOff>
    </xdr:to>
    <xdr:sp macro="" textlink="">
      <xdr:nvSpPr>
        <xdr:cNvPr id="4844" name="Rectangle 609"/>
        <xdr:cNvSpPr>
          <a:spLocks noChangeArrowheads="1"/>
        </xdr:cNvSpPr>
      </xdr:nvSpPr>
      <xdr:spPr bwMode="auto">
        <a:xfrm>
          <a:off x="8191500" y="79958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943</xdr:row>
      <xdr:rowOff>0</xdr:rowOff>
    </xdr:from>
    <xdr:to>
      <xdr:col>11</xdr:col>
      <xdr:colOff>15240</xdr:colOff>
      <xdr:row>943</xdr:row>
      <xdr:rowOff>7620</xdr:rowOff>
    </xdr:to>
    <xdr:sp macro="" textlink="">
      <xdr:nvSpPr>
        <xdr:cNvPr id="4845" name="Rectangle 610"/>
        <xdr:cNvSpPr>
          <a:spLocks noChangeArrowheads="1"/>
        </xdr:cNvSpPr>
      </xdr:nvSpPr>
      <xdr:spPr bwMode="auto">
        <a:xfrm>
          <a:off x="8191500" y="800961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944</xdr:row>
      <xdr:rowOff>0</xdr:rowOff>
    </xdr:from>
    <xdr:to>
      <xdr:col>11</xdr:col>
      <xdr:colOff>15240</xdr:colOff>
      <xdr:row>944</xdr:row>
      <xdr:rowOff>7620</xdr:rowOff>
    </xdr:to>
    <xdr:sp macro="" textlink="">
      <xdr:nvSpPr>
        <xdr:cNvPr id="4846" name="Rectangle 611"/>
        <xdr:cNvSpPr>
          <a:spLocks noChangeArrowheads="1"/>
        </xdr:cNvSpPr>
      </xdr:nvSpPr>
      <xdr:spPr bwMode="auto">
        <a:xfrm>
          <a:off x="8191500" y="80218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945</xdr:row>
      <xdr:rowOff>0</xdr:rowOff>
    </xdr:from>
    <xdr:to>
      <xdr:col>11</xdr:col>
      <xdr:colOff>15240</xdr:colOff>
      <xdr:row>945</xdr:row>
      <xdr:rowOff>7620</xdr:rowOff>
    </xdr:to>
    <xdr:sp macro="" textlink="">
      <xdr:nvSpPr>
        <xdr:cNvPr id="4847" name="Rectangle 612"/>
        <xdr:cNvSpPr>
          <a:spLocks noChangeArrowheads="1"/>
        </xdr:cNvSpPr>
      </xdr:nvSpPr>
      <xdr:spPr bwMode="auto">
        <a:xfrm>
          <a:off x="8191500" y="803399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946</xdr:row>
      <xdr:rowOff>0</xdr:rowOff>
    </xdr:from>
    <xdr:to>
      <xdr:col>11</xdr:col>
      <xdr:colOff>15240</xdr:colOff>
      <xdr:row>946</xdr:row>
      <xdr:rowOff>7620</xdr:rowOff>
    </xdr:to>
    <xdr:sp macro="" textlink="">
      <xdr:nvSpPr>
        <xdr:cNvPr id="4848" name="Rectangle 613"/>
        <xdr:cNvSpPr>
          <a:spLocks noChangeArrowheads="1"/>
        </xdr:cNvSpPr>
      </xdr:nvSpPr>
      <xdr:spPr bwMode="auto">
        <a:xfrm>
          <a:off x="8191500" y="804618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950</xdr:row>
      <xdr:rowOff>0</xdr:rowOff>
    </xdr:from>
    <xdr:to>
      <xdr:col>11</xdr:col>
      <xdr:colOff>15240</xdr:colOff>
      <xdr:row>950</xdr:row>
      <xdr:rowOff>7620</xdr:rowOff>
    </xdr:to>
    <xdr:sp macro="" textlink="">
      <xdr:nvSpPr>
        <xdr:cNvPr id="4849" name="Rectangle 614"/>
        <xdr:cNvSpPr>
          <a:spLocks noChangeArrowheads="1"/>
        </xdr:cNvSpPr>
      </xdr:nvSpPr>
      <xdr:spPr bwMode="auto">
        <a:xfrm>
          <a:off x="8191500" y="80629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952</xdr:row>
      <xdr:rowOff>0</xdr:rowOff>
    </xdr:from>
    <xdr:to>
      <xdr:col>11</xdr:col>
      <xdr:colOff>15240</xdr:colOff>
      <xdr:row>952</xdr:row>
      <xdr:rowOff>7620</xdr:rowOff>
    </xdr:to>
    <xdr:sp macro="" textlink="">
      <xdr:nvSpPr>
        <xdr:cNvPr id="4850" name="Rectangle 615"/>
        <xdr:cNvSpPr>
          <a:spLocks noChangeArrowheads="1"/>
        </xdr:cNvSpPr>
      </xdr:nvSpPr>
      <xdr:spPr bwMode="auto">
        <a:xfrm>
          <a:off x="8191500" y="80766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953</xdr:row>
      <xdr:rowOff>0</xdr:rowOff>
    </xdr:from>
    <xdr:to>
      <xdr:col>11</xdr:col>
      <xdr:colOff>15240</xdr:colOff>
      <xdr:row>953</xdr:row>
      <xdr:rowOff>7620</xdr:rowOff>
    </xdr:to>
    <xdr:sp macro="" textlink="">
      <xdr:nvSpPr>
        <xdr:cNvPr id="4851" name="Rectangle 616"/>
        <xdr:cNvSpPr>
          <a:spLocks noChangeArrowheads="1"/>
        </xdr:cNvSpPr>
      </xdr:nvSpPr>
      <xdr:spPr bwMode="auto">
        <a:xfrm>
          <a:off x="8191500" y="80888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954</xdr:row>
      <xdr:rowOff>0</xdr:rowOff>
    </xdr:from>
    <xdr:to>
      <xdr:col>11</xdr:col>
      <xdr:colOff>15240</xdr:colOff>
      <xdr:row>954</xdr:row>
      <xdr:rowOff>7620</xdr:rowOff>
    </xdr:to>
    <xdr:sp macro="" textlink="">
      <xdr:nvSpPr>
        <xdr:cNvPr id="4852" name="Rectangle 617"/>
        <xdr:cNvSpPr>
          <a:spLocks noChangeArrowheads="1"/>
        </xdr:cNvSpPr>
      </xdr:nvSpPr>
      <xdr:spPr bwMode="auto">
        <a:xfrm>
          <a:off x="8191500" y="81010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955</xdr:row>
      <xdr:rowOff>0</xdr:rowOff>
    </xdr:from>
    <xdr:to>
      <xdr:col>11</xdr:col>
      <xdr:colOff>15240</xdr:colOff>
      <xdr:row>955</xdr:row>
      <xdr:rowOff>7620</xdr:rowOff>
    </xdr:to>
    <xdr:sp macro="" textlink="">
      <xdr:nvSpPr>
        <xdr:cNvPr id="4853" name="Rectangle 618"/>
        <xdr:cNvSpPr>
          <a:spLocks noChangeArrowheads="1"/>
        </xdr:cNvSpPr>
      </xdr:nvSpPr>
      <xdr:spPr bwMode="auto">
        <a:xfrm>
          <a:off x="8191500" y="811324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956</xdr:row>
      <xdr:rowOff>0</xdr:rowOff>
    </xdr:from>
    <xdr:to>
      <xdr:col>11</xdr:col>
      <xdr:colOff>15240</xdr:colOff>
      <xdr:row>956</xdr:row>
      <xdr:rowOff>7620</xdr:rowOff>
    </xdr:to>
    <xdr:sp macro="" textlink="">
      <xdr:nvSpPr>
        <xdr:cNvPr id="4854" name="Rectangle 619"/>
        <xdr:cNvSpPr>
          <a:spLocks noChangeArrowheads="1"/>
        </xdr:cNvSpPr>
      </xdr:nvSpPr>
      <xdr:spPr bwMode="auto">
        <a:xfrm>
          <a:off x="8191500" y="81254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958</xdr:row>
      <xdr:rowOff>0</xdr:rowOff>
    </xdr:from>
    <xdr:to>
      <xdr:col>11</xdr:col>
      <xdr:colOff>15240</xdr:colOff>
      <xdr:row>958</xdr:row>
      <xdr:rowOff>7620</xdr:rowOff>
    </xdr:to>
    <xdr:sp macro="" textlink="">
      <xdr:nvSpPr>
        <xdr:cNvPr id="4855" name="Rectangle 620"/>
        <xdr:cNvSpPr>
          <a:spLocks noChangeArrowheads="1"/>
        </xdr:cNvSpPr>
      </xdr:nvSpPr>
      <xdr:spPr bwMode="auto">
        <a:xfrm>
          <a:off x="8191500" y="813915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960</xdr:row>
      <xdr:rowOff>0</xdr:rowOff>
    </xdr:from>
    <xdr:to>
      <xdr:col>11</xdr:col>
      <xdr:colOff>15240</xdr:colOff>
      <xdr:row>960</xdr:row>
      <xdr:rowOff>7620</xdr:rowOff>
    </xdr:to>
    <xdr:sp macro="" textlink="">
      <xdr:nvSpPr>
        <xdr:cNvPr id="4856" name="Rectangle 621"/>
        <xdr:cNvSpPr>
          <a:spLocks noChangeArrowheads="1"/>
        </xdr:cNvSpPr>
      </xdr:nvSpPr>
      <xdr:spPr bwMode="auto">
        <a:xfrm>
          <a:off x="8191500" y="815286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961</xdr:row>
      <xdr:rowOff>0</xdr:rowOff>
    </xdr:from>
    <xdr:to>
      <xdr:col>11</xdr:col>
      <xdr:colOff>15240</xdr:colOff>
      <xdr:row>961</xdr:row>
      <xdr:rowOff>7620</xdr:rowOff>
    </xdr:to>
    <xdr:sp macro="" textlink="">
      <xdr:nvSpPr>
        <xdr:cNvPr id="4857" name="Rectangle 622"/>
        <xdr:cNvSpPr>
          <a:spLocks noChangeArrowheads="1"/>
        </xdr:cNvSpPr>
      </xdr:nvSpPr>
      <xdr:spPr bwMode="auto">
        <a:xfrm>
          <a:off x="8191500" y="816505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966</xdr:row>
      <xdr:rowOff>0</xdr:rowOff>
    </xdr:from>
    <xdr:to>
      <xdr:col>11</xdr:col>
      <xdr:colOff>15240</xdr:colOff>
      <xdr:row>966</xdr:row>
      <xdr:rowOff>7620</xdr:rowOff>
    </xdr:to>
    <xdr:sp macro="" textlink="">
      <xdr:nvSpPr>
        <xdr:cNvPr id="4858" name="Rectangle 623"/>
        <xdr:cNvSpPr>
          <a:spLocks noChangeArrowheads="1"/>
        </xdr:cNvSpPr>
      </xdr:nvSpPr>
      <xdr:spPr bwMode="auto">
        <a:xfrm>
          <a:off x="8191500" y="81833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967</xdr:row>
      <xdr:rowOff>0</xdr:rowOff>
    </xdr:from>
    <xdr:to>
      <xdr:col>11</xdr:col>
      <xdr:colOff>15240</xdr:colOff>
      <xdr:row>967</xdr:row>
      <xdr:rowOff>7620</xdr:rowOff>
    </xdr:to>
    <xdr:sp macro="" textlink="">
      <xdr:nvSpPr>
        <xdr:cNvPr id="4859" name="Rectangle 624"/>
        <xdr:cNvSpPr>
          <a:spLocks noChangeArrowheads="1"/>
        </xdr:cNvSpPr>
      </xdr:nvSpPr>
      <xdr:spPr bwMode="auto">
        <a:xfrm>
          <a:off x="8191500" y="819553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968</xdr:row>
      <xdr:rowOff>0</xdr:rowOff>
    </xdr:from>
    <xdr:to>
      <xdr:col>11</xdr:col>
      <xdr:colOff>15240</xdr:colOff>
      <xdr:row>968</xdr:row>
      <xdr:rowOff>7620</xdr:rowOff>
    </xdr:to>
    <xdr:sp macro="" textlink="">
      <xdr:nvSpPr>
        <xdr:cNvPr id="4860" name="Rectangle 625"/>
        <xdr:cNvSpPr>
          <a:spLocks noChangeArrowheads="1"/>
        </xdr:cNvSpPr>
      </xdr:nvSpPr>
      <xdr:spPr bwMode="auto">
        <a:xfrm>
          <a:off x="8191500" y="82077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969</xdr:row>
      <xdr:rowOff>0</xdr:rowOff>
    </xdr:from>
    <xdr:to>
      <xdr:col>11</xdr:col>
      <xdr:colOff>15240</xdr:colOff>
      <xdr:row>969</xdr:row>
      <xdr:rowOff>7620</xdr:rowOff>
    </xdr:to>
    <xdr:sp macro="" textlink="">
      <xdr:nvSpPr>
        <xdr:cNvPr id="4861" name="Rectangle 626"/>
        <xdr:cNvSpPr>
          <a:spLocks noChangeArrowheads="1"/>
        </xdr:cNvSpPr>
      </xdr:nvSpPr>
      <xdr:spPr bwMode="auto">
        <a:xfrm>
          <a:off x="8191500" y="82199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970</xdr:row>
      <xdr:rowOff>0</xdr:rowOff>
    </xdr:from>
    <xdr:to>
      <xdr:col>11</xdr:col>
      <xdr:colOff>15240</xdr:colOff>
      <xdr:row>970</xdr:row>
      <xdr:rowOff>7620</xdr:rowOff>
    </xdr:to>
    <xdr:sp macro="" textlink="">
      <xdr:nvSpPr>
        <xdr:cNvPr id="4862" name="Rectangle 627"/>
        <xdr:cNvSpPr>
          <a:spLocks noChangeArrowheads="1"/>
        </xdr:cNvSpPr>
      </xdr:nvSpPr>
      <xdr:spPr bwMode="auto">
        <a:xfrm>
          <a:off x="8191500" y="82321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971</xdr:row>
      <xdr:rowOff>0</xdr:rowOff>
    </xdr:from>
    <xdr:to>
      <xdr:col>11</xdr:col>
      <xdr:colOff>15240</xdr:colOff>
      <xdr:row>971</xdr:row>
      <xdr:rowOff>7620</xdr:rowOff>
    </xdr:to>
    <xdr:sp macro="" textlink="">
      <xdr:nvSpPr>
        <xdr:cNvPr id="4863" name="Rectangle 628"/>
        <xdr:cNvSpPr>
          <a:spLocks noChangeArrowheads="1"/>
        </xdr:cNvSpPr>
      </xdr:nvSpPr>
      <xdr:spPr bwMode="auto">
        <a:xfrm>
          <a:off x="8191500" y="824430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972</xdr:row>
      <xdr:rowOff>0</xdr:rowOff>
    </xdr:from>
    <xdr:to>
      <xdr:col>11</xdr:col>
      <xdr:colOff>15240</xdr:colOff>
      <xdr:row>972</xdr:row>
      <xdr:rowOff>7620</xdr:rowOff>
    </xdr:to>
    <xdr:sp macro="" textlink="">
      <xdr:nvSpPr>
        <xdr:cNvPr id="4864" name="Rectangle 629"/>
        <xdr:cNvSpPr>
          <a:spLocks noChangeArrowheads="1"/>
        </xdr:cNvSpPr>
      </xdr:nvSpPr>
      <xdr:spPr bwMode="auto">
        <a:xfrm>
          <a:off x="8191500" y="825649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973</xdr:row>
      <xdr:rowOff>0</xdr:rowOff>
    </xdr:from>
    <xdr:to>
      <xdr:col>11</xdr:col>
      <xdr:colOff>15240</xdr:colOff>
      <xdr:row>973</xdr:row>
      <xdr:rowOff>7620</xdr:rowOff>
    </xdr:to>
    <xdr:sp macro="" textlink="">
      <xdr:nvSpPr>
        <xdr:cNvPr id="4865" name="Rectangle 630"/>
        <xdr:cNvSpPr>
          <a:spLocks noChangeArrowheads="1"/>
        </xdr:cNvSpPr>
      </xdr:nvSpPr>
      <xdr:spPr bwMode="auto">
        <a:xfrm>
          <a:off x="8191500" y="826869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974</xdr:row>
      <xdr:rowOff>0</xdr:rowOff>
    </xdr:from>
    <xdr:to>
      <xdr:col>11</xdr:col>
      <xdr:colOff>15240</xdr:colOff>
      <xdr:row>974</xdr:row>
      <xdr:rowOff>7620</xdr:rowOff>
    </xdr:to>
    <xdr:sp macro="" textlink="">
      <xdr:nvSpPr>
        <xdr:cNvPr id="4866" name="Rectangle 631"/>
        <xdr:cNvSpPr>
          <a:spLocks noChangeArrowheads="1"/>
        </xdr:cNvSpPr>
      </xdr:nvSpPr>
      <xdr:spPr bwMode="auto">
        <a:xfrm>
          <a:off x="8191500" y="828088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975</xdr:row>
      <xdr:rowOff>0</xdr:rowOff>
    </xdr:from>
    <xdr:to>
      <xdr:col>11</xdr:col>
      <xdr:colOff>15240</xdr:colOff>
      <xdr:row>975</xdr:row>
      <xdr:rowOff>7620</xdr:rowOff>
    </xdr:to>
    <xdr:sp macro="" textlink="">
      <xdr:nvSpPr>
        <xdr:cNvPr id="4867" name="Rectangle 632"/>
        <xdr:cNvSpPr>
          <a:spLocks noChangeArrowheads="1"/>
        </xdr:cNvSpPr>
      </xdr:nvSpPr>
      <xdr:spPr bwMode="auto">
        <a:xfrm>
          <a:off x="8191500" y="829307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977</xdr:row>
      <xdr:rowOff>0</xdr:rowOff>
    </xdr:from>
    <xdr:to>
      <xdr:col>11</xdr:col>
      <xdr:colOff>15240</xdr:colOff>
      <xdr:row>977</xdr:row>
      <xdr:rowOff>7620</xdr:rowOff>
    </xdr:to>
    <xdr:sp macro="" textlink="">
      <xdr:nvSpPr>
        <xdr:cNvPr id="4868" name="Rectangle 633"/>
        <xdr:cNvSpPr>
          <a:spLocks noChangeArrowheads="1"/>
        </xdr:cNvSpPr>
      </xdr:nvSpPr>
      <xdr:spPr bwMode="auto">
        <a:xfrm>
          <a:off x="8191500" y="830679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978</xdr:row>
      <xdr:rowOff>0</xdr:rowOff>
    </xdr:from>
    <xdr:to>
      <xdr:col>11</xdr:col>
      <xdr:colOff>15240</xdr:colOff>
      <xdr:row>978</xdr:row>
      <xdr:rowOff>7620</xdr:rowOff>
    </xdr:to>
    <xdr:sp macro="" textlink="">
      <xdr:nvSpPr>
        <xdr:cNvPr id="4869" name="Rectangle 634"/>
        <xdr:cNvSpPr>
          <a:spLocks noChangeArrowheads="1"/>
        </xdr:cNvSpPr>
      </xdr:nvSpPr>
      <xdr:spPr bwMode="auto">
        <a:xfrm>
          <a:off x="8191500" y="831898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981</xdr:row>
      <xdr:rowOff>0</xdr:rowOff>
    </xdr:from>
    <xdr:to>
      <xdr:col>11</xdr:col>
      <xdr:colOff>15240</xdr:colOff>
      <xdr:row>981</xdr:row>
      <xdr:rowOff>7620</xdr:rowOff>
    </xdr:to>
    <xdr:sp macro="" textlink="">
      <xdr:nvSpPr>
        <xdr:cNvPr id="4870" name="Rectangle 635"/>
        <xdr:cNvSpPr>
          <a:spLocks noChangeArrowheads="1"/>
        </xdr:cNvSpPr>
      </xdr:nvSpPr>
      <xdr:spPr bwMode="auto">
        <a:xfrm>
          <a:off x="8191500" y="83342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982</xdr:row>
      <xdr:rowOff>0</xdr:rowOff>
    </xdr:from>
    <xdr:to>
      <xdr:col>11</xdr:col>
      <xdr:colOff>15240</xdr:colOff>
      <xdr:row>982</xdr:row>
      <xdr:rowOff>7620</xdr:rowOff>
    </xdr:to>
    <xdr:sp macro="" textlink="">
      <xdr:nvSpPr>
        <xdr:cNvPr id="4871" name="Rectangle 636"/>
        <xdr:cNvSpPr>
          <a:spLocks noChangeArrowheads="1"/>
        </xdr:cNvSpPr>
      </xdr:nvSpPr>
      <xdr:spPr bwMode="auto">
        <a:xfrm>
          <a:off x="8191500" y="83464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983</xdr:row>
      <xdr:rowOff>0</xdr:rowOff>
    </xdr:from>
    <xdr:to>
      <xdr:col>11</xdr:col>
      <xdr:colOff>15240</xdr:colOff>
      <xdr:row>983</xdr:row>
      <xdr:rowOff>7620</xdr:rowOff>
    </xdr:to>
    <xdr:sp macro="" textlink="">
      <xdr:nvSpPr>
        <xdr:cNvPr id="4872" name="Rectangle 637"/>
        <xdr:cNvSpPr>
          <a:spLocks noChangeArrowheads="1"/>
        </xdr:cNvSpPr>
      </xdr:nvSpPr>
      <xdr:spPr bwMode="auto">
        <a:xfrm>
          <a:off x="8191500" y="835860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984</xdr:row>
      <xdr:rowOff>0</xdr:rowOff>
    </xdr:from>
    <xdr:to>
      <xdr:col>11</xdr:col>
      <xdr:colOff>15240</xdr:colOff>
      <xdr:row>984</xdr:row>
      <xdr:rowOff>7620</xdr:rowOff>
    </xdr:to>
    <xdr:sp macro="" textlink="">
      <xdr:nvSpPr>
        <xdr:cNvPr id="4873" name="Rectangle 638"/>
        <xdr:cNvSpPr>
          <a:spLocks noChangeArrowheads="1"/>
        </xdr:cNvSpPr>
      </xdr:nvSpPr>
      <xdr:spPr bwMode="auto">
        <a:xfrm>
          <a:off x="8191500" y="837079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986</xdr:row>
      <xdr:rowOff>0</xdr:rowOff>
    </xdr:from>
    <xdr:to>
      <xdr:col>11</xdr:col>
      <xdr:colOff>15240</xdr:colOff>
      <xdr:row>986</xdr:row>
      <xdr:rowOff>7620</xdr:rowOff>
    </xdr:to>
    <xdr:sp macro="" textlink="">
      <xdr:nvSpPr>
        <xdr:cNvPr id="4874" name="Rectangle 639"/>
        <xdr:cNvSpPr>
          <a:spLocks noChangeArrowheads="1"/>
        </xdr:cNvSpPr>
      </xdr:nvSpPr>
      <xdr:spPr bwMode="auto">
        <a:xfrm>
          <a:off x="8191500" y="838451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988</xdr:row>
      <xdr:rowOff>0</xdr:rowOff>
    </xdr:from>
    <xdr:to>
      <xdr:col>11</xdr:col>
      <xdr:colOff>15240</xdr:colOff>
      <xdr:row>988</xdr:row>
      <xdr:rowOff>7620</xdr:rowOff>
    </xdr:to>
    <xdr:sp macro="" textlink="">
      <xdr:nvSpPr>
        <xdr:cNvPr id="4875" name="Rectangle 640"/>
        <xdr:cNvSpPr>
          <a:spLocks noChangeArrowheads="1"/>
        </xdr:cNvSpPr>
      </xdr:nvSpPr>
      <xdr:spPr bwMode="auto">
        <a:xfrm>
          <a:off x="8191500" y="839823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989</xdr:row>
      <xdr:rowOff>0</xdr:rowOff>
    </xdr:from>
    <xdr:to>
      <xdr:col>11</xdr:col>
      <xdr:colOff>15240</xdr:colOff>
      <xdr:row>989</xdr:row>
      <xdr:rowOff>7620</xdr:rowOff>
    </xdr:to>
    <xdr:sp macro="" textlink="">
      <xdr:nvSpPr>
        <xdr:cNvPr id="4876" name="Rectangle 641"/>
        <xdr:cNvSpPr>
          <a:spLocks noChangeArrowheads="1"/>
        </xdr:cNvSpPr>
      </xdr:nvSpPr>
      <xdr:spPr bwMode="auto">
        <a:xfrm>
          <a:off x="8191500" y="841042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992</xdr:row>
      <xdr:rowOff>0</xdr:rowOff>
    </xdr:from>
    <xdr:to>
      <xdr:col>11</xdr:col>
      <xdr:colOff>15240</xdr:colOff>
      <xdr:row>992</xdr:row>
      <xdr:rowOff>7620</xdr:rowOff>
    </xdr:to>
    <xdr:sp macro="" textlink="">
      <xdr:nvSpPr>
        <xdr:cNvPr id="4877" name="Rectangle 642"/>
        <xdr:cNvSpPr>
          <a:spLocks noChangeArrowheads="1"/>
        </xdr:cNvSpPr>
      </xdr:nvSpPr>
      <xdr:spPr bwMode="auto">
        <a:xfrm>
          <a:off x="8191500" y="842566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993</xdr:row>
      <xdr:rowOff>0</xdr:rowOff>
    </xdr:from>
    <xdr:to>
      <xdr:col>11</xdr:col>
      <xdr:colOff>15240</xdr:colOff>
      <xdr:row>993</xdr:row>
      <xdr:rowOff>7620</xdr:rowOff>
    </xdr:to>
    <xdr:sp macro="" textlink="">
      <xdr:nvSpPr>
        <xdr:cNvPr id="4878" name="Rectangle 643"/>
        <xdr:cNvSpPr>
          <a:spLocks noChangeArrowheads="1"/>
        </xdr:cNvSpPr>
      </xdr:nvSpPr>
      <xdr:spPr bwMode="auto">
        <a:xfrm>
          <a:off x="8191500" y="843785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994</xdr:row>
      <xdr:rowOff>0</xdr:rowOff>
    </xdr:from>
    <xdr:to>
      <xdr:col>11</xdr:col>
      <xdr:colOff>15240</xdr:colOff>
      <xdr:row>994</xdr:row>
      <xdr:rowOff>7620</xdr:rowOff>
    </xdr:to>
    <xdr:sp macro="" textlink="">
      <xdr:nvSpPr>
        <xdr:cNvPr id="4879" name="Rectangle 644"/>
        <xdr:cNvSpPr>
          <a:spLocks noChangeArrowheads="1"/>
        </xdr:cNvSpPr>
      </xdr:nvSpPr>
      <xdr:spPr bwMode="auto">
        <a:xfrm>
          <a:off x="8191500" y="845004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996</xdr:row>
      <xdr:rowOff>7620</xdr:rowOff>
    </xdr:from>
    <xdr:to>
      <xdr:col>11</xdr:col>
      <xdr:colOff>15240</xdr:colOff>
      <xdr:row>996</xdr:row>
      <xdr:rowOff>15240</xdr:rowOff>
    </xdr:to>
    <xdr:sp macro="" textlink="">
      <xdr:nvSpPr>
        <xdr:cNvPr id="4880" name="Rectangle 645"/>
        <xdr:cNvSpPr>
          <a:spLocks noChangeArrowheads="1"/>
        </xdr:cNvSpPr>
      </xdr:nvSpPr>
      <xdr:spPr bwMode="auto">
        <a:xfrm>
          <a:off x="8191500" y="8463838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999</xdr:row>
      <xdr:rowOff>0</xdr:rowOff>
    </xdr:from>
    <xdr:to>
      <xdr:col>11</xdr:col>
      <xdr:colOff>15240</xdr:colOff>
      <xdr:row>999</xdr:row>
      <xdr:rowOff>7620</xdr:rowOff>
    </xdr:to>
    <xdr:sp macro="" textlink="">
      <xdr:nvSpPr>
        <xdr:cNvPr id="4881" name="Rectangle 646"/>
        <xdr:cNvSpPr>
          <a:spLocks noChangeArrowheads="1"/>
        </xdr:cNvSpPr>
      </xdr:nvSpPr>
      <xdr:spPr bwMode="auto">
        <a:xfrm>
          <a:off x="8191500" y="847900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1001</xdr:row>
      <xdr:rowOff>0</xdr:rowOff>
    </xdr:from>
    <xdr:to>
      <xdr:col>11</xdr:col>
      <xdr:colOff>15240</xdr:colOff>
      <xdr:row>1001</xdr:row>
      <xdr:rowOff>7620</xdr:rowOff>
    </xdr:to>
    <xdr:sp macro="" textlink="">
      <xdr:nvSpPr>
        <xdr:cNvPr id="4882" name="Rectangle 647"/>
        <xdr:cNvSpPr>
          <a:spLocks noChangeArrowheads="1"/>
        </xdr:cNvSpPr>
      </xdr:nvSpPr>
      <xdr:spPr bwMode="auto">
        <a:xfrm>
          <a:off x="8191500" y="849271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1003</xdr:row>
      <xdr:rowOff>0</xdr:rowOff>
    </xdr:from>
    <xdr:to>
      <xdr:col>11</xdr:col>
      <xdr:colOff>15240</xdr:colOff>
      <xdr:row>1003</xdr:row>
      <xdr:rowOff>7620</xdr:rowOff>
    </xdr:to>
    <xdr:sp macro="" textlink="">
      <xdr:nvSpPr>
        <xdr:cNvPr id="4883" name="Rectangle 648"/>
        <xdr:cNvSpPr>
          <a:spLocks noChangeArrowheads="1"/>
        </xdr:cNvSpPr>
      </xdr:nvSpPr>
      <xdr:spPr bwMode="auto">
        <a:xfrm>
          <a:off x="8191500" y="850643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1004</xdr:row>
      <xdr:rowOff>0</xdr:rowOff>
    </xdr:from>
    <xdr:to>
      <xdr:col>11</xdr:col>
      <xdr:colOff>15240</xdr:colOff>
      <xdr:row>1004</xdr:row>
      <xdr:rowOff>7620</xdr:rowOff>
    </xdr:to>
    <xdr:sp macro="" textlink="">
      <xdr:nvSpPr>
        <xdr:cNvPr id="4884" name="Rectangle 649"/>
        <xdr:cNvSpPr>
          <a:spLocks noChangeArrowheads="1"/>
        </xdr:cNvSpPr>
      </xdr:nvSpPr>
      <xdr:spPr bwMode="auto">
        <a:xfrm>
          <a:off x="8191500" y="851862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1008</xdr:row>
      <xdr:rowOff>0</xdr:rowOff>
    </xdr:from>
    <xdr:to>
      <xdr:col>11</xdr:col>
      <xdr:colOff>15240</xdr:colOff>
      <xdr:row>1008</xdr:row>
      <xdr:rowOff>7620</xdr:rowOff>
    </xdr:to>
    <xdr:sp macro="" textlink="">
      <xdr:nvSpPr>
        <xdr:cNvPr id="4885" name="Rectangle 650"/>
        <xdr:cNvSpPr>
          <a:spLocks noChangeArrowheads="1"/>
        </xdr:cNvSpPr>
      </xdr:nvSpPr>
      <xdr:spPr bwMode="auto">
        <a:xfrm>
          <a:off x="8191500" y="853584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1009</xdr:row>
      <xdr:rowOff>0</xdr:rowOff>
    </xdr:from>
    <xdr:to>
      <xdr:col>11</xdr:col>
      <xdr:colOff>15240</xdr:colOff>
      <xdr:row>1009</xdr:row>
      <xdr:rowOff>7620</xdr:rowOff>
    </xdr:to>
    <xdr:sp macro="" textlink="">
      <xdr:nvSpPr>
        <xdr:cNvPr id="4886" name="Rectangle 651"/>
        <xdr:cNvSpPr>
          <a:spLocks noChangeArrowheads="1"/>
        </xdr:cNvSpPr>
      </xdr:nvSpPr>
      <xdr:spPr bwMode="auto">
        <a:xfrm>
          <a:off x="8191500" y="854803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1010</xdr:row>
      <xdr:rowOff>0</xdr:rowOff>
    </xdr:from>
    <xdr:to>
      <xdr:col>11</xdr:col>
      <xdr:colOff>15240</xdr:colOff>
      <xdr:row>1010</xdr:row>
      <xdr:rowOff>7620</xdr:rowOff>
    </xdr:to>
    <xdr:sp macro="" textlink="">
      <xdr:nvSpPr>
        <xdr:cNvPr id="4887" name="Rectangle 652"/>
        <xdr:cNvSpPr>
          <a:spLocks noChangeArrowheads="1"/>
        </xdr:cNvSpPr>
      </xdr:nvSpPr>
      <xdr:spPr bwMode="auto">
        <a:xfrm>
          <a:off x="8191500" y="856023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1013</xdr:row>
      <xdr:rowOff>0</xdr:rowOff>
    </xdr:from>
    <xdr:to>
      <xdr:col>11</xdr:col>
      <xdr:colOff>15240</xdr:colOff>
      <xdr:row>1013</xdr:row>
      <xdr:rowOff>7620</xdr:rowOff>
    </xdr:to>
    <xdr:sp macro="" textlink="">
      <xdr:nvSpPr>
        <xdr:cNvPr id="4888" name="Rectangle 653"/>
        <xdr:cNvSpPr>
          <a:spLocks noChangeArrowheads="1"/>
        </xdr:cNvSpPr>
      </xdr:nvSpPr>
      <xdr:spPr bwMode="auto">
        <a:xfrm>
          <a:off x="8191500" y="85754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1014</xdr:row>
      <xdr:rowOff>0</xdr:rowOff>
    </xdr:from>
    <xdr:to>
      <xdr:col>11</xdr:col>
      <xdr:colOff>15240</xdr:colOff>
      <xdr:row>1014</xdr:row>
      <xdr:rowOff>7620</xdr:rowOff>
    </xdr:to>
    <xdr:sp macro="" textlink="">
      <xdr:nvSpPr>
        <xdr:cNvPr id="4889" name="Rectangle 654"/>
        <xdr:cNvSpPr>
          <a:spLocks noChangeArrowheads="1"/>
        </xdr:cNvSpPr>
      </xdr:nvSpPr>
      <xdr:spPr bwMode="auto">
        <a:xfrm>
          <a:off x="8191500" y="85876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1015</xdr:row>
      <xdr:rowOff>0</xdr:rowOff>
    </xdr:from>
    <xdr:to>
      <xdr:col>11</xdr:col>
      <xdr:colOff>15240</xdr:colOff>
      <xdr:row>1015</xdr:row>
      <xdr:rowOff>7620</xdr:rowOff>
    </xdr:to>
    <xdr:sp macro="" textlink="">
      <xdr:nvSpPr>
        <xdr:cNvPr id="4890" name="Rectangle 655"/>
        <xdr:cNvSpPr>
          <a:spLocks noChangeArrowheads="1"/>
        </xdr:cNvSpPr>
      </xdr:nvSpPr>
      <xdr:spPr bwMode="auto">
        <a:xfrm>
          <a:off x="8191500" y="859985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1017</xdr:row>
      <xdr:rowOff>0</xdr:rowOff>
    </xdr:from>
    <xdr:to>
      <xdr:col>11</xdr:col>
      <xdr:colOff>15240</xdr:colOff>
      <xdr:row>1017</xdr:row>
      <xdr:rowOff>7620</xdr:rowOff>
    </xdr:to>
    <xdr:sp macro="" textlink="">
      <xdr:nvSpPr>
        <xdr:cNvPr id="4891" name="Rectangle 656"/>
        <xdr:cNvSpPr>
          <a:spLocks noChangeArrowheads="1"/>
        </xdr:cNvSpPr>
      </xdr:nvSpPr>
      <xdr:spPr bwMode="auto">
        <a:xfrm>
          <a:off x="8191500" y="86135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1018</xdr:row>
      <xdr:rowOff>0</xdr:rowOff>
    </xdr:from>
    <xdr:to>
      <xdr:col>11</xdr:col>
      <xdr:colOff>15240</xdr:colOff>
      <xdr:row>1018</xdr:row>
      <xdr:rowOff>7620</xdr:rowOff>
    </xdr:to>
    <xdr:sp macro="" textlink="">
      <xdr:nvSpPr>
        <xdr:cNvPr id="4892" name="Rectangle 657"/>
        <xdr:cNvSpPr>
          <a:spLocks noChangeArrowheads="1"/>
        </xdr:cNvSpPr>
      </xdr:nvSpPr>
      <xdr:spPr bwMode="auto">
        <a:xfrm>
          <a:off x="8191500" y="86257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1020</xdr:row>
      <xdr:rowOff>0</xdr:rowOff>
    </xdr:from>
    <xdr:to>
      <xdr:col>11</xdr:col>
      <xdr:colOff>15240</xdr:colOff>
      <xdr:row>1020</xdr:row>
      <xdr:rowOff>7620</xdr:rowOff>
    </xdr:to>
    <xdr:sp macro="" textlink="">
      <xdr:nvSpPr>
        <xdr:cNvPr id="4893" name="Rectangle 658"/>
        <xdr:cNvSpPr>
          <a:spLocks noChangeArrowheads="1"/>
        </xdr:cNvSpPr>
      </xdr:nvSpPr>
      <xdr:spPr bwMode="auto">
        <a:xfrm>
          <a:off x="8191500" y="863947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1021</xdr:row>
      <xdr:rowOff>0</xdr:rowOff>
    </xdr:from>
    <xdr:to>
      <xdr:col>11</xdr:col>
      <xdr:colOff>15240</xdr:colOff>
      <xdr:row>1021</xdr:row>
      <xdr:rowOff>7620</xdr:rowOff>
    </xdr:to>
    <xdr:sp macro="" textlink="">
      <xdr:nvSpPr>
        <xdr:cNvPr id="4894" name="Rectangle 659"/>
        <xdr:cNvSpPr>
          <a:spLocks noChangeArrowheads="1"/>
        </xdr:cNvSpPr>
      </xdr:nvSpPr>
      <xdr:spPr bwMode="auto">
        <a:xfrm>
          <a:off x="8191500" y="86516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1022</xdr:row>
      <xdr:rowOff>0</xdr:rowOff>
    </xdr:from>
    <xdr:to>
      <xdr:col>11</xdr:col>
      <xdr:colOff>15240</xdr:colOff>
      <xdr:row>1022</xdr:row>
      <xdr:rowOff>7620</xdr:rowOff>
    </xdr:to>
    <xdr:sp macro="" textlink="">
      <xdr:nvSpPr>
        <xdr:cNvPr id="4895" name="Rectangle 660"/>
        <xdr:cNvSpPr>
          <a:spLocks noChangeArrowheads="1"/>
        </xdr:cNvSpPr>
      </xdr:nvSpPr>
      <xdr:spPr bwMode="auto">
        <a:xfrm>
          <a:off x="8191500" y="86638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1023</xdr:row>
      <xdr:rowOff>0</xdr:rowOff>
    </xdr:from>
    <xdr:to>
      <xdr:col>11</xdr:col>
      <xdr:colOff>15240</xdr:colOff>
      <xdr:row>1023</xdr:row>
      <xdr:rowOff>7620</xdr:rowOff>
    </xdr:to>
    <xdr:sp macro="" textlink="">
      <xdr:nvSpPr>
        <xdr:cNvPr id="4896" name="Rectangle 661"/>
        <xdr:cNvSpPr>
          <a:spLocks noChangeArrowheads="1"/>
        </xdr:cNvSpPr>
      </xdr:nvSpPr>
      <xdr:spPr bwMode="auto">
        <a:xfrm>
          <a:off x="8191500" y="867605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1025</xdr:row>
      <xdr:rowOff>0</xdr:rowOff>
    </xdr:from>
    <xdr:to>
      <xdr:col>11</xdr:col>
      <xdr:colOff>15240</xdr:colOff>
      <xdr:row>1025</xdr:row>
      <xdr:rowOff>7620</xdr:rowOff>
    </xdr:to>
    <xdr:sp macro="" textlink="">
      <xdr:nvSpPr>
        <xdr:cNvPr id="4897" name="Rectangle 662"/>
        <xdr:cNvSpPr>
          <a:spLocks noChangeArrowheads="1"/>
        </xdr:cNvSpPr>
      </xdr:nvSpPr>
      <xdr:spPr bwMode="auto">
        <a:xfrm>
          <a:off x="8191500" y="868977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1026</xdr:row>
      <xdr:rowOff>0</xdr:rowOff>
    </xdr:from>
    <xdr:to>
      <xdr:col>11</xdr:col>
      <xdr:colOff>15240</xdr:colOff>
      <xdr:row>1026</xdr:row>
      <xdr:rowOff>7620</xdr:rowOff>
    </xdr:to>
    <xdr:sp macro="" textlink="">
      <xdr:nvSpPr>
        <xdr:cNvPr id="4898" name="Rectangle 663"/>
        <xdr:cNvSpPr>
          <a:spLocks noChangeArrowheads="1"/>
        </xdr:cNvSpPr>
      </xdr:nvSpPr>
      <xdr:spPr bwMode="auto">
        <a:xfrm>
          <a:off x="8191500" y="870196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1029</xdr:row>
      <xdr:rowOff>0</xdr:rowOff>
    </xdr:from>
    <xdr:to>
      <xdr:col>11</xdr:col>
      <xdr:colOff>15240</xdr:colOff>
      <xdr:row>1029</xdr:row>
      <xdr:rowOff>7620</xdr:rowOff>
    </xdr:to>
    <xdr:sp macro="" textlink="">
      <xdr:nvSpPr>
        <xdr:cNvPr id="4899" name="Rectangle 664"/>
        <xdr:cNvSpPr>
          <a:spLocks noChangeArrowheads="1"/>
        </xdr:cNvSpPr>
      </xdr:nvSpPr>
      <xdr:spPr bwMode="auto">
        <a:xfrm>
          <a:off x="8191500" y="87172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1031</xdr:row>
      <xdr:rowOff>0</xdr:rowOff>
    </xdr:from>
    <xdr:to>
      <xdr:col>11</xdr:col>
      <xdr:colOff>15240</xdr:colOff>
      <xdr:row>1031</xdr:row>
      <xdr:rowOff>7620</xdr:rowOff>
    </xdr:to>
    <xdr:sp macro="" textlink="">
      <xdr:nvSpPr>
        <xdr:cNvPr id="4900" name="Rectangle 665"/>
        <xdr:cNvSpPr>
          <a:spLocks noChangeArrowheads="1"/>
        </xdr:cNvSpPr>
      </xdr:nvSpPr>
      <xdr:spPr bwMode="auto">
        <a:xfrm>
          <a:off x="8191500" y="87309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1032</xdr:row>
      <xdr:rowOff>0</xdr:rowOff>
    </xdr:from>
    <xdr:to>
      <xdr:col>11</xdr:col>
      <xdr:colOff>15240</xdr:colOff>
      <xdr:row>1032</xdr:row>
      <xdr:rowOff>7620</xdr:rowOff>
    </xdr:to>
    <xdr:sp macro="" textlink="">
      <xdr:nvSpPr>
        <xdr:cNvPr id="4901" name="Rectangle 666"/>
        <xdr:cNvSpPr>
          <a:spLocks noChangeArrowheads="1"/>
        </xdr:cNvSpPr>
      </xdr:nvSpPr>
      <xdr:spPr bwMode="auto">
        <a:xfrm>
          <a:off x="8191500" y="874311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1033</xdr:row>
      <xdr:rowOff>0</xdr:rowOff>
    </xdr:from>
    <xdr:to>
      <xdr:col>11</xdr:col>
      <xdr:colOff>15240</xdr:colOff>
      <xdr:row>1033</xdr:row>
      <xdr:rowOff>7620</xdr:rowOff>
    </xdr:to>
    <xdr:sp macro="" textlink="">
      <xdr:nvSpPr>
        <xdr:cNvPr id="4902" name="Rectangle 667"/>
        <xdr:cNvSpPr>
          <a:spLocks noChangeArrowheads="1"/>
        </xdr:cNvSpPr>
      </xdr:nvSpPr>
      <xdr:spPr bwMode="auto">
        <a:xfrm>
          <a:off x="8191500" y="875530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1035</xdr:row>
      <xdr:rowOff>0</xdr:rowOff>
    </xdr:from>
    <xdr:to>
      <xdr:col>11</xdr:col>
      <xdr:colOff>15240</xdr:colOff>
      <xdr:row>1035</xdr:row>
      <xdr:rowOff>7620</xdr:rowOff>
    </xdr:to>
    <xdr:sp macro="" textlink="">
      <xdr:nvSpPr>
        <xdr:cNvPr id="4903" name="Rectangle 668"/>
        <xdr:cNvSpPr>
          <a:spLocks noChangeArrowheads="1"/>
        </xdr:cNvSpPr>
      </xdr:nvSpPr>
      <xdr:spPr bwMode="auto">
        <a:xfrm>
          <a:off x="8191500" y="87690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1037</xdr:row>
      <xdr:rowOff>0</xdr:rowOff>
    </xdr:from>
    <xdr:to>
      <xdr:col>11</xdr:col>
      <xdr:colOff>15240</xdr:colOff>
      <xdr:row>1037</xdr:row>
      <xdr:rowOff>7620</xdr:rowOff>
    </xdr:to>
    <xdr:sp macro="" textlink="">
      <xdr:nvSpPr>
        <xdr:cNvPr id="4904" name="Rectangle 669"/>
        <xdr:cNvSpPr>
          <a:spLocks noChangeArrowheads="1"/>
        </xdr:cNvSpPr>
      </xdr:nvSpPr>
      <xdr:spPr bwMode="auto">
        <a:xfrm>
          <a:off x="8191500" y="878273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1038</xdr:row>
      <xdr:rowOff>0</xdr:rowOff>
    </xdr:from>
    <xdr:to>
      <xdr:col>11</xdr:col>
      <xdr:colOff>15240</xdr:colOff>
      <xdr:row>1038</xdr:row>
      <xdr:rowOff>7620</xdr:rowOff>
    </xdr:to>
    <xdr:sp macro="" textlink="">
      <xdr:nvSpPr>
        <xdr:cNvPr id="4905" name="Rectangle 670"/>
        <xdr:cNvSpPr>
          <a:spLocks noChangeArrowheads="1"/>
        </xdr:cNvSpPr>
      </xdr:nvSpPr>
      <xdr:spPr bwMode="auto">
        <a:xfrm>
          <a:off x="8191500" y="87949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1039</xdr:row>
      <xdr:rowOff>0</xdr:rowOff>
    </xdr:from>
    <xdr:to>
      <xdr:col>11</xdr:col>
      <xdr:colOff>15240</xdr:colOff>
      <xdr:row>1039</xdr:row>
      <xdr:rowOff>7620</xdr:rowOff>
    </xdr:to>
    <xdr:sp macro="" textlink="">
      <xdr:nvSpPr>
        <xdr:cNvPr id="4906" name="Rectangle 671"/>
        <xdr:cNvSpPr>
          <a:spLocks noChangeArrowheads="1"/>
        </xdr:cNvSpPr>
      </xdr:nvSpPr>
      <xdr:spPr bwMode="auto">
        <a:xfrm>
          <a:off x="8191500" y="880711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1041</xdr:row>
      <xdr:rowOff>0</xdr:rowOff>
    </xdr:from>
    <xdr:to>
      <xdr:col>11</xdr:col>
      <xdr:colOff>15240</xdr:colOff>
      <xdr:row>1041</xdr:row>
      <xdr:rowOff>7620</xdr:rowOff>
    </xdr:to>
    <xdr:sp macro="" textlink="">
      <xdr:nvSpPr>
        <xdr:cNvPr id="4907" name="Rectangle 672"/>
        <xdr:cNvSpPr>
          <a:spLocks noChangeArrowheads="1"/>
        </xdr:cNvSpPr>
      </xdr:nvSpPr>
      <xdr:spPr bwMode="auto">
        <a:xfrm>
          <a:off x="8191500" y="882083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1042</xdr:row>
      <xdr:rowOff>0</xdr:rowOff>
    </xdr:from>
    <xdr:to>
      <xdr:col>11</xdr:col>
      <xdr:colOff>15240</xdr:colOff>
      <xdr:row>1042</xdr:row>
      <xdr:rowOff>7620</xdr:rowOff>
    </xdr:to>
    <xdr:sp macro="" textlink="">
      <xdr:nvSpPr>
        <xdr:cNvPr id="4908" name="Rectangle 673"/>
        <xdr:cNvSpPr>
          <a:spLocks noChangeArrowheads="1"/>
        </xdr:cNvSpPr>
      </xdr:nvSpPr>
      <xdr:spPr bwMode="auto">
        <a:xfrm>
          <a:off x="8191500" y="883302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1046</xdr:row>
      <xdr:rowOff>0</xdr:rowOff>
    </xdr:from>
    <xdr:to>
      <xdr:col>11</xdr:col>
      <xdr:colOff>15240</xdr:colOff>
      <xdr:row>1046</xdr:row>
      <xdr:rowOff>7620</xdr:rowOff>
    </xdr:to>
    <xdr:sp macro="" textlink="">
      <xdr:nvSpPr>
        <xdr:cNvPr id="4909" name="Rectangle 674"/>
        <xdr:cNvSpPr>
          <a:spLocks noChangeArrowheads="1"/>
        </xdr:cNvSpPr>
      </xdr:nvSpPr>
      <xdr:spPr bwMode="auto">
        <a:xfrm>
          <a:off x="8191500" y="885024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1048</xdr:row>
      <xdr:rowOff>0</xdr:rowOff>
    </xdr:from>
    <xdr:to>
      <xdr:col>11</xdr:col>
      <xdr:colOff>15240</xdr:colOff>
      <xdr:row>1048</xdr:row>
      <xdr:rowOff>7620</xdr:rowOff>
    </xdr:to>
    <xdr:sp macro="" textlink="">
      <xdr:nvSpPr>
        <xdr:cNvPr id="4910" name="Rectangle 675"/>
        <xdr:cNvSpPr>
          <a:spLocks noChangeArrowheads="1"/>
        </xdr:cNvSpPr>
      </xdr:nvSpPr>
      <xdr:spPr bwMode="auto">
        <a:xfrm>
          <a:off x="8191500" y="886396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1049</xdr:row>
      <xdr:rowOff>0</xdr:rowOff>
    </xdr:from>
    <xdr:to>
      <xdr:col>11</xdr:col>
      <xdr:colOff>15240</xdr:colOff>
      <xdr:row>1049</xdr:row>
      <xdr:rowOff>7620</xdr:rowOff>
    </xdr:to>
    <xdr:sp macro="" textlink="">
      <xdr:nvSpPr>
        <xdr:cNvPr id="4911" name="Rectangle 676"/>
        <xdr:cNvSpPr>
          <a:spLocks noChangeArrowheads="1"/>
        </xdr:cNvSpPr>
      </xdr:nvSpPr>
      <xdr:spPr bwMode="auto">
        <a:xfrm>
          <a:off x="8191500" y="887615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1052</xdr:row>
      <xdr:rowOff>0</xdr:rowOff>
    </xdr:from>
    <xdr:to>
      <xdr:col>11</xdr:col>
      <xdr:colOff>15240</xdr:colOff>
      <xdr:row>1052</xdr:row>
      <xdr:rowOff>7620</xdr:rowOff>
    </xdr:to>
    <xdr:sp macro="" textlink="">
      <xdr:nvSpPr>
        <xdr:cNvPr id="4912" name="Rectangle 677"/>
        <xdr:cNvSpPr>
          <a:spLocks noChangeArrowheads="1"/>
        </xdr:cNvSpPr>
      </xdr:nvSpPr>
      <xdr:spPr bwMode="auto">
        <a:xfrm>
          <a:off x="8191500" y="889139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1053</xdr:row>
      <xdr:rowOff>0</xdr:rowOff>
    </xdr:from>
    <xdr:to>
      <xdr:col>11</xdr:col>
      <xdr:colOff>15240</xdr:colOff>
      <xdr:row>1053</xdr:row>
      <xdr:rowOff>7620</xdr:rowOff>
    </xdr:to>
    <xdr:sp macro="" textlink="">
      <xdr:nvSpPr>
        <xdr:cNvPr id="4913" name="Rectangle 678"/>
        <xdr:cNvSpPr>
          <a:spLocks noChangeArrowheads="1"/>
        </xdr:cNvSpPr>
      </xdr:nvSpPr>
      <xdr:spPr bwMode="auto">
        <a:xfrm>
          <a:off x="8191500" y="890358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1056</xdr:row>
      <xdr:rowOff>0</xdr:rowOff>
    </xdr:from>
    <xdr:to>
      <xdr:col>11</xdr:col>
      <xdr:colOff>15240</xdr:colOff>
      <xdr:row>1056</xdr:row>
      <xdr:rowOff>7620</xdr:rowOff>
    </xdr:to>
    <xdr:sp macro="" textlink="">
      <xdr:nvSpPr>
        <xdr:cNvPr id="4914" name="Rectangle 679"/>
        <xdr:cNvSpPr>
          <a:spLocks noChangeArrowheads="1"/>
        </xdr:cNvSpPr>
      </xdr:nvSpPr>
      <xdr:spPr bwMode="auto">
        <a:xfrm>
          <a:off x="8191500" y="891882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1059</xdr:row>
      <xdr:rowOff>0</xdr:rowOff>
    </xdr:from>
    <xdr:to>
      <xdr:col>11</xdr:col>
      <xdr:colOff>15240</xdr:colOff>
      <xdr:row>1059</xdr:row>
      <xdr:rowOff>7620</xdr:rowOff>
    </xdr:to>
    <xdr:sp macro="" textlink="">
      <xdr:nvSpPr>
        <xdr:cNvPr id="4915" name="Rectangle 680"/>
        <xdr:cNvSpPr>
          <a:spLocks noChangeArrowheads="1"/>
        </xdr:cNvSpPr>
      </xdr:nvSpPr>
      <xdr:spPr bwMode="auto">
        <a:xfrm>
          <a:off x="8191500" y="893406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1060</xdr:row>
      <xdr:rowOff>0</xdr:rowOff>
    </xdr:from>
    <xdr:to>
      <xdr:col>11</xdr:col>
      <xdr:colOff>15240</xdr:colOff>
      <xdr:row>1060</xdr:row>
      <xdr:rowOff>7620</xdr:rowOff>
    </xdr:to>
    <xdr:sp macro="" textlink="">
      <xdr:nvSpPr>
        <xdr:cNvPr id="4916" name="Rectangle 681"/>
        <xdr:cNvSpPr>
          <a:spLocks noChangeArrowheads="1"/>
        </xdr:cNvSpPr>
      </xdr:nvSpPr>
      <xdr:spPr bwMode="auto">
        <a:xfrm>
          <a:off x="8191500" y="894626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1061</xdr:row>
      <xdr:rowOff>0</xdr:rowOff>
    </xdr:from>
    <xdr:to>
      <xdr:col>11</xdr:col>
      <xdr:colOff>15240</xdr:colOff>
      <xdr:row>1061</xdr:row>
      <xdr:rowOff>7620</xdr:rowOff>
    </xdr:to>
    <xdr:sp macro="" textlink="">
      <xdr:nvSpPr>
        <xdr:cNvPr id="4917" name="Rectangle 682"/>
        <xdr:cNvSpPr>
          <a:spLocks noChangeArrowheads="1"/>
        </xdr:cNvSpPr>
      </xdr:nvSpPr>
      <xdr:spPr bwMode="auto">
        <a:xfrm>
          <a:off x="8191500" y="895845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1062</xdr:row>
      <xdr:rowOff>0</xdr:rowOff>
    </xdr:from>
    <xdr:to>
      <xdr:col>11</xdr:col>
      <xdr:colOff>15240</xdr:colOff>
      <xdr:row>1062</xdr:row>
      <xdr:rowOff>7620</xdr:rowOff>
    </xdr:to>
    <xdr:sp macro="" textlink="">
      <xdr:nvSpPr>
        <xdr:cNvPr id="4918" name="Rectangle 683"/>
        <xdr:cNvSpPr>
          <a:spLocks noChangeArrowheads="1"/>
        </xdr:cNvSpPr>
      </xdr:nvSpPr>
      <xdr:spPr bwMode="auto">
        <a:xfrm>
          <a:off x="8191500" y="897064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1063</xdr:row>
      <xdr:rowOff>0</xdr:rowOff>
    </xdr:from>
    <xdr:to>
      <xdr:col>11</xdr:col>
      <xdr:colOff>15240</xdr:colOff>
      <xdr:row>1063</xdr:row>
      <xdr:rowOff>7620</xdr:rowOff>
    </xdr:to>
    <xdr:sp macro="" textlink="">
      <xdr:nvSpPr>
        <xdr:cNvPr id="4919" name="Rectangle 684"/>
        <xdr:cNvSpPr>
          <a:spLocks noChangeArrowheads="1"/>
        </xdr:cNvSpPr>
      </xdr:nvSpPr>
      <xdr:spPr bwMode="auto">
        <a:xfrm>
          <a:off x="8191500" y="898283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1064</xdr:row>
      <xdr:rowOff>0</xdr:rowOff>
    </xdr:from>
    <xdr:to>
      <xdr:col>11</xdr:col>
      <xdr:colOff>15240</xdr:colOff>
      <xdr:row>1064</xdr:row>
      <xdr:rowOff>7620</xdr:rowOff>
    </xdr:to>
    <xdr:sp macro="" textlink="">
      <xdr:nvSpPr>
        <xdr:cNvPr id="4920" name="Rectangle 685"/>
        <xdr:cNvSpPr>
          <a:spLocks noChangeArrowheads="1"/>
        </xdr:cNvSpPr>
      </xdr:nvSpPr>
      <xdr:spPr bwMode="auto">
        <a:xfrm>
          <a:off x="8191500" y="899502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1065</xdr:row>
      <xdr:rowOff>0</xdr:rowOff>
    </xdr:from>
    <xdr:to>
      <xdr:col>11</xdr:col>
      <xdr:colOff>15240</xdr:colOff>
      <xdr:row>1065</xdr:row>
      <xdr:rowOff>7620</xdr:rowOff>
    </xdr:to>
    <xdr:sp macro="" textlink="">
      <xdr:nvSpPr>
        <xdr:cNvPr id="4921" name="Rectangle 686"/>
        <xdr:cNvSpPr>
          <a:spLocks noChangeArrowheads="1"/>
        </xdr:cNvSpPr>
      </xdr:nvSpPr>
      <xdr:spPr bwMode="auto">
        <a:xfrm>
          <a:off x="8191500" y="900722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1066</xdr:row>
      <xdr:rowOff>0</xdr:rowOff>
    </xdr:from>
    <xdr:to>
      <xdr:col>11</xdr:col>
      <xdr:colOff>15240</xdr:colOff>
      <xdr:row>1066</xdr:row>
      <xdr:rowOff>7620</xdr:rowOff>
    </xdr:to>
    <xdr:sp macro="" textlink="">
      <xdr:nvSpPr>
        <xdr:cNvPr id="4922" name="Rectangle 687"/>
        <xdr:cNvSpPr>
          <a:spLocks noChangeArrowheads="1"/>
        </xdr:cNvSpPr>
      </xdr:nvSpPr>
      <xdr:spPr bwMode="auto">
        <a:xfrm>
          <a:off x="8191500" y="901941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1068</xdr:row>
      <xdr:rowOff>0</xdr:rowOff>
    </xdr:from>
    <xdr:to>
      <xdr:col>11</xdr:col>
      <xdr:colOff>15240</xdr:colOff>
      <xdr:row>1068</xdr:row>
      <xdr:rowOff>7620</xdr:rowOff>
    </xdr:to>
    <xdr:sp macro="" textlink="">
      <xdr:nvSpPr>
        <xdr:cNvPr id="4923" name="Rectangle 688"/>
        <xdr:cNvSpPr>
          <a:spLocks noChangeArrowheads="1"/>
        </xdr:cNvSpPr>
      </xdr:nvSpPr>
      <xdr:spPr bwMode="auto">
        <a:xfrm>
          <a:off x="8191500" y="903312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1069</xdr:row>
      <xdr:rowOff>0</xdr:rowOff>
    </xdr:from>
    <xdr:to>
      <xdr:col>11</xdr:col>
      <xdr:colOff>15240</xdr:colOff>
      <xdr:row>1069</xdr:row>
      <xdr:rowOff>7620</xdr:rowOff>
    </xdr:to>
    <xdr:sp macro="" textlink="">
      <xdr:nvSpPr>
        <xdr:cNvPr id="4924" name="Rectangle 689"/>
        <xdr:cNvSpPr>
          <a:spLocks noChangeArrowheads="1"/>
        </xdr:cNvSpPr>
      </xdr:nvSpPr>
      <xdr:spPr bwMode="auto">
        <a:xfrm>
          <a:off x="8191500" y="904532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1070</xdr:row>
      <xdr:rowOff>0</xdr:rowOff>
    </xdr:from>
    <xdr:to>
      <xdr:col>11</xdr:col>
      <xdr:colOff>15240</xdr:colOff>
      <xdr:row>1070</xdr:row>
      <xdr:rowOff>7620</xdr:rowOff>
    </xdr:to>
    <xdr:sp macro="" textlink="">
      <xdr:nvSpPr>
        <xdr:cNvPr id="4925" name="Rectangle 690"/>
        <xdr:cNvSpPr>
          <a:spLocks noChangeArrowheads="1"/>
        </xdr:cNvSpPr>
      </xdr:nvSpPr>
      <xdr:spPr bwMode="auto">
        <a:xfrm>
          <a:off x="8191500" y="905751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1071</xdr:row>
      <xdr:rowOff>0</xdr:rowOff>
    </xdr:from>
    <xdr:to>
      <xdr:col>11</xdr:col>
      <xdr:colOff>15240</xdr:colOff>
      <xdr:row>1071</xdr:row>
      <xdr:rowOff>7620</xdr:rowOff>
    </xdr:to>
    <xdr:sp macro="" textlink="">
      <xdr:nvSpPr>
        <xdr:cNvPr id="4926" name="Rectangle 691"/>
        <xdr:cNvSpPr>
          <a:spLocks noChangeArrowheads="1"/>
        </xdr:cNvSpPr>
      </xdr:nvSpPr>
      <xdr:spPr bwMode="auto">
        <a:xfrm>
          <a:off x="8191500" y="906970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1073</xdr:row>
      <xdr:rowOff>0</xdr:rowOff>
    </xdr:from>
    <xdr:to>
      <xdr:col>11</xdr:col>
      <xdr:colOff>15240</xdr:colOff>
      <xdr:row>1073</xdr:row>
      <xdr:rowOff>7620</xdr:rowOff>
    </xdr:to>
    <xdr:sp macro="" textlink="">
      <xdr:nvSpPr>
        <xdr:cNvPr id="4927" name="Rectangle 692"/>
        <xdr:cNvSpPr>
          <a:spLocks noChangeArrowheads="1"/>
        </xdr:cNvSpPr>
      </xdr:nvSpPr>
      <xdr:spPr bwMode="auto">
        <a:xfrm>
          <a:off x="8191500" y="908342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1074</xdr:row>
      <xdr:rowOff>0</xdr:rowOff>
    </xdr:from>
    <xdr:to>
      <xdr:col>11</xdr:col>
      <xdr:colOff>15240</xdr:colOff>
      <xdr:row>1074</xdr:row>
      <xdr:rowOff>7620</xdr:rowOff>
    </xdr:to>
    <xdr:sp macro="" textlink="">
      <xdr:nvSpPr>
        <xdr:cNvPr id="4928" name="Rectangle 693"/>
        <xdr:cNvSpPr>
          <a:spLocks noChangeArrowheads="1"/>
        </xdr:cNvSpPr>
      </xdr:nvSpPr>
      <xdr:spPr bwMode="auto">
        <a:xfrm>
          <a:off x="8191500" y="909561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1075</xdr:row>
      <xdr:rowOff>0</xdr:rowOff>
    </xdr:from>
    <xdr:to>
      <xdr:col>11</xdr:col>
      <xdr:colOff>15240</xdr:colOff>
      <xdr:row>1075</xdr:row>
      <xdr:rowOff>7620</xdr:rowOff>
    </xdr:to>
    <xdr:sp macro="" textlink="">
      <xdr:nvSpPr>
        <xdr:cNvPr id="4929" name="Rectangle 694"/>
        <xdr:cNvSpPr>
          <a:spLocks noChangeArrowheads="1"/>
        </xdr:cNvSpPr>
      </xdr:nvSpPr>
      <xdr:spPr bwMode="auto">
        <a:xfrm>
          <a:off x="8191500" y="910780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1077</xdr:row>
      <xdr:rowOff>0</xdr:rowOff>
    </xdr:from>
    <xdr:to>
      <xdr:col>11</xdr:col>
      <xdr:colOff>15240</xdr:colOff>
      <xdr:row>1077</xdr:row>
      <xdr:rowOff>7620</xdr:rowOff>
    </xdr:to>
    <xdr:sp macro="" textlink="">
      <xdr:nvSpPr>
        <xdr:cNvPr id="4930" name="Rectangle 695"/>
        <xdr:cNvSpPr>
          <a:spLocks noChangeArrowheads="1"/>
        </xdr:cNvSpPr>
      </xdr:nvSpPr>
      <xdr:spPr bwMode="auto">
        <a:xfrm>
          <a:off x="8191500" y="912152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1078</xdr:row>
      <xdr:rowOff>0</xdr:rowOff>
    </xdr:from>
    <xdr:to>
      <xdr:col>11</xdr:col>
      <xdr:colOff>15240</xdr:colOff>
      <xdr:row>1078</xdr:row>
      <xdr:rowOff>7620</xdr:rowOff>
    </xdr:to>
    <xdr:sp macro="" textlink="">
      <xdr:nvSpPr>
        <xdr:cNvPr id="4931" name="Rectangle 696"/>
        <xdr:cNvSpPr>
          <a:spLocks noChangeArrowheads="1"/>
        </xdr:cNvSpPr>
      </xdr:nvSpPr>
      <xdr:spPr bwMode="auto">
        <a:xfrm>
          <a:off x="8191500" y="913371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1079</xdr:row>
      <xdr:rowOff>0</xdr:rowOff>
    </xdr:from>
    <xdr:to>
      <xdr:col>11</xdr:col>
      <xdr:colOff>15240</xdr:colOff>
      <xdr:row>1079</xdr:row>
      <xdr:rowOff>7620</xdr:rowOff>
    </xdr:to>
    <xdr:sp macro="" textlink="">
      <xdr:nvSpPr>
        <xdr:cNvPr id="4932" name="Rectangle 697"/>
        <xdr:cNvSpPr>
          <a:spLocks noChangeArrowheads="1"/>
        </xdr:cNvSpPr>
      </xdr:nvSpPr>
      <xdr:spPr bwMode="auto">
        <a:xfrm>
          <a:off x="8191500" y="914590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1081</xdr:row>
      <xdr:rowOff>0</xdr:rowOff>
    </xdr:from>
    <xdr:to>
      <xdr:col>11</xdr:col>
      <xdr:colOff>15240</xdr:colOff>
      <xdr:row>1081</xdr:row>
      <xdr:rowOff>7620</xdr:rowOff>
    </xdr:to>
    <xdr:sp macro="" textlink="">
      <xdr:nvSpPr>
        <xdr:cNvPr id="4933" name="Rectangle 698"/>
        <xdr:cNvSpPr>
          <a:spLocks noChangeArrowheads="1"/>
        </xdr:cNvSpPr>
      </xdr:nvSpPr>
      <xdr:spPr bwMode="auto">
        <a:xfrm>
          <a:off x="8191500" y="915962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1082</xdr:row>
      <xdr:rowOff>0</xdr:rowOff>
    </xdr:from>
    <xdr:to>
      <xdr:col>11</xdr:col>
      <xdr:colOff>15240</xdr:colOff>
      <xdr:row>1082</xdr:row>
      <xdr:rowOff>7620</xdr:rowOff>
    </xdr:to>
    <xdr:sp macro="" textlink="">
      <xdr:nvSpPr>
        <xdr:cNvPr id="4934" name="Rectangle 699"/>
        <xdr:cNvSpPr>
          <a:spLocks noChangeArrowheads="1"/>
        </xdr:cNvSpPr>
      </xdr:nvSpPr>
      <xdr:spPr bwMode="auto">
        <a:xfrm>
          <a:off x="8191500" y="917181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1083</xdr:row>
      <xdr:rowOff>0</xdr:rowOff>
    </xdr:from>
    <xdr:to>
      <xdr:col>11</xdr:col>
      <xdr:colOff>15240</xdr:colOff>
      <xdr:row>1083</xdr:row>
      <xdr:rowOff>7620</xdr:rowOff>
    </xdr:to>
    <xdr:sp macro="" textlink="">
      <xdr:nvSpPr>
        <xdr:cNvPr id="4935" name="Rectangle 700"/>
        <xdr:cNvSpPr>
          <a:spLocks noChangeArrowheads="1"/>
        </xdr:cNvSpPr>
      </xdr:nvSpPr>
      <xdr:spPr bwMode="auto">
        <a:xfrm>
          <a:off x="8191500" y="918400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1084</xdr:row>
      <xdr:rowOff>0</xdr:rowOff>
    </xdr:from>
    <xdr:to>
      <xdr:col>11</xdr:col>
      <xdr:colOff>15240</xdr:colOff>
      <xdr:row>1084</xdr:row>
      <xdr:rowOff>7620</xdr:rowOff>
    </xdr:to>
    <xdr:sp macro="" textlink="">
      <xdr:nvSpPr>
        <xdr:cNvPr id="4936" name="Rectangle 701"/>
        <xdr:cNvSpPr>
          <a:spLocks noChangeArrowheads="1"/>
        </xdr:cNvSpPr>
      </xdr:nvSpPr>
      <xdr:spPr bwMode="auto">
        <a:xfrm>
          <a:off x="8191500" y="919619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1085</xdr:row>
      <xdr:rowOff>0</xdr:rowOff>
    </xdr:from>
    <xdr:to>
      <xdr:col>11</xdr:col>
      <xdr:colOff>15240</xdr:colOff>
      <xdr:row>1085</xdr:row>
      <xdr:rowOff>7620</xdr:rowOff>
    </xdr:to>
    <xdr:sp macro="" textlink="">
      <xdr:nvSpPr>
        <xdr:cNvPr id="4937" name="Rectangle 702"/>
        <xdr:cNvSpPr>
          <a:spLocks noChangeArrowheads="1"/>
        </xdr:cNvSpPr>
      </xdr:nvSpPr>
      <xdr:spPr bwMode="auto">
        <a:xfrm>
          <a:off x="8191500" y="920838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1087</xdr:row>
      <xdr:rowOff>0</xdr:rowOff>
    </xdr:from>
    <xdr:to>
      <xdr:col>11</xdr:col>
      <xdr:colOff>15240</xdr:colOff>
      <xdr:row>1087</xdr:row>
      <xdr:rowOff>7620</xdr:rowOff>
    </xdr:to>
    <xdr:sp macro="" textlink="">
      <xdr:nvSpPr>
        <xdr:cNvPr id="4938" name="Rectangle 703"/>
        <xdr:cNvSpPr>
          <a:spLocks noChangeArrowheads="1"/>
        </xdr:cNvSpPr>
      </xdr:nvSpPr>
      <xdr:spPr bwMode="auto">
        <a:xfrm>
          <a:off x="8191500" y="922210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1088</xdr:row>
      <xdr:rowOff>0</xdr:rowOff>
    </xdr:from>
    <xdr:to>
      <xdr:col>11</xdr:col>
      <xdr:colOff>15240</xdr:colOff>
      <xdr:row>1088</xdr:row>
      <xdr:rowOff>7620</xdr:rowOff>
    </xdr:to>
    <xdr:sp macro="" textlink="">
      <xdr:nvSpPr>
        <xdr:cNvPr id="4939" name="Rectangle 704"/>
        <xdr:cNvSpPr>
          <a:spLocks noChangeArrowheads="1"/>
        </xdr:cNvSpPr>
      </xdr:nvSpPr>
      <xdr:spPr bwMode="auto">
        <a:xfrm>
          <a:off x="8191500" y="923429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1090</xdr:row>
      <xdr:rowOff>0</xdr:rowOff>
    </xdr:from>
    <xdr:to>
      <xdr:col>11</xdr:col>
      <xdr:colOff>15240</xdr:colOff>
      <xdr:row>1090</xdr:row>
      <xdr:rowOff>7620</xdr:rowOff>
    </xdr:to>
    <xdr:sp macro="" textlink="">
      <xdr:nvSpPr>
        <xdr:cNvPr id="4940" name="Rectangle 705"/>
        <xdr:cNvSpPr>
          <a:spLocks noChangeArrowheads="1"/>
        </xdr:cNvSpPr>
      </xdr:nvSpPr>
      <xdr:spPr bwMode="auto">
        <a:xfrm>
          <a:off x="8191500" y="924801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1093</xdr:row>
      <xdr:rowOff>0</xdr:rowOff>
    </xdr:from>
    <xdr:to>
      <xdr:col>11</xdr:col>
      <xdr:colOff>15240</xdr:colOff>
      <xdr:row>1093</xdr:row>
      <xdr:rowOff>7620</xdr:rowOff>
    </xdr:to>
    <xdr:sp macro="" textlink="">
      <xdr:nvSpPr>
        <xdr:cNvPr id="4941" name="Rectangle 706"/>
        <xdr:cNvSpPr>
          <a:spLocks noChangeArrowheads="1"/>
        </xdr:cNvSpPr>
      </xdr:nvSpPr>
      <xdr:spPr bwMode="auto">
        <a:xfrm>
          <a:off x="8191500" y="926371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1095</xdr:row>
      <xdr:rowOff>0</xdr:rowOff>
    </xdr:from>
    <xdr:to>
      <xdr:col>11</xdr:col>
      <xdr:colOff>15240</xdr:colOff>
      <xdr:row>1095</xdr:row>
      <xdr:rowOff>7620</xdr:rowOff>
    </xdr:to>
    <xdr:sp macro="" textlink="">
      <xdr:nvSpPr>
        <xdr:cNvPr id="4942" name="Rectangle 707"/>
        <xdr:cNvSpPr>
          <a:spLocks noChangeArrowheads="1"/>
        </xdr:cNvSpPr>
      </xdr:nvSpPr>
      <xdr:spPr bwMode="auto">
        <a:xfrm>
          <a:off x="8191500" y="927742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1096</xdr:row>
      <xdr:rowOff>0</xdr:rowOff>
    </xdr:from>
    <xdr:to>
      <xdr:col>11</xdr:col>
      <xdr:colOff>15240</xdr:colOff>
      <xdr:row>1096</xdr:row>
      <xdr:rowOff>7620</xdr:rowOff>
    </xdr:to>
    <xdr:sp macro="" textlink="">
      <xdr:nvSpPr>
        <xdr:cNvPr id="4943" name="Rectangle 708"/>
        <xdr:cNvSpPr>
          <a:spLocks noChangeArrowheads="1"/>
        </xdr:cNvSpPr>
      </xdr:nvSpPr>
      <xdr:spPr bwMode="auto">
        <a:xfrm>
          <a:off x="8191500" y="928961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1097</xdr:row>
      <xdr:rowOff>0</xdr:rowOff>
    </xdr:from>
    <xdr:to>
      <xdr:col>11</xdr:col>
      <xdr:colOff>15240</xdr:colOff>
      <xdr:row>1097</xdr:row>
      <xdr:rowOff>7620</xdr:rowOff>
    </xdr:to>
    <xdr:sp macro="" textlink="">
      <xdr:nvSpPr>
        <xdr:cNvPr id="4944" name="Rectangle 709"/>
        <xdr:cNvSpPr>
          <a:spLocks noChangeArrowheads="1"/>
        </xdr:cNvSpPr>
      </xdr:nvSpPr>
      <xdr:spPr bwMode="auto">
        <a:xfrm>
          <a:off x="8191500" y="930181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1098</xdr:row>
      <xdr:rowOff>7620</xdr:rowOff>
    </xdr:from>
    <xdr:to>
      <xdr:col>11</xdr:col>
      <xdr:colOff>15240</xdr:colOff>
      <xdr:row>1098</xdr:row>
      <xdr:rowOff>15240</xdr:rowOff>
    </xdr:to>
    <xdr:sp macro="" textlink="">
      <xdr:nvSpPr>
        <xdr:cNvPr id="4945" name="Rectangle 710"/>
        <xdr:cNvSpPr>
          <a:spLocks noChangeArrowheads="1"/>
        </xdr:cNvSpPr>
      </xdr:nvSpPr>
      <xdr:spPr bwMode="auto">
        <a:xfrm>
          <a:off x="8191500" y="9314078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1099</xdr:row>
      <xdr:rowOff>0</xdr:rowOff>
    </xdr:from>
    <xdr:to>
      <xdr:col>11</xdr:col>
      <xdr:colOff>15240</xdr:colOff>
      <xdr:row>1099</xdr:row>
      <xdr:rowOff>7620</xdr:rowOff>
    </xdr:to>
    <xdr:sp macro="" textlink="">
      <xdr:nvSpPr>
        <xdr:cNvPr id="4946" name="Rectangle 711"/>
        <xdr:cNvSpPr>
          <a:spLocks noChangeArrowheads="1"/>
        </xdr:cNvSpPr>
      </xdr:nvSpPr>
      <xdr:spPr bwMode="auto">
        <a:xfrm>
          <a:off x="8191500" y="932619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1101</xdr:row>
      <xdr:rowOff>0</xdr:rowOff>
    </xdr:from>
    <xdr:to>
      <xdr:col>11</xdr:col>
      <xdr:colOff>15240</xdr:colOff>
      <xdr:row>1101</xdr:row>
      <xdr:rowOff>7620</xdr:rowOff>
    </xdr:to>
    <xdr:sp macro="" textlink="">
      <xdr:nvSpPr>
        <xdr:cNvPr id="4947" name="Rectangle 712"/>
        <xdr:cNvSpPr>
          <a:spLocks noChangeArrowheads="1"/>
        </xdr:cNvSpPr>
      </xdr:nvSpPr>
      <xdr:spPr bwMode="auto">
        <a:xfrm>
          <a:off x="8191500" y="933991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1102</xdr:row>
      <xdr:rowOff>0</xdr:rowOff>
    </xdr:from>
    <xdr:to>
      <xdr:col>11</xdr:col>
      <xdr:colOff>15240</xdr:colOff>
      <xdr:row>1102</xdr:row>
      <xdr:rowOff>7620</xdr:rowOff>
    </xdr:to>
    <xdr:sp macro="" textlink="">
      <xdr:nvSpPr>
        <xdr:cNvPr id="4948" name="Rectangle 713"/>
        <xdr:cNvSpPr>
          <a:spLocks noChangeArrowheads="1"/>
        </xdr:cNvSpPr>
      </xdr:nvSpPr>
      <xdr:spPr bwMode="auto">
        <a:xfrm>
          <a:off x="8191500" y="935210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1103</xdr:row>
      <xdr:rowOff>0</xdr:rowOff>
    </xdr:from>
    <xdr:to>
      <xdr:col>11</xdr:col>
      <xdr:colOff>15240</xdr:colOff>
      <xdr:row>1103</xdr:row>
      <xdr:rowOff>7620</xdr:rowOff>
    </xdr:to>
    <xdr:sp macro="" textlink="">
      <xdr:nvSpPr>
        <xdr:cNvPr id="4949" name="Rectangle 714"/>
        <xdr:cNvSpPr>
          <a:spLocks noChangeArrowheads="1"/>
        </xdr:cNvSpPr>
      </xdr:nvSpPr>
      <xdr:spPr bwMode="auto">
        <a:xfrm>
          <a:off x="8191500" y="936429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1104</xdr:row>
      <xdr:rowOff>0</xdr:rowOff>
    </xdr:from>
    <xdr:to>
      <xdr:col>11</xdr:col>
      <xdr:colOff>15240</xdr:colOff>
      <xdr:row>1104</xdr:row>
      <xdr:rowOff>7620</xdr:rowOff>
    </xdr:to>
    <xdr:sp macro="" textlink="">
      <xdr:nvSpPr>
        <xdr:cNvPr id="4950" name="Rectangle 715"/>
        <xdr:cNvSpPr>
          <a:spLocks noChangeArrowheads="1"/>
        </xdr:cNvSpPr>
      </xdr:nvSpPr>
      <xdr:spPr bwMode="auto">
        <a:xfrm>
          <a:off x="8191500" y="93764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1106</xdr:row>
      <xdr:rowOff>0</xdr:rowOff>
    </xdr:from>
    <xdr:to>
      <xdr:col>11</xdr:col>
      <xdr:colOff>15240</xdr:colOff>
      <xdr:row>1106</xdr:row>
      <xdr:rowOff>7620</xdr:rowOff>
    </xdr:to>
    <xdr:sp macro="" textlink="">
      <xdr:nvSpPr>
        <xdr:cNvPr id="4951" name="Rectangle 716"/>
        <xdr:cNvSpPr>
          <a:spLocks noChangeArrowheads="1"/>
        </xdr:cNvSpPr>
      </xdr:nvSpPr>
      <xdr:spPr bwMode="auto">
        <a:xfrm>
          <a:off x="8191500" y="939020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1107</xdr:row>
      <xdr:rowOff>0</xdr:rowOff>
    </xdr:from>
    <xdr:to>
      <xdr:col>11</xdr:col>
      <xdr:colOff>15240</xdr:colOff>
      <xdr:row>1107</xdr:row>
      <xdr:rowOff>7620</xdr:rowOff>
    </xdr:to>
    <xdr:sp macro="" textlink="">
      <xdr:nvSpPr>
        <xdr:cNvPr id="4952" name="Rectangle 717"/>
        <xdr:cNvSpPr>
          <a:spLocks noChangeArrowheads="1"/>
        </xdr:cNvSpPr>
      </xdr:nvSpPr>
      <xdr:spPr bwMode="auto">
        <a:xfrm>
          <a:off x="8191500" y="940239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1108</xdr:row>
      <xdr:rowOff>0</xdr:rowOff>
    </xdr:from>
    <xdr:to>
      <xdr:col>11</xdr:col>
      <xdr:colOff>15240</xdr:colOff>
      <xdr:row>1108</xdr:row>
      <xdr:rowOff>7620</xdr:rowOff>
    </xdr:to>
    <xdr:sp macro="" textlink="">
      <xdr:nvSpPr>
        <xdr:cNvPr id="4953" name="Rectangle 718"/>
        <xdr:cNvSpPr>
          <a:spLocks noChangeArrowheads="1"/>
        </xdr:cNvSpPr>
      </xdr:nvSpPr>
      <xdr:spPr bwMode="auto">
        <a:xfrm>
          <a:off x="8191500" y="9414586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1109</xdr:row>
      <xdr:rowOff>0</xdr:rowOff>
    </xdr:from>
    <xdr:to>
      <xdr:col>11</xdr:col>
      <xdr:colOff>15240</xdr:colOff>
      <xdr:row>1109</xdr:row>
      <xdr:rowOff>7620</xdr:rowOff>
    </xdr:to>
    <xdr:sp macro="" textlink="">
      <xdr:nvSpPr>
        <xdr:cNvPr id="4954" name="Rectangle 719"/>
        <xdr:cNvSpPr>
          <a:spLocks noChangeArrowheads="1"/>
        </xdr:cNvSpPr>
      </xdr:nvSpPr>
      <xdr:spPr bwMode="auto">
        <a:xfrm>
          <a:off x="8191500" y="942677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1110</xdr:row>
      <xdr:rowOff>0</xdr:rowOff>
    </xdr:from>
    <xdr:to>
      <xdr:col>11</xdr:col>
      <xdr:colOff>15240</xdr:colOff>
      <xdr:row>1110</xdr:row>
      <xdr:rowOff>7620</xdr:rowOff>
    </xdr:to>
    <xdr:sp macro="" textlink="">
      <xdr:nvSpPr>
        <xdr:cNvPr id="4955" name="Rectangle 720"/>
        <xdr:cNvSpPr>
          <a:spLocks noChangeArrowheads="1"/>
        </xdr:cNvSpPr>
      </xdr:nvSpPr>
      <xdr:spPr bwMode="auto">
        <a:xfrm>
          <a:off x="8191500" y="943897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1111</xdr:row>
      <xdr:rowOff>0</xdr:rowOff>
    </xdr:from>
    <xdr:to>
      <xdr:col>11</xdr:col>
      <xdr:colOff>15240</xdr:colOff>
      <xdr:row>1111</xdr:row>
      <xdr:rowOff>7620</xdr:rowOff>
    </xdr:to>
    <xdr:sp macro="" textlink="">
      <xdr:nvSpPr>
        <xdr:cNvPr id="4956" name="Rectangle 721"/>
        <xdr:cNvSpPr>
          <a:spLocks noChangeArrowheads="1"/>
        </xdr:cNvSpPr>
      </xdr:nvSpPr>
      <xdr:spPr bwMode="auto">
        <a:xfrm>
          <a:off x="8191500" y="945116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1115</xdr:row>
      <xdr:rowOff>0</xdr:rowOff>
    </xdr:from>
    <xdr:to>
      <xdr:col>11</xdr:col>
      <xdr:colOff>15240</xdr:colOff>
      <xdr:row>1115</xdr:row>
      <xdr:rowOff>7620</xdr:rowOff>
    </xdr:to>
    <xdr:sp macro="" textlink="">
      <xdr:nvSpPr>
        <xdr:cNvPr id="4957" name="Rectangle 722"/>
        <xdr:cNvSpPr>
          <a:spLocks noChangeArrowheads="1"/>
        </xdr:cNvSpPr>
      </xdr:nvSpPr>
      <xdr:spPr bwMode="auto">
        <a:xfrm>
          <a:off x="8191500" y="946838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1116</xdr:row>
      <xdr:rowOff>0</xdr:rowOff>
    </xdr:from>
    <xdr:to>
      <xdr:col>11</xdr:col>
      <xdr:colOff>15240</xdr:colOff>
      <xdr:row>1116</xdr:row>
      <xdr:rowOff>7620</xdr:rowOff>
    </xdr:to>
    <xdr:sp macro="" textlink="">
      <xdr:nvSpPr>
        <xdr:cNvPr id="4958" name="Rectangle 723"/>
        <xdr:cNvSpPr>
          <a:spLocks noChangeArrowheads="1"/>
        </xdr:cNvSpPr>
      </xdr:nvSpPr>
      <xdr:spPr bwMode="auto">
        <a:xfrm>
          <a:off x="8191500" y="948057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1117</xdr:row>
      <xdr:rowOff>0</xdr:rowOff>
    </xdr:from>
    <xdr:to>
      <xdr:col>11</xdr:col>
      <xdr:colOff>15240</xdr:colOff>
      <xdr:row>1117</xdr:row>
      <xdr:rowOff>7620</xdr:rowOff>
    </xdr:to>
    <xdr:sp macro="" textlink="">
      <xdr:nvSpPr>
        <xdr:cNvPr id="4959" name="Rectangle 724"/>
        <xdr:cNvSpPr>
          <a:spLocks noChangeArrowheads="1"/>
        </xdr:cNvSpPr>
      </xdr:nvSpPr>
      <xdr:spPr bwMode="auto">
        <a:xfrm>
          <a:off x="8191500" y="949276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1118</xdr:row>
      <xdr:rowOff>0</xdr:rowOff>
    </xdr:from>
    <xdr:to>
      <xdr:col>11</xdr:col>
      <xdr:colOff>15240</xdr:colOff>
      <xdr:row>1118</xdr:row>
      <xdr:rowOff>7620</xdr:rowOff>
    </xdr:to>
    <xdr:sp macro="" textlink="">
      <xdr:nvSpPr>
        <xdr:cNvPr id="4960" name="Rectangle 725"/>
        <xdr:cNvSpPr>
          <a:spLocks noChangeArrowheads="1"/>
        </xdr:cNvSpPr>
      </xdr:nvSpPr>
      <xdr:spPr bwMode="auto">
        <a:xfrm>
          <a:off x="8191500" y="950495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1119</xdr:row>
      <xdr:rowOff>0</xdr:rowOff>
    </xdr:from>
    <xdr:to>
      <xdr:col>11</xdr:col>
      <xdr:colOff>15240</xdr:colOff>
      <xdr:row>1119</xdr:row>
      <xdr:rowOff>7620</xdr:rowOff>
    </xdr:to>
    <xdr:sp macro="" textlink="">
      <xdr:nvSpPr>
        <xdr:cNvPr id="4961" name="Rectangle 726"/>
        <xdr:cNvSpPr>
          <a:spLocks noChangeArrowheads="1"/>
        </xdr:cNvSpPr>
      </xdr:nvSpPr>
      <xdr:spPr bwMode="auto">
        <a:xfrm>
          <a:off x="8191500" y="95171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1120</xdr:row>
      <xdr:rowOff>0</xdr:rowOff>
    </xdr:from>
    <xdr:to>
      <xdr:col>11</xdr:col>
      <xdr:colOff>15240</xdr:colOff>
      <xdr:row>1120</xdr:row>
      <xdr:rowOff>7620</xdr:rowOff>
    </xdr:to>
    <xdr:sp macro="" textlink="">
      <xdr:nvSpPr>
        <xdr:cNvPr id="4962" name="Rectangle 727"/>
        <xdr:cNvSpPr>
          <a:spLocks noChangeArrowheads="1"/>
        </xdr:cNvSpPr>
      </xdr:nvSpPr>
      <xdr:spPr bwMode="auto">
        <a:xfrm>
          <a:off x="8191500" y="95293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1122</xdr:row>
      <xdr:rowOff>0</xdr:rowOff>
    </xdr:from>
    <xdr:to>
      <xdr:col>11</xdr:col>
      <xdr:colOff>15240</xdr:colOff>
      <xdr:row>1122</xdr:row>
      <xdr:rowOff>7620</xdr:rowOff>
    </xdr:to>
    <xdr:sp macro="" textlink="">
      <xdr:nvSpPr>
        <xdr:cNvPr id="4963" name="Rectangle 728"/>
        <xdr:cNvSpPr>
          <a:spLocks noChangeArrowheads="1"/>
        </xdr:cNvSpPr>
      </xdr:nvSpPr>
      <xdr:spPr bwMode="auto">
        <a:xfrm>
          <a:off x="8191500" y="954305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1123</xdr:row>
      <xdr:rowOff>0</xdr:rowOff>
    </xdr:from>
    <xdr:to>
      <xdr:col>11</xdr:col>
      <xdr:colOff>15240</xdr:colOff>
      <xdr:row>1123</xdr:row>
      <xdr:rowOff>7620</xdr:rowOff>
    </xdr:to>
    <xdr:sp macro="" textlink="">
      <xdr:nvSpPr>
        <xdr:cNvPr id="4964" name="Rectangle 729"/>
        <xdr:cNvSpPr>
          <a:spLocks noChangeArrowheads="1"/>
        </xdr:cNvSpPr>
      </xdr:nvSpPr>
      <xdr:spPr bwMode="auto">
        <a:xfrm>
          <a:off x="8191500" y="95552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1124</xdr:row>
      <xdr:rowOff>0</xdr:rowOff>
    </xdr:from>
    <xdr:to>
      <xdr:col>11</xdr:col>
      <xdr:colOff>15240</xdr:colOff>
      <xdr:row>1124</xdr:row>
      <xdr:rowOff>7620</xdr:rowOff>
    </xdr:to>
    <xdr:sp macro="" textlink="">
      <xdr:nvSpPr>
        <xdr:cNvPr id="4965" name="Rectangle 730"/>
        <xdr:cNvSpPr>
          <a:spLocks noChangeArrowheads="1"/>
        </xdr:cNvSpPr>
      </xdr:nvSpPr>
      <xdr:spPr bwMode="auto">
        <a:xfrm>
          <a:off x="8191500" y="95674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1125</xdr:row>
      <xdr:rowOff>0</xdr:rowOff>
    </xdr:from>
    <xdr:to>
      <xdr:col>11</xdr:col>
      <xdr:colOff>15240</xdr:colOff>
      <xdr:row>1125</xdr:row>
      <xdr:rowOff>7620</xdr:rowOff>
    </xdr:to>
    <xdr:sp macro="" textlink="">
      <xdr:nvSpPr>
        <xdr:cNvPr id="4966" name="Rectangle 731"/>
        <xdr:cNvSpPr>
          <a:spLocks noChangeArrowheads="1"/>
        </xdr:cNvSpPr>
      </xdr:nvSpPr>
      <xdr:spPr bwMode="auto">
        <a:xfrm>
          <a:off x="8191500" y="95796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1127</xdr:row>
      <xdr:rowOff>0</xdr:rowOff>
    </xdr:from>
    <xdr:to>
      <xdr:col>11</xdr:col>
      <xdr:colOff>15240</xdr:colOff>
      <xdr:row>1127</xdr:row>
      <xdr:rowOff>7620</xdr:rowOff>
    </xdr:to>
    <xdr:sp macro="" textlink="">
      <xdr:nvSpPr>
        <xdr:cNvPr id="4967" name="Rectangle 732"/>
        <xdr:cNvSpPr>
          <a:spLocks noChangeArrowheads="1"/>
        </xdr:cNvSpPr>
      </xdr:nvSpPr>
      <xdr:spPr bwMode="auto">
        <a:xfrm>
          <a:off x="8191500" y="95933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1128</xdr:row>
      <xdr:rowOff>0</xdr:rowOff>
    </xdr:from>
    <xdr:to>
      <xdr:col>11</xdr:col>
      <xdr:colOff>15240</xdr:colOff>
      <xdr:row>1128</xdr:row>
      <xdr:rowOff>7620</xdr:rowOff>
    </xdr:to>
    <xdr:sp macro="" textlink="">
      <xdr:nvSpPr>
        <xdr:cNvPr id="4968" name="Rectangle 733"/>
        <xdr:cNvSpPr>
          <a:spLocks noChangeArrowheads="1"/>
        </xdr:cNvSpPr>
      </xdr:nvSpPr>
      <xdr:spPr bwMode="auto">
        <a:xfrm>
          <a:off x="8191500" y="96055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1129</xdr:row>
      <xdr:rowOff>0</xdr:rowOff>
    </xdr:from>
    <xdr:to>
      <xdr:col>11</xdr:col>
      <xdr:colOff>15240</xdr:colOff>
      <xdr:row>1129</xdr:row>
      <xdr:rowOff>7620</xdr:rowOff>
    </xdr:to>
    <xdr:sp macro="" textlink="">
      <xdr:nvSpPr>
        <xdr:cNvPr id="4969" name="Rectangle 734"/>
        <xdr:cNvSpPr>
          <a:spLocks noChangeArrowheads="1"/>
        </xdr:cNvSpPr>
      </xdr:nvSpPr>
      <xdr:spPr bwMode="auto">
        <a:xfrm>
          <a:off x="8191500" y="96177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1130</xdr:row>
      <xdr:rowOff>0</xdr:rowOff>
    </xdr:from>
    <xdr:to>
      <xdr:col>11</xdr:col>
      <xdr:colOff>15240</xdr:colOff>
      <xdr:row>1130</xdr:row>
      <xdr:rowOff>7620</xdr:rowOff>
    </xdr:to>
    <xdr:sp macro="" textlink="">
      <xdr:nvSpPr>
        <xdr:cNvPr id="4970" name="Rectangle 735"/>
        <xdr:cNvSpPr>
          <a:spLocks noChangeArrowheads="1"/>
        </xdr:cNvSpPr>
      </xdr:nvSpPr>
      <xdr:spPr bwMode="auto">
        <a:xfrm>
          <a:off x="8191500" y="96299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1131</xdr:row>
      <xdr:rowOff>0</xdr:rowOff>
    </xdr:from>
    <xdr:to>
      <xdr:col>11</xdr:col>
      <xdr:colOff>15240</xdr:colOff>
      <xdr:row>1131</xdr:row>
      <xdr:rowOff>7620</xdr:rowOff>
    </xdr:to>
    <xdr:sp macro="" textlink="">
      <xdr:nvSpPr>
        <xdr:cNvPr id="4971" name="Rectangle 736"/>
        <xdr:cNvSpPr>
          <a:spLocks noChangeArrowheads="1"/>
        </xdr:cNvSpPr>
      </xdr:nvSpPr>
      <xdr:spPr bwMode="auto">
        <a:xfrm>
          <a:off x="8191500" y="964211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1132</xdr:row>
      <xdr:rowOff>0</xdr:rowOff>
    </xdr:from>
    <xdr:to>
      <xdr:col>11</xdr:col>
      <xdr:colOff>15240</xdr:colOff>
      <xdr:row>1132</xdr:row>
      <xdr:rowOff>7620</xdr:rowOff>
    </xdr:to>
    <xdr:sp macro="" textlink="">
      <xdr:nvSpPr>
        <xdr:cNvPr id="4972" name="Rectangle 737"/>
        <xdr:cNvSpPr>
          <a:spLocks noChangeArrowheads="1"/>
        </xdr:cNvSpPr>
      </xdr:nvSpPr>
      <xdr:spPr bwMode="auto">
        <a:xfrm>
          <a:off x="8191500" y="965431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1134</xdr:row>
      <xdr:rowOff>0</xdr:rowOff>
    </xdr:from>
    <xdr:to>
      <xdr:col>11</xdr:col>
      <xdr:colOff>15240</xdr:colOff>
      <xdr:row>1134</xdr:row>
      <xdr:rowOff>7620</xdr:rowOff>
    </xdr:to>
    <xdr:sp macro="" textlink="">
      <xdr:nvSpPr>
        <xdr:cNvPr id="4973" name="Rectangle 738"/>
        <xdr:cNvSpPr>
          <a:spLocks noChangeArrowheads="1"/>
        </xdr:cNvSpPr>
      </xdr:nvSpPr>
      <xdr:spPr bwMode="auto">
        <a:xfrm>
          <a:off x="8191500" y="96680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1135</xdr:row>
      <xdr:rowOff>0</xdr:rowOff>
    </xdr:from>
    <xdr:to>
      <xdr:col>11</xdr:col>
      <xdr:colOff>15240</xdr:colOff>
      <xdr:row>1135</xdr:row>
      <xdr:rowOff>7620</xdr:rowOff>
    </xdr:to>
    <xdr:sp macro="" textlink="">
      <xdr:nvSpPr>
        <xdr:cNvPr id="4974" name="Rectangle 739"/>
        <xdr:cNvSpPr>
          <a:spLocks noChangeArrowheads="1"/>
        </xdr:cNvSpPr>
      </xdr:nvSpPr>
      <xdr:spPr bwMode="auto">
        <a:xfrm>
          <a:off x="8191500" y="968021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1139</xdr:row>
      <xdr:rowOff>0</xdr:rowOff>
    </xdr:from>
    <xdr:to>
      <xdr:col>11</xdr:col>
      <xdr:colOff>15240</xdr:colOff>
      <xdr:row>1139</xdr:row>
      <xdr:rowOff>7620</xdr:rowOff>
    </xdr:to>
    <xdr:sp macro="" textlink="">
      <xdr:nvSpPr>
        <xdr:cNvPr id="4975" name="Rectangle 740"/>
        <xdr:cNvSpPr>
          <a:spLocks noChangeArrowheads="1"/>
        </xdr:cNvSpPr>
      </xdr:nvSpPr>
      <xdr:spPr bwMode="auto">
        <a:xfrm>
          <a:off x="8191500" y="969698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1140</xdr:row>
      <xdr:rowOff>0</xdr:rowOff>
    </xdr:from>
    <xdr:to>
      <xdr:col>11</xdr:col>
      <xdr:colOff>15240</xdr:colOff>
      <xdr:row>1140</xdr:row>
      <xdr:rowOff>7620</xdr:rowOff>
    </xdr:to>
    <xdr:sp macro="" textlink="">
      <xdr:nvSpPr>
        <xdr:cNvPr id="4976" name="Rectangle 741"/>
        <xdr:cNvSpPr>
          <a:spLocks noChangeArrowheads="1"/>
        </xdr:cNvSpPr>
      </xdr:nvSpPr>
      <xdr:spPr bwMode="auto">
        <a:xfrm>
          <a:off x="8191500" y="970917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1141</xdr:row>
      <xdr:rowOff>0</xdr:rowOff>
    </xdr:from>
    <xdr:to>
      <xdr:col>11</xdr:col>
      <xdr:colOff>15240</xdr:colOff>
      <xdr:row>1141</xdr:row>
      <xdr:rowOff>7620</xdr:rowOff>
    </xdr:to>
    <xdr:sp macro="" textlink="">
      <xdr:nvSpPr>
        <xdr:cNvPr id="4977" name="Rectangle 742"/>
        <xdr:cNvSpPr>
          <a:spLocks noChangeArrowheads="1"/>
        </xdr:cNvSpPr>
      </xdr:nvSpPr>
      <xdr:spPr bwMode="auto">
        <a:xfrm>
          <a:off x="8191500" y="972136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1142</xdr:row>
      <xdr:rowOff>0</xdr:rowOff>
    </xdr:from>
    <xdr:to>
      <xdr:col>11</xdr:col>
      <xdr:colOff>15240</xdr:colOff>
      <xdr:row>1142</xdr:row>
      <xdr:rowOff>7620</xdr:rowOff>
    </xdr:to>
    <xdr:sp macro="" textlink="">
      <xdr:nvSpPr>
        <xdr:cNvPr id="4978" name="Rectangle 743"/>
        <xdr:cNvSpPr>
          <a:spLocks noChangeArrowheads="1"/>
        </xdr:cNvSpPr>
      </xdr:nvSpPr>
      <xdr:spPr bwMode="auto">
        <a:xfrm>
          <a:off x="8191500" y="973355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1143</xdr:row>
      <xdr:rowOff>0</xdr:rowOff>
    </xdr:from>
    <xdr:to>
      <xdr:col>11</xdr:col>
      <xdr:colOff>15240</xdr:colOff>
      <xdr:row>1143</xdr:row>
      <xdr:rowOff>7620</xdr:rowOff>
    </xdr:to>
    <xdr:sp macro="" textlink="">
      <xdr:nvSpPr>
        <xdr:cNvPr id="4979" name="Rectangle 744"/>
        <xdr:cNvSpPr>
          <a:spLocks noChangeArrowheads="1"/>
        </xdr:cNvSpPr>
      </xdr:nvSpPr>
      <xdr:spPr bwMode="auto">
        <a:xfrm>
          <a:off x="8191500" y="97457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1144</xdr:row>
      <xdr:rowOff>0</xdr:rowOff>
    </xdr:from>
    <xdr:to>
      <xdr:col>11</xdr:col>
      <xdr:colOff>15240</xdr:colOff>
      <xdr:row>1144</xdr:row>
      <xdr:rowOff>7620</xdr:rowOff>
    </xdr:to>
    <xdr:sp macro="" textlink="">
      <xdr:nvSpPr>
        <xdr:cNvPr id="4980" name="Rectangle 745"/>
        <xdr:cNvSpPr>
          <a:spLocks noChangeArrowheads="1"/>
        </xdr:cNvSpPr>
      </xdr:nvSpPr>
      <xdr:spPr bwMode="auto">
        <a:xfrm>
          <a:off x="8191500" y="97579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1147</xdr:row>
      <xdr:rowOff>0</xdr:rowOff>
    </xdr:from>
    <xdr:to>
      <xdr:col>11</xdr:col>
      <xdr:colOff>15240</xdr:colOff>
      <xdr:row>1147</xdr:row>
      <xdr:rowOff>7620</xdr:rowOff>
    </xdr:to>
    <xdr:sp macro="" textlink="">
      <xdr:nvSpPr>
        <xdr:cNvPr id="4981" name="Rectangle 746"/>
        <xdr:cNvSpPr>
          <a:spLocks noChangeArrowheads="1"/>
        </xdr:cNvSpPr>
      </xdr:nvSpPr>
      <xdr:spPr bwMode="auto">
        <a:xfrm>
          <a:off x="8191500" y="977318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1148</xdr:row>
      <xdr:rowOff>0</xdr:rowOff>
    </xdr:from>
    <xdr:to>
      <xdr:col>11</xdr:col>
      <xdr:colOff>15240</xdr:colOff>
      <xdr:row>1148</xdr:row>
      <xdr:rowOff>7620</xdr:rowOff>
    </xdr:to>
    <xdr:sp macro="" textlink="">
      <xdr:nvSpPr>
        <xdr:cNvPr id="4982" name="Rectangle 747"/>
        <xdr:cNvSpPr>
          <a:spLocks noChangeArrowheads="1"/>
        </xdr:cNvSpPr>
      </xdr:nvSpPr>
      <xdr:spPr bwMode="auto">
        <a:xfrm>
          <a:off x="8191500" y="978537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1149</xdr:row>
      <xdr:rowOff>0</xdr:rowOff>
    </xdr:from>
    <xdr:to>
      <xdr:col>11</xdr:col>
      <xdr:colOff>15240</xdr:colOff>
      <xdr:row>1149</xdr:row>
      <xdr:rowOff>7620</xdr:rowOff>
    </xdr:to>
    <xdr:sp macro="" textlink="">
      <xdr:nvSpPr>
        <xdr:cNvPr id="4983" name="Rectangle 748"/>
        <xdr:cNvSpPr>
          <a:spLocks noChangeArrowheads="1"/>
        </xdr:cNvSpPr>
      </xdr:nvSpPr>
      <xdr:spPr bwMode="auto">
        <a:xfrm>
          <a:off x="8191500" y="979756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1150</xdr:row>
      <xdr:rowOff>0</xdr:rowOff>
    </xdr:from>
    <xdr:to>
      <xdr:col>11</xdr:col>
      <xdr:colOff>15240</xdr:colOff>
      <xdr:row>1150</xdr:row>
      <xdr:rowOff>7620</xdr:rowOff>
    </xdr:to>
    <xdr:sp macro="" textlink="">
      <xdr:nvSpPr>
        <xdr:cNvPr id="4984" name="Rectangle 749"/>
        <xdr:cNvSpPr>
          <a:spLocks noChangeArrowheads="1"/>
        </xdr:cNvSpPr>
      </xdr:nvSpPr>
      <xdr:spPr bwMode="auto">
        <a:xfrm>
          <a:off x="8191500" y="980975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1151</xdr:row>
      <xdr:rowOff>0</xdr:rowOff>
    </xdr:from>
    <xdr:to>
      <xdr:col>11</xdr:col>
      <xdr:colOff>15240</xdr:colOff>
      <xdr:row>1151</xdr:row>
      <xdr:rowOff>7620</xdr:rowOff>
    </xdr:to>
    <xdr:sp macro="" textlink="">
      <xdr:nvSpPr>
        <xdr:cNvPr id="4985" name="Rectangle 750"/>
        <xdr:cNvSpPr>
          <a:spLocks noChangeArrowheads="1"/>
        </xdr:cNvSpPr>
      </xdr:nvSpPr>
      <xdr:spPr bwMode="auto">
        <a:xfrm>
          <a:off x="8191500" y="98219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1152</xdr:row>
      <xdr:rowOff>0</xdr:rowOff>
    </xdr:from>
    <xdr:to>
      <xdr:col>11</xdr:col>
      <xdr:colOff>15240</xdr:colOff>
      <xdr:row>1152</xdr:row>
      <xdr:rowOff>7620</xdr:rowOff>
    </xdr:to>
    <xdr:sp macro="" textlink="">
      <xdr:nvSpPr>
        <xdr:cNvPr id="4986" name="Rectangle 751"/>
        <xdr:cNvSpPr>
          <a:spLocks noChangeArrowheads="1"/>
        </xdr:cNvSpPr>
      </xdr:nvSpPr>
      <xdr:spPr bwMode="auto">
        <a:xfrm>
          <a:off x="8191500" y="98341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1155</xdr:row>
      <xdr:rowOff>0</xdr:rowOff>
    </xdr:from>
    <xdr:to>
      <xdr:col>11</xdr:col>
      <xdr:colOff>15240</xdr:colOff>
      <xdr:row>1155</xdr:row>
      <xdr:rowOff>7620</xdr:rowOff>
    </xdr:to>
    <xdr:sp macro="" textlink="">
      <xdr:nvSpPr>
        <xdr:cNvPr id="4987" name="Rectangle 752"/>
        <xdr:cNvSpPr>
          <a:spLocks noChangeArrowheads="1"/>
        </xdr:cNvSpPr>
      </xdr:nvSpPr>
      <xdr:spPr bwMode="auto">
        <a:xfrm>
          <a:off x="8191500" y="984938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1156</xdr:row>
      <xdr:rowOff>0</xdr:rowOff>
    </xdr:from>
    <xdr:to>
      <xdr:col>11</xdr:col>
      <xdr:colOff>15240</xdr:colOff>
      <xdr:row>1156</xdr:row>
      <xdr:rowOff>7620</xdr:rowOff>
    </xdr:to>
    <xdr:sp macro="" textlink="">
      <xdr:nvSpPr>
        <xdr:cNvPr id="4988" name="Rectangle 753"/>
        <xdr:cNvSpPr>
          <a:spLocks noChangeArrowheads="1"/>
        </xdr:cNvSpPr>
      </xdr:nvSpPr>
      <xdr:spPr bwMode="auto">
        <a:xfrm>
          <a:off x="8191500" y="986157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1157</xdr:row>
      <xdr:rowOff>0</xdr:rowOff>
    </xdr:from>
    <xdr:to>
      <xdr:col>11</xdr:col>
      <xdr:colOff>15240</xdr:colOff>
      <xdr:row>1157</xdr:row>
      <xdr:rowOff>7620</xdr:rowOff>
    </xdr:to>
    <xdr:sp macro="" textlink="">
      <xdr:nvSpPr>
        <xdr:cNvPr id="4989" name="Rectangle 754"/>
        <xdr:cNvSpPr>
          <a:spLocks noChangeArrowheads="1"/>
        </xdr:cNvSpPr>
      </xdr:nvSpPr>
      <xdr:spPr bwMode="auto">
        <a:xfrm>
          <a:off x="8191500" y="987376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1158</xdr:row>
      <xdr:rowOff>0</xdr:rowOff>
    </xdr:from>
    <xdr:to>
      <xdr:col>11</xdr:col>
      <xdr:colOff>15240</xdr:colOff>
      <xdr:row>1158</xdr:row>
      <xdr:rowOff>7620</xdr:rowOff>
    </xdr:to>
    <xdr:sp macro="" textlink="">
      <xdr:nvSpPr>
        <xdr:cNvPr id="4990" name="Rectangle 755"/>
        <xdr:cNvSpPr>
          <a:spLocks noChangeArrowheads="1"/>
        </xdr:cNvSpPr>
      </xdr:nvSpPr>
      <xdr:spPr bwMode="auto">
        <a:xfrm>
          <a:off x="8191500" y="988595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1159</xdr:row>
      <xdr:rowOff>0</xdr:rowOff>
    </xdr:from>
    <xdr:to>
      <xdr:col>11</xdr:col>
      <xdr:colOff>15240</xdr:colOff>
      <xdr:row>1159</xdr:row>
      <xdr:rowOff>7620</xdr:rowOff>
    </xdr:to>
    <xdr:sp macro="" textlink="">
      <xdr:nvSpPr>
        <xdr:cNvPr id="4991" name="Rectangle 756"/>
        <xdr:cNvSpPr>
          <a:spLocks noChangeArrowheads="1"/>
        </xdr:cNvSpPr>
      </xdr:nvSpPr>
      <xdr:spPr bwMode="auto">
        <a:xfrm>
          <a:off x="8191500" y="98981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1160</xdr:row>
      <xdr:rowOff>0</xdr:rowOff>
    </xdr:from>
    <xdr:to>
      <xdr:col>11</xdr:col>
      <xdr:colOff>15240</xdr:colOff>
      <xdr:row>1160</xdr:row>
      <xdr:rowOff>7620</xdr:rowOff>
    </xdr:to>
    <xdr:sp macro="" textlink="">
      <xdr:nvSpPr>
        <xdr:cNvPr id="4992" name="Rectangle 757"/>
        <xdr:cNvSpPr>
          <a:spLocks noChangeArrowheads="1"/>
        </xdr:cNvSpPr>
      </xdr:nvSpPr>
      <xdr:spPr bwMode="auto">
        <a:xfrm>
          <a:off x="8191500" y="99103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1162</xdr:row>
      <xdr:rowOff>0</xdr:rowOff>
    </xdr:from>
    <xdr:to>
      <xdr:col>11</xdr:col>
      <xdr:colOff>15240</xdr:colOff>
      <xdr:row>1162</xdr:row>
      <xdr:rowOff>7620</xdr:rowOff>
    </xdr:to>
    <xdr:sp macro="" textlink="">
      <xdr:nvSpPr>
        <xdr:cNvPr id="4993" name="Rectangle 758"/>
        <xdr:cNvSpPr>
          <a:spLocks noChangeArrowheads="1"/>
        </xdr:cNvSpPr>
      </xdr:nvSpPr>
      <xdr:spPr bwMode="auto">
        <a:xfrm>
          <a:off x="8191500" y="992405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1163</xdr:row>
      <xdr:rowOff>0</xdr:rowOff>
    </xdr:from>
    <xdr:to>
      <xdr:col>11</xdr:col>
      <xdr:colOff>15240</xdr:colOff>
      <xdr:row>1163</xdr:row>
      <xdr:rowOff>7620</xdr:rowOff>
    </xdr:to>
    <xdr:sp macro="" textlink="">
      <xdr:nvSpPr>
        <xdr:cNvPr id="4994" name="Rectangle 759"/>
        <xdr:cNvSpPr>
          <a:spLocks noChangeArrowheads="1"/>
        </xdr:cNvSpPr>
      </xdr:nvSpPr>
      <xdr:spPr bwMode="auto">
        <a:xfrm>
          <a:off x="8191500" y="99362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1165</xdr:row>
      <xdr:rowOff>0</xdr:rowOff>
    </xdr:from>
    <xdr:to>
      <xdr:col>11</xdr:col>
      <xdr:colOff>15240</xdr:colOff>
      <xdr:row>1165</xdr:row>
      <xdr:rowOff>7620</xdr:rowOff>
    </xdr:to>
    <xdr:sp macro="" textlink="">
      <xdr:nvSpPr>
        <xdr:cNvPr id="4995" name="Rectangle 760"/>
        <xdr:cNvSpPr>
          <a:spLocks noChangeArrowheads="1"/>
        </xdr:cNvSpPr>
      </xdr:nvSpPr>
      <xdr:spPr bwMode="auto">
        <a:xfrm>
          <a:off x="8191500" y="994996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1166</xdr:row>
      <xdr:rowOff>0</xdr:rowOff>
    </xdr:from>
    <xdr:to>
      <xdr:col>11</xdr:col>
      <xdr:colOff>15240</xdr:colOff>
      <xdr:row>1166</xdr:row>
      <xdr:rowOff>7620</xdr:rowOff>
    </xdr:to>
    <xdr:sp macro="" textlink="">
      <xdr:nvSpPr>
        <xdr:cNvPr id="4996" name="Rectangle 761"/>
        <xdr:cNvSpPr>
          <a:spLocks noChangeArrowheads="1"/>
        </xdr:cNvSpPr>
      </xdr:nvSpPr>
      <xdr:spPr bwMode="auto">
        <a:xfrm>
          <a:off x="8191500" y="996215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1167</xdr:row>
      <xdr:rowOff>0</xdr:rowOff>
    </xdr:from>
    <xdr:to>
      <xdr:col>11</xdr:col>
      <xdr:colOff>15240</xdr:colOff>
      <xdr:row>1167</xdr:row>
      <xdr:rowOff>7620</xdr:rowOff>
    </xdr:to>
    <xdr:sp macro="" textlink="">
      <xdr:nvSpPr>
        <xdr:cNvPr id="4997" name="Rectangle 762"/>
        <xdr:cNvSpPr>
          <a:spLocks noChangeArrowheads="1"/>
        </xdr:cNvSpPr>
      </xdr:nvSpPr>
      <xdr:spPr bwMode="auto">
        <a:xfrm>
          <a:off x="8191500" y="997435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1168</xdr:row>
      <xdr:rowOff>0</xdr:rowOff>
    </xdr:from>
    <xdr:to>
      <xdr:col>11</xdr:col>
      <xdr:colOff>15240</xdr:colOff>
      <xdr:row>1168</xdr:row>
      <xdr:rowOff>7620</xdr:rowOff>
    </xdr:to>
    <xdr:sp macro="" textlink="">
      <xdr:nvSpPr>
        <xdr:cNvPr id="4998" name="Rectangle 763"/>
        <xdr:cNvSpPr>
          <a:spLocks noChangeArrowheads="1"/>
        </xdr:cNvSpPr>
      </xdr:nvSpPr>
      <xdr:spPr bwMode="auto">
        <a:xfrm>
          <a:off x="8191500" y="99865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1173</xdr:row>
      <xdr:rowOff>0</xdr:rowOff>
    </xdr:from>
    <xdr:to>
      <xdr:col>11</xdr:col>
      <xdr:colOff>15240</xdr:colOff>
      <xdr:row>1173</xdr:row>
      <xdr:rowOff>7620</xdr:rowOff>
    </xdr:to>
    <xdr:sp macro="" textlink="">
      <xdr:nvSpPr>
        <xdr:cNvPr id="4999" name="Rectangle 764"/>
        <xdr:cNvSpPr>
          <a:spLocks noChangeArrowheads="1"/>
        </xdr:cNvSpPr>
      </xdr:nvSpPr>
      <xdr:spPr bwMode="auto">
        <a:xfrm>
          <a:off x="8191500" y="100048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1174</xdr:row>
      <xdr:rowOff>0</xdr:rowOff>
    </xdr:from>
    <xdr:to>
      <xdr:col>11</xdr:col>
      <xdr:colOff>15240</xdr:colOff>
      <xdr:row>1174</xdr:row>
      <xdr:rowOff>7620</xdr:rowOff>
    </xdr:to>
    <xdr:sp macro="" textlink="">
      <xdr:nvSpPr>
        <xdr:cNvPr id="5000" name="Rectangle 765"/>
        <xdr:cNvSpPr>
          <a:spLocks noChangeArrowheads="1"/>
        </xdr:cNvSpPr>
      </xdr:nvSpPr>
      <xdr:spPr bwMode="auto">
        <a:xfrm>
          <a:off x="8191500" y="100170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1175</xdr:row>
      <xdr:rowOff>0</xdr:rowOff>
    </xdr:from>
    <xdr:to>
      <xdr:col>11</xdr:col>
      <xdr:colOff>15240</xdr:colOff>
      <xdr:row>1175</xdr:row>
      <xdr:rowOff>7620</xdr:rowOff>
    </xdr:to>
    <xdr:sp macro="" textlink="">
      <xdr:nvSpPr>
        <xdr:cNvPr id="5001" name="Rectangle 766"/>
        <xdr:cNvSpPr>
          <a:spLocks noChangeArrowheads="1"/>
        </xdr:cNvSpPr>
      </xdr:nvSpPr>
      <xdr:spPr bwMode="auto">
        <a:xfrm>
          <a:off x="8191500" y="1002921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1176</xdr:row>
      <xdr:rowOff>0</xdr:rowOff>
    </xdr:from>
    <xdr:to>
      <xdr:col>11</xdr:col>
      <xdr:colOff>15240</xdr:colOff>
      <xdr:row>1176</xdr:row>
      <xdr:rowOff>7620</xdr:rowOff>
    </xdr:to>
    <xdr:sp macro="" textlink="">
      <xdr:nvSpPr>
        <xdr:cNvPr id="5002" name="Rectangle 767"/>
        <xdr:cNvSpPr>
          <a:spLocks noChangeArrowheads="1"/>
        </xdr:cNvSpPr>
      </xdr:nvSpPr>
      <xdr:spPr bwMode="auto">
        <a:xfrm>
          <a:off x="8191500" y="1004140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1179</xdr:row>
      <xdr:rowOff>0</xdr:rowOff>
    </xdr:from>
    <xdr:to>
      <xdr:col>11</xdr:col>
      <xdr:colOff>15240</xdr:colOff>
      <xdr:row>1179</xdr:row>
      <xdr:rowOff>7620</xdr:rowOff>
    </xdr:to>
    <xdr:sp macro="" textlink="">
      <xdr:nvSpPr>
        <xdr:cNvPr id="5003" name="Rectangle 768"/>
        <xdr:cNvSpPr>
          <a:spLocks noChangeArrowheads="1"/>
        </xdr:cNvSpPr>
      </xdr:nvSpPr>
      <xdr:spPr bwMode="auto">
        <a:xfrm>
          <a:off x="8191500" y="100566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1180</xdr:row>
      <xdr:rowOff>0</xdr:rowOff>
    </xdr:from>
    <xdr:to>
      <xdr:col>11</xdr:col>
      <xdr:colOff>15240</xdr:colOff>
      <xdr:row>1180</xdr:row>
      <xdr:rowOff>7620</xdr:rowOff>
    </xdr:to>
    <xdr:sp macro="" textlink="">
      <xdr:nvSpPr>
        <xdr:cNvPr id="5004" name="Rectangle 769"/>
        <xdr:cNvSpPr>
          <a:spLocks noChangeArrowheads="1"/>
        </xdr:cNvSpPr>
      </xdr:nvSpPr>
      <xdr:spPr bwMode="auto">
        <a:xfrm>
          <a:off x="8191500" y="100688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1181</xdr:row>
      <xdr:rowOff>0</xdr:rowOff>
    </xdr:from>
    <xdr:to>
      <xdr:col>11</xdr:col>
      <xdr:colOff>15240</xdr:colOff>
      <xdr:row>1181</xdr:row>
      <xdr:rowOff>7620</xdr:rowOff>
    </xdr:to>
    <xdr:sp macro="" textlink="">
      <xdr:nvSpPr>
        <xdr:cNvPr id="5005" name="Rectangle 770"/>
        <xdr:cNvSpPr>
          <a:spLocks noChangeArrowheads="1"/>
        </xdr:cNvSpPr>
      </xdr:nvSpPr>
      <xdr:spPr bwMode="auto">
        <a:xfrm>
          <a:off x="8191500" y="100810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1182</xdr:row>
      <xdr:rowOff>0</xdr:rowOff>
    </xdr:from>
    <xdr:to>
      <xdr:col>11</xdr:col>
      <xdr:colOff>15240</xdr:colOff>
      <xdr:row>1182</xdr:row>
      <xdr:rowOff>7620</xdr:rowOff>
    </xdr:to>
    <xdr:sp macro="" textlink="">
      <xdr:nvSpPr>
        <xdr:cNvPr id="5006" name="Rectangle 771"/>
        <xdr:cNvSpPr>
          <a:spLocks noChangeArrowheads="1"/>
        </xdr:cNvSpPr>
      </xdr:nvSpPr>
      <xdr:spPr bwMode="auto">
        <a:xfrm>
          <a:off x="8191500" y="100932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1183</xdr:row>
      <xdr:rowOff>0</xdr:rowOff>
    </xdr:from>
    <xdr:to>
      <xdr:col>11</xdr:col>
      <xdr:colOff>15240</xdr:colOff>
      <xdr:row>1183</xdr:row>
      <xdr:rowOff>7620</xdr:rowOff>
    </xdr:to>
    <xdr:sp macro="" textlink="">
      <xdr:nvSpPr>
        <xdr:cNvPr id="5007" name="Rectangle 772"/>
        <xdr:cNvSpPr>
          <a:spLocks noChangeArrowheads="1"/>
        </xdr:cNvSpPr>
      </xdr:nvSpPr>
      <xdr:spPr bwMode="auto">
        <a:xfrm>
          <a:off x="8191500" y="1010541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1184</xdr:row>
      <xdr:rowOff>0</xdr:rowOff>
    </xdr:from>
    <xdr:to>
      <xdr:col>11</xdr:col>
      <xdr:colOff>15240</xdr:colOff>
      <xdr:row>1184</xdr:row>
      <xdr:rowOff>7620</xdr:rowOff>
    </xdr:to>
    <xdr:sp macro="" textlink="">
      <xdr:nvSpPr>
        <xdr:cNvPr id="5008" name="Rectangle 773"/>
        <xdr:cNvSpPr>
          <a:spLocks noChangeArrowheads="1"/>
        </xdr:cNvSpPr>
      </xdr:nvSpPr>
      <xdr:spPr bwMode="auto">
        <a:xfrm>
          <a:off x="8191500" y="1011760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1185</xdr:row>
      <xdr:rowOff>0</xdr:rowOff>
    </xdr:from>
    <xdr:to>
      <xdr:col>11</xdr:col>
      <xdr:colOff>15240</xdr:colOff>
      <xdr:row>1185</xdr:row>
      <xdr:rowOff>7620</xdr:rowOff>
    </xdr:to>
    <xdr:sp macro="" textlink="">
      <xdr:nvSpPr>
        <xdr:cNvPr id="5009" name="Rectangle 774"/>
        <xdr:cNvSpPr>
          <a:spLocks noChangeArrowheads="1"/>
        </xdr:cNvSpPr>
      </xdr:nvSpPr>
      <xdr:spPr bwMode="auto">
        <a:xfrm>
          <a:off x="8191500" y="1012979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1186</xdr:row>
      <xdr:rowOff>0</xdr:rowOff>
    </xdr:from>
    <xdr:to>
      <xdr:col>11</xdr:col>
      <xdr:colOff>15240</xdr:colOff>
      <xdr:row>1186</xdr:row>
      <xdr:rowOff>7620</xdr:rowOff>
    </xdr:to>
    <xdr:sp macro="" textlink="">
      <xdr:nvSpPr>
        <xdr:cNvPr id="5010" name="Rectangle 775"/>
        <xdr:cNvSpPr>
          <a:spLocks noChangeArrowheads="1"/>
        </xdr:cNvSpPr>
      </xdr:nvSpPr>
      <xdr:spPr bwMode="auto">
        <a:xfrm>
          <a:off x="8191500" y="1014199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1189</xdr:row>
      <xdr:rowOff>0</xdr:rowOff>
    </xdr:from>
    <xdr:to>
      <xdr:col>11</xdr:col>
      <xdr:colOff>15240</xdr:colOff>
      <xdr:row>1189</xdr:row>
      <xdr:rowOff>7620</xdr:rowOff>
    </xdr:to>
    <xdr:sp macro="" textlink="">
      <xdr:nvSpPr>
        <xdr:cNvPr id="5011" name="Rectangle 776"/>
        <xdr:cNvSpPr>
          <a:spLocks noChangeArrowheads="1"/>
        </xdr:cNvSpPr>
      </xdr:nvSpPr>
      <xdr:spPr bwMode="auto">
        <a:xfrm>
          <a:off x="8191500" y="101572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1191</xdr:row>
      <xdr:rowOff>0</xdr:rowOff>
    </xdr:from>
    <xdr:to>
      <xdr:col>11</xdr:col>
      <xdr:colOff>15240</xdr:colOff>
      <xdr:row>1191</xdr:row>
      <xdr:rowOff>7620</xdr:rowOff>
    </xdr:to>
    <xdr:sp macro="" textlink="">
      <xdr:nvSpPr>
        <xdr:cNvPr id="5012" name="Rectangle 777"/>
        <xdr:cNvSpPr>
          <a:spLocks noChangeArrowheads="1"/>
        </xdr:cNvSpPr>
      </xdr:nvSpPr>
      <xdr:spPr bwMode="auto">
        <a:xfrm>
          <a:off x="8191500" y="101709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1192</xdr:row>
      <xdr:rowOff>0</xdr:rowOff>
    </xdr:from>
    <xdr:to>
      <xdr:col>11</xdr:col>
      <xdr:colOff>15240</xdr:colOff>
      <xdr:row>1192</xdr:row>
      <xdr:rowOff>7620</xdr:rowOff>
    </xdr:to>
    <xdr:sp macro="" textlink="">
      <xdr:nvSpPr>
        <xdr:cNvPr id="5013" name="Rectangle 778"/>
        <xdr:cNvSpPr>
          <a:spLocks noChangeArrowheads="1"/>
        </xdr:cNvSpPr>
      </xdr:nvSpPr>
      <xdr:spPr bwMode="auto">
        <a:xfrm>
          <a:off x="8191500" y="101831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1195</xdr:row>
      <xdr:rowOff>0</xdr:rowOff>
    </xdr:from>
    <xdr:to>
      <xdr:col>11</xdr:col>
      <xdr:colOff>15240</xdr:colOff>
      <xdr:row>1195</xdr:row>
      <xdr:rowOff>7620</xdr:rowOff>
    </xdr:to>
    <xdr:sp macro="" textlink="">
      <xdr:nvSpPr>
        <xdr:cNvPr id="5014" name="Rectangle 779"/>
        <xdr:cNvSpPr>
          <a:spLocks noChangeArrowheads="1"/>
        </xdr:cNvSpPr>
      </xdr:nvSpPr>
      <xdr:spPr bwMode="auto">
        <a:xfrm>
          <a:off x="8191500" y="1019837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1196</xdr:row>
      <xdr:rowOff>0</xdr:rowOff>
    </xdr:from>
    <xdr:to>
      <xdr:col>11</xdr:col>
      <xdr:colOff>15240</xdr:colOff>
      <xdr:row>1196</xdr:row>
      <xdr:rowOff>7620</xdr:rowOff>
    </xdr:to>
    <xdr:sp macro="" textlink="">
      <xdr:nvSpPr>
        <xdr:cNvPr id="5015" name="Rectangle 780"/>
        <xdr:cNvSpPr>
          <a:spLocks noChangeArrowheads="1"/>
        </xdr:cNvSpPr>
      </xdr:nvSpPr>
      <xdr:spPr bwMode="auto">
        <a:xfrm>
          <a:off x="8191500" y="102105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1198</xdr:row>
      <xdr:rowOff>0</xdr:rowOff>
    </xdr:from>
    <xdr:to>
      <xdr:col>11</xdr:col>
      <xdr:colOff>15240</xdr:colOff>
      <xdr:row>1198</xdr:row>
      <xdr:rowOff>7620</xdr:rowOff>
    </xdr:to>
    <xdr:sp macro="" textlink="">
      <xdr:nvSpPr>
        <xdr:cNvPr id="5016" name="Rectangle 781"/>
        <xdr:cNvSpPr>
          <a:spLocks noChangeArrowheads="1"/>
        </xdr:cNvSpPr>
      </xdr:nvSpPr>
      <xdr:spPr bwMode="auto">
        <a:xfrm>
          <a:off x="8191500" y="1022428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1199</xdr:row>
      <xdr:rowOff>0</xdr:rowOff>
    </xdr:from>
    <xdr:to>
      <xdr:col>11</xdr:col>
      <xdr:colOff>15240</xdr:colOff>
      <xdr:row>1199</xdr:row>
      <xdr:rowOff>7620</xdr:rowOff>
    </xdr:to>
    <xdr:sp macro="" textlink="">
      <xdr:nvSpPr>
        <xdr:cNvPr id="5017" name="Rectangle 782"/>
        <xdr:cNvSpPr>
          <a:spLocks noChangeArrowheads="1"/>
        </xdr:cNvSpPr>
      </xdr:nvSpPr>
      <xdr:spPr bwMode="auto">
        <a:xfrm>
          <a:off x="8191500" y="1023647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1200</xdr:row>
      <xdr:rowOff>0</xdr:rowOff>
    </xdr:from>
    <xdr:to>
      <xdr:col>11</xdr:col>
      <xdr:colOff>15240</xdr:colOff>
      <xdr:row>1200</xdr:row>
      <xdr:rowOff>7620</xdr:rowOff>
    </xdr:to>
    <xdr:sp macro="" textlink="">
      <xdr:nvSpPr>
        <xdr:cNvPr id="5018" name="Rectangle 783"/>
        <xdr:cNvSpPr>
          <a:spLocks noChangeArrowheads="1"/>
        </xdr:cNvSpPr>
      </xdr:nvSpPr>
      <xdr:spPr bwMode="auto">
        <a:xfrm>
          <a:off x="8191500" y="102486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1201</xdr:row>
      <xdr:rowOff>0</xdr:rowOff>
    </xdr:from>
    <xdr:to>
      <xdr:col>11</xdr:col>
      <xdr:colOff>15240</xdr:colOff>
      <xdr:row>1201</xdr:row>
      <xdr:rowOff>7620</xdr:rowOff>
    </xdr:to>
    <xdr:sp macro="" textlink="">
      <xdr:nvSpPr>
        <xdr:cNvPr id="5019" name="Rectangle 784"/>
        <xdr:cNvSpPr>
          <a:spLocks noChangeArrowheads="1"/>
        </xdr:cNvSpPr>
      </xdr:nvSpPr>
      <xdr:spPr bwMode="auto">
        <a:xfrm>
          <a:off x="8191500" y="102608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1202</xdr:row>
      <xdr:rowOff>0</xdr:rowOff>
    </xdr:from>
    <xdr:to>
      <xdr:col>11</xdr:col>
      <xdr:colOff>15240</xdr:colOff>
      <xdr:row>1202</xdr:row>
      <xdr:rowOff>7620</xdr:rowOff>
    </xdr:to>
    <xdr:sp macro="" textlink="">
      <xdr:nvSpPr>
        <xdr:cNvPr id="5020" name="Rectangle 785"/>
        <xdr:cNvSpPr>
          <a:spLocks noChangeArrowheads="1"/>
        </xdr:cNvSpPr>
      </xdr:nvSpPr>
      <xdr:spPr bwMode="auto">
        <a:xfrm>
          <a:off x="8191500" y="102730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1203</xdr:row>
      <xdr:rowOff>0</xdr:rowOff>
    </xdr:from>
    <xdr:to>
      <xdr:col>11</xdr:col>
      <xdr:colOff>15240</xdr:colOff>
      <xdr:row>1203</xdr:row>
      <xdr:rowOff>7620</xdr:rowOff>
    </xdr:to>
    <xdr:sp macro="" textlink="">
      <xdr:nvSpPr>
        <xdr:cNvPr id="5021" name="Rectangle 786"/>
        <xdr:cNvSpPr>
          <a:spLocks noChangeArrowheads="1"/>
        </xdr:cNvSpPr>
      </xdr:nvSpPr>
      <xdr:spPr bwMode="auto">
        <a:xfrm>
          <a:off x="8191500" y="102852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1204</xdr:row>
      <xdr:rowOff>0</xdr:rowOff>
    </xdr:from>
    <xdr:to>
      <xdr:col>11</xdr:col>
      <xdr:colOff>15240</xdr:colOff>
      <xdr:row>1204</xdr:row>
      <xdr:rowOff>7620</xdr:rowOff>
    </xdr:to>
    <xdr:sp macro="" textlink="">
      <xdr:nvSpPr>
        <xdr:cNvPr id="5022" name="Rectangle 787"/>
        <xdr:cNvSpPr>
          <a:spLocks noChangeArrowheads="1"/>
        </xdr:cNvSpPr>
      </xdr:nvSpPr>
      <xdr:spPr bwMode="auto">
        <a:xfrm>
          <a:off x="8191500" y="102974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1205</xdr:row>
      <xdr:rowOff>0</xdr:rowOff>
    </xdr:from>
    <xdr:to>
      <xdr:col>11</xdr:col>
      <xdr:colOff>15240</xdr:colOff>
      <xdr:row>1205</xdr:row>
      <xdr:rowOff>7620</xdr:rowOff>
    </xdr:to>
    <xdr:sp macro="" textlink="">
      <xdr:nvSpPr>
        <xdr:cNvPr id="5023" name="Rectangle 788"/>
        <xdr:cNvSpPr>
          <a:spLocks noChangeArrowheads="1"/>
        </xdr:cNvSpPr>
      </xdr:nvSpPr>
      <xdr:spPr bwMode="auto">
        <a:xfrm>
          <a:off x="8191500" y="103096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1206</xdr:row>
      <xdr:rowOff>0</xdr:rowOff>
    </xdr:from>
    <xdr:to>
      <xdr:col>11</xdr:col>
      <xdr:colOff>15240</xdr:colOff>
      <xdr:row>1206</xdr:row>
      <xdr:rowOff>7620</xdr:rowOff>
    </xdr:to>
    <xdr:sp macro="" textlink="">
      <xdr:nvSpPr>
        <xdr:cNvPr id="5024" name="Rectangle 789"/>
        <xdr:cNvSpPr>
          <a:spLocks noChangeArrowheads="1"/>
        </xdr:cNvSpPr>
      </xdr:nvSpPr>
      <xdr:spPr bwMode="auto">
        <a:xfrm>
          <a:off x="8191500" y="103218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1208</xdr:row>
      <xdr:rowOff>0</xdr:rowOff>
    </xdr:from>
    <xdr:to>
      <xdr:col>11</xdr:col>
      <xdr:colOff>15240</xdr:colOff>
      <xdr:row>1208</xdr:row>
      <xdr:rowOff>7620</xdr:rowOff>
    </xdr:to>
    <xdr:sp macro="" textlink="">
      <xdr:nvSpPr>
        <xdr:cNvPr id="5025" name="Rectangle 790"/>
        <xdr:cNvSpPr>
          <a:spLocks noChangeArrowheads="1"/>
        </xdr:cNvSpPr>
      </xdr:nvSpPr>
      <xdr:spPr bwMode="auto">
        <a:xfrm>
          <a:off x="8191500" y="103355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1209</xdr:row>
      <xdr:rowOff>0</xdr:rowOff>
    </xdr:from>
    <xdr:to>
      <xdr:col>11</xdr:col>
      <xdr:colOff>15240</xdr:colOff>
      <xdr:row>1209</xdr:row>
      <xdr:rowOff>7620</xdr:rowOff>
    </xdr:to>
    <xdr:sp macro="" textlink="">
      <xdr:nvSpPr>
        <xdr:cNvPr id="5026" name="Rectangle 791"/>
        <xdr:cNvSpPr>
          <a:spLocks noChangeArrowheads="1"/>
        </xdr:cNvSpPr>
      </xdr:nvSpPr>
      <xdr:spPr bwMode="auto">
        <a:xfrm>
          <a:off x="8191500" y="103477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1210</xdr:row>
      <xdr:rowOff>0</xdr:rowOff>
    </xdr:from>
    <xdr:to>
      <xdr:col>11</xdr:col>
      <xdr:colOff>15240</xdr:colOff>
      <xdr:row>1210</xdr:row>
      <xdr:rowOff>7620</xdr:rowOff>
    </xdr:to>
    <xdr:sp macro="" textlink="">
      <xdr:nvSpPr>
        <xdr:cNvPr id="5027" name="Rectangle 792"/>
        <xdr:cNvSpPr>
          <a:spLocks noChangeArrowheads="1"/>
        </xdr:cNvSpPr>
      </xdr:nvSpPr>
      <xdr:spPr bwMode="auto">
        <a:xfrm>
          <a:off x="8191500" y="103599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1211</xdr:row>
      <xdr:rowOff>0</xdr:rowOff>
    </xdr:from>
    <xdr:to>
      <xdr:col>11</xdr:col>
      <xdr:colOff>15240</xdr:colOff>
      <xdr:row>1211</xdr:row>
      <xdr:rowOff>7620</xdr:rowOff>
    </xdr:to>
    <xdr:sp macro="" textlink="">
      <xdr:nvSpPr>
        <xdr:cNvPr id="5028" name="Rectangle 793"/>
        <xdr:cNvSpPr>
          <a:spLocks noChangeArrowheads="1"/>
        </xdr:cNvSpPr>
      </xdr:nvSpPr>
      <xdr:spPr bwMode="auto">
        <a:xfrm>
          <a:off x="8191500" y="1037211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1212</xdr:row>
      <xdr:rowOff>0</xdr:rowOff>
    </xdr:from>
    <xdr:to>
      <xdr:col>11</xdr:col>
      <xdr:colOff>15240</xdr:colOff>
      <xdr:row>1212</xdr:row>
      <xdr:rowOff>7620</xdr:rowOff>
    </xdr:to>
    <xdr:sp macro="" textlink="">
      <xdr:nvSpPr>
        <xdr:cNvPr id="5029" name="Rectangle 794"/>
        <xdr:cNvSpPr>
          <a:spLocks noChangeArrowheads="1"/>
        </xdr:cNvSpPr>
      </xdr:nvSpPr>
      <xdr:spPr bwMode="auto">
        <a:xfrm>
          <a:off x="8191500" y="1038430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1213</xdr:row>
      <xdr:rowOff>0</xdr:rowOff>
    </xdr:from>
    <xdr:to>
      <xdr:col>11</xdr:col>
      <xdr:colOff>15240</xdr:colOff>
      <xdr:row>1213</xdr:row>
      <xdr:rowOff>7620</xdr:rowOff>
    </xdr:to>
    <xdr:sp macro="" textlink="">
      <xdr:nvSpPr>
        <xdr:cNvPr id="5030" name="Rectangle 795"/>
        <xdr:cNvSpPr>
          <a:spLocks noChangeArrowheads="1"/>
        </xdr:cNvSpPr>
      </xdr:nvSpPr>
      <xdr:spPr bwMode="auto">
        <a:xfrm>
          <a:off x="8191500" y="1039649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1217</xdr:row>
      <xdr:rowOff>0</xdr:rowOff>
    </xdr:from>
    <xdr:to>
      <xdr:col>11</xdr:col>
      <xdr:colOff>15240</xdr:colOff>
      <xdr:row>1217</xdr:row>
      <xdr:rowOff>7620</xdr:rowOff>
    </xdr:to>
    <xdr:sp macro="" textlink="">
      <xdr:nvSpPr>
        <xdr:cNvPr id="5031" name="Rectangle 796"/>
        <xdr:cNvSpPr>
          <a:spLocks noChangeArrowheads="1"/>
        </xdr:cNvSpPr>
      </xdr:nvSpPr>
      <xdr:spPr bwMode="auto">
        <a:xfrm>
          <a:off x="8191500" y="104132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1218</xdr:row>
      <xdr:rowOff>0</xdr:rowOff>
    </xdr:from>
    <xdr:to>
      <xdr:col>11</xdr:col>
      <xdr:colOff>15240</xdr:colOff>
      <xdr:row>1218</xdr:row>
      <xdr:rowOff>7620</xdr:rowOff>
    </xdr:to>
    <xdr:sp macro="" textlink="">
      <xdr:nvSpPr>
        <xdr:cNvPr id="5032" name="Rectangle 797"/>
        <xdr:cNvSpPr>
          <a:spLocks noChangeArrowheads="1"/>
        </xdr:cNvSpPr>
      </xdr:nvSpPr>
      <xdr:spPr bwMode="auto">
        <a:xfrm>
          <a:off x="8191500" y="104254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1219</xdr:row>
      <xdr:rowOff>0</xdr:rowOff>
    </xdr:from>
    <xdr:to>
      <xdr:col>11</xdr:col>
      <xdr:colOff>15240</xdr:colOff>
      <xdr:row>1219</xdr:row>
      <xdr:rowOff>7620</xdr:rowOff>
    </xdr:to>
    <xdr:sp macro="" textlink="">
      <xdr:nvSpPr>
        <xdr:cNvPr id="5033" name="Rectangle 798"/>
        <xdr:cNvSpPr>
          <a:spLocks noChangeArrowheads="1"/>
        </xdr:cNvSpPr>
      </xdr:nvSpPr>
      <xdr:spPr bwMode="auto">
        <a:xfrm>
          <a:off x="8191500" y="104376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1220</xdr:row>
      <xdr:rowOff>0</xdr:rowOff>
    </xdr:from>
    <xdr:to>
      <xdr:col>11</xdr:col>
      <xdr:colOff>15240</xdr:colOff>
      <xdr:row>1220</xdr:row>
      <xdr:rowOff>7620</xdr:rowOff>
    </xdr:to>
    <xdr:sp macro="" textlink="">
      <xdr:nvSpPr>
        <xdr:cNvPr id="5034" name="Rectangle 799"/>
        <xdr:cNvSpPr>
          <a:spLocks noChangeArrowheads="1"/>
        </xdr:cNvSpPr>
      </xdr:nvSpPr>
      <xdr:spPr bwMode="auto">
        <a:xfrm>
          <a:off x="8191500" y="104498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1221</xdr:row>
      <xdr:rowOff>0</xdr:rowOff>
    </xdr:from>
    <xdr:to>
      <xdr:col>11</xdr:col>
      <xdr:colOff>15240</xdr:colOff>
      <xdr:row>1221</xdr:row>
      <xdr:rowOff>7620</xdr:rowOff>
    </xdr:to>
    <xdr:sp macro="" textlink="">
      <xdr:nvSpPr>
        <xdr:cNvPr id="5035" name="Rectangle 800"/>
        <xdr:cNvSpPr>
          <a:spLocks noChangeArrowheads="1"/>
        </xdr:cNvSpPr>
      </xdr:nvSpPr>
      <xdr:spPr bwMode="auto">
        <a:xfrm>
          <a:off x="8191500" y="104620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1222</xdr:row>
      <xdr:rowOff>0</xdr:rowOff>
    </xdr:from>
    <xdr:to>
      <xdr:col>11</xdr:col>
      <xdr:colOff>15240</xdr:colOff>
      <xdr:row>1222</xdr:row>
      <xdr:rowOff>7620</xdr:rowOff>
    </xdr:to>
    <xdr:sp macro="" textlink="">
      <xdr:nvSpPr>
        <xdr:cNvPr id="5036" name="Rectangle 801"/>
        <xdr:cNvSpPr>
          <a:spLocks noChangeArrowheads="1"/>
        </xdr:cNvSpPr>
      </xdr:nvSpPr>
      <xdr:spPr bwMode="auto">
        <a:xfrm>
          <a:off x="8191500" y="104742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1223</xdr:row>
      <xdr:rowOff>0</xdr:rowOff>
    </xdr:from>
    <xdr:to>
      <xdr:col>11</xdr:col>
      <xdr:colOff>15240</xdr:colOff>
      <xdr:row>1223</xdr:row>
      <xdr:rowOff>7620</xdr:rowOff>
    </xdr:to>
    <xdr:sp macro="" textlink="">
      <xdr:nvSpPr>
        <xdr:cNvPr id="5037" name="Rectangle 802"/>
        <xdr:cNvSpPr>
          <a:spLocks noChangeArrowheads="1"/>
        </xdr:cNvSpPr>
      </xdr:nvSpPr>
      <xdr:spPr bwMode="auto">
        <a:xfrm>
          <a:off x="8191500" y="1048641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1224</xdr:row>
      <xdr:rowOff>0</xdr:rowOff>
    </xdr:from>
    <xdr:to>
      <xdr:col>11</xdr:col>
      <xdr:colOff>15240</xdr:colOff>
      <xdr:row>1224</xdr:row>
      <xdr:rowOff>7620</xdr:rowOff>
    </xdr:to>
    <xdr:sp macro="" textlink="">
      <xdr:nvSpPr>
        <xdr:cNvPr id="5038" name="Rectangle 803"/>
        <xdr:cNvSpPr>
          <a:spLocks noChangeArrowheads="1"/>
        </xdr:cNvSpPr>
      </xdr:nvSpPr>
      <xdr:spPr bwMode="auto">
        <a:xfrm>
          <a:off x="8191500" y="1049860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1226</xdr:row>
      <xdr:rowOff>0</xdr:rowOff>
    </xdr:from>
    <xdr:to>
      <xdr:col>11</xdr:col>
      <xdr:colOff>15240</xdr:colOff>
      <xdr:row>1226</xdr:row>
      <xdr:rowOff>7620</xdr:rowOff>
    </xdr:to>
    <xdr:sp macro="" textlink="">
      <xdr:nvSpPr>
        <xdr:cNvPr id="5039" name="Rectangle 804"/>
        <xdr:cNvSpPr>
          <a:spLocks noChangeArrowheads="1"/>
        </xdr:cNvSpPr>
      </xdr:nvSpPr>
      <xdr:spPr bwMode="auto">
        <a:xfrm>
          <a:off x="8191500" y="105123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1227</xdr:row>
      <xdr:rowOff>0</xdr:rowOff>
    </xdr:from>
    <xdr:to>
      <xdr:col>11</xdr:col>
      <xdr:colOff>15240</xdr:colOff>
      <xdr:row>1227</xdr:row>
      <xdr:rowOff>7620</xdr:rowOff>
    </xdr:to>
    <xdr:sp macro="" textlink="">
      <xdr:nvSpPr>
        <xdr:cNvPr id="5040" name="Rectangle 805"/>
        <xdr:cNvSpPr>
          <a:spLocks noChangeArrowheads="1"/>
        </xdr:cNvSpPr>
      </xdr:nvSpPr>
      <xdr:spPr bwMode="auto">
        <a:xfrm>
          <a:off x="8191500" y="1052451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1228</xdr:row>
      <xdr:rowOff>0</xdr:rowOff>
    </xdr:from>
    <xdr:to>
      <xdr:col>11</xdr:col>
      <xdr:colOff>15240</xdr:colOff>
      <xdr:row>1228</xdr:row>
      <xdr:rowOff>7620</xdr:rowOff>
    </xdr:to>
    <xdr:sp macro="" textlink="">
      <xdr:nvSpPr>
        <xdr:cNvPr id="5041" name="Rectangle 806"/>
        <xdr:cNvSpPr>
          <a:spLocks noChangeArrowheads="1"/>
        </xdr:cNvSpPr>
      </xdr:nvSpPr>
      <xdr:spPr bwMode="auto">
        <a:xfrm>
          <a:off x="8191500" y="1053670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1230</xdr:row>
      <xdr:rowOff>0</xdr:rowOff>
    </xdr:from>
    <xdr:to>
      <xdr:col>11</xdr:col>
      <xdr:colOff>15240</xdr:colOff>
      <xdr:row>1230</xdr:row>
      <xdr:rowOff>7620</xdr:rowOff>
    </xdr:to>
    <xdr:sp macro="" textlink="">
      <xdr:nvSpPr>
        <xdr:cNvPr id="5042" name="Rectangle 807"/>
        <xdr:cNvSpPr>
          <a:spLocks noChangeArrowheads="1"/>
        </xdr:cNvSpPr>
      </xdr:nvSpPr>
      <xdr:spPr bwMode="auto">
        <a:xfrm>
          <a:off x="8191500" y="1055042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1231</xdr:row>
      <xdr:rowOff>0</xdr:rowOff>
    </xdr:from>
    <xdr:to>
      <xdr:col>11</xdr:col>
      <xdr:colOff>15240</xdr:colOff>
      <xdr:row>1231</xdr:row>
      <xdr:rowOff>7620</xdr:rowOff>
    </xdr:to>
    <xdr:sp macro="" textlink="">
      <xdr:nvSpPr>
        <xdr:cNvPr id="5043" name="Rectangle 808"/>
        <xdr:cNvSpPr>
          <a:spLocks noChangeArrowheads="1"/>
        </xdr:cNvSpPr>
      </xdr:nvSpPr>
      <xdr:spPr bwMode="auto">
        <a:xfrm>
          <a:off x="8191500" y="1056261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1234</xdr:row>
      <xdr:rowOff>0</xdr:rowOff>
    </xdr:from>
    <xdr:to>
      <xdr:col>11</xdr:col>
      <xdr:colOff>15240</xdr:colOff>
      <xdr:row>1234</xdr:row>
      <xdr:rowOff>7620</xdr:rowOff>
    </xdr:to>
    <xdr:sp macro="" textlink="">
      <xdr:nvSpPr>
        <xdr:cNvPr id="5044" name="Rectangle 809"/>
        <xdr:cNvSpPr>
          <a:spLocks noChangeArrowheads="1"/>
        </xdr:cNvSpPr>
      </xdr:nvSpPr>
      <xdr:spPr bwMode="auto">
        <a:xfrm>
          <a:off x="8191500" y="1057785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1235</xdr:row>
      <xdr:rowOff>0</xdr:rowOff>
    </xdr:from>
    <xdr:to>
      <xdr:col>11</xdr:col>
      <xdr:colOff>15240</xdr:colOff>
      <xdr:row>1235</xdr:row>
      <xdr:rowOff>7620</xdr:rowOff>
    </xdr:to>
    <xdr:sp macro="" textlink="">
      <xdr:nvSpPr>
        <xdr:cNvPr id="5045" name="Rectangle 810"/>
        <xdr:cNvSpPr>
          <a:spLocks noChangeArrowheads="1"/>
        </xdr:cNvSpPr>
      </xdr:nvSpPr>
      <xdr:spPr bwMode="auto">
        <a:xfrm>
          <a:off x="8191500" y="105900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1236</xdr:row>
      <xdr:rowOff>0</xdr:rowOff>
    </xdr:from>
    <xdr:to>
      <xdr:col>11</xdr:col>
      <xdr:colOff>15240</xdr:colOff>
      <xdr:row>1236</xdr:row>
      <xdr:rowOff>7620</xdr:rowOff>
    </xdr:to>
    <xdr:sp macro="" textlink="">
      <xdr:nvSpPr>
        <xdr:cNvPr id="5046" name="Rectangle 811"/>
        <xdr:cNvSpPr>
          <a:spLocks noChangeArrowheads="1"/>
        </xdr:cNvSpPr>
      </xdr:nvSpPr>
      <xdr:spPr bwMode="auto">
        <a:xfrm>
          <a:off x="8191500" y="1060223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1237</xdr:row>
      <xdr:rowOff>0</xdr:rowOff>
    </xdr:from>
    <xdr:to>
      <xdr:col>11</xdr:col>
      <xdr:colOff>15240</xdr:colOff>
      <xdr:row>1237</xdr:row>
      <xdr:rowOff>7620</xdr:rowOff>
    </xdr:to>
    <xdr:sp macro="" textlink="">
      <xdr:nvSpPr>
        <xdr:cNvPr id="5047" name="Rectangle 812"/>
        <xdr:cNvSpPr>
          <a:spLocks noChangeArrowheads="1"/>
        </xdr:cNvSpPr>
      </xdr:nvSpPr>
      <xdr:spPr bwMode="auto">
        <a:xfrm>
          <a:off x="8191500" y="1061443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1239</xdr:row>
      <xdr:rowOff>0</xdr:rowOff>
    </xdr:from>
    <xdr:to>
      <xdr:col>11</xdr:col>
      <xdr:colOff>15240</xdr:colOff>
      <xdr:row>1239</xdr:row>
      <xdr:rowOff>7620</xdr:rowOff>
    </xdr:to>
    <xdr:sp macro="" textlink="">
      <xdr:nvSpPr>
        <xdr:cNvPr id="5048" name="Rectangle 813"/>
        <xdr:cNvSpPr>
          <a:spLocks noChangeArrowheads="1"/>
        </xdr:cNvSpPr>
      </xdr:nvSpPr>
      <xdr:spPr bwMode="auto">
        <a:xfrm>
          <a:off x="8191500" y="1062814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1241</xdr:row>
      <xdr:rowOff>0</xdr:rowOff>
    </xdr:from>
    <xdr:to>
      <xdr:col>11</xdr:col>
      <xdr:colOff>15240</xdr:colOff>
      <xdr:row>1241</xdr:row>
      <xdr:rowOff>7620</xdr:rowOff>
    </xdr:to>
    <xdr:sp macro="" textlink="">
      <xdr:nvSpPr>
        <xdr:cNvPr id="5049" name="Rectangle 814"/>
        <xdr:cNvSpPr>
          <a:spLocks noChangeArrowheads="1"/>
        </xdr:cNvSpPr>
      </xdr:nvSpPr>
      <xdr:spPr bwMode="auto">
        <a:xfrm>
          <a:off x="8191500" y="1064186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1243</xdr:row>
      <xdr:rowOff>0</xdr:rowOff>
    </xdr:from>
    <xdr:to>
      <xdr:col>11</xdr:col>
      <xdr:colOff>15240</xdr:colOff>
      <xdr:row>1243</xdr:row>
      <xdr:rowOff>7620</xdr:rowOff>
    </xdr:to>
    <xdr:sp macro="" textlink="">
      <xdr:nvSpPr>
        <xdr:cNvPr id="5050" name="Rectangle 815"/>
        <xdr:cNvSpPr>
          <a:spLocks noChangeArrowheads="1"/>
        </xdr:cNvSpPr>
      </xdr:nvSpPr>
      <xdr:spPr bwMode="auto">
        <a:xfrm>
          <a:off x="8191500" y="1065557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1244</xdr:row>
      <xdr:rowOff>0</xdr:rowOff>
    </xdr:from>
    <xdr:to>
      <xdr:col>11</xdr:col>
      <xdr:colOff>15240</xdr:colOff>
      <xdr:row>1244</xdr:row>
      <xdr:rowOff>7620</xdr:rowOff>
    </xdr:to>
    <xdr:sp macro="" textlink="">
      <xdr:nvSpPr>
        <xdr:cNvPr id="5051" name="Rectangle 816"/>
        <xdr:cNvSpPr>
          <a:spLocks noChangeArrowheads="1"/>
        </xdr:cNvSpPr>
      </xdr:nvSpPr>
      <xdr:spPr bwMode="auto">
        <a:xfrm>
          <a:off x="8191500" y="1066777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1246</xdr:row>
      <xdr:rowOff>0</xdr:rowOff>
    </xdr:from>
    <xdr:to>
      <xdr:col>11</xdr:col>
      <xdr:colOff>15240</xdr:colOff>
      <xdr:row>1246</xdr:row>
      <xdr:rowOff>7620</xdr:rowOff>
    </xdr:to>
    <xdr:sp macro="" textlink="">
      <xdr:nvSpPr>
        <xdr:cNvPr id="5052" name="Rectangle 817"/>
        <xdr:cNvSpPr>
          <a:spLocks noChangeArrowheads="1"/>
        </xdr:cNvSpPr>
      </xdr:nvSpPr>
      <xdr:spPr bwMode="auto">
        <a:xfrm>
          <a:off x="8191500" y="1068148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1249</xdr:row>
      <xdr:rowOff>0</xdr:rowOff>
    </xdr:from>
    <xdr:to>
      <xdr:col>11</xdr:col>
      <xdr:colOff>15240</xdr:colOff>
      <xdr:row>1249</xdr:row>
      <xdr:rowOff>7620</xdr:rowOff>
    </xdr:to>
    <xdr:sp macro="" textlink="">
      <xdr:nvSpPr>
        <xdr:cNvPr id="5053" name="Rectangle 818"/>
        <xdr:cNvSpPr>
          <a:spLocks noChangeArrowheads="1"/>
        </xdr:cNvSpPr>
      </xdr:nvSpPr>
      <xdr:spPr bwMode="auto">
        <a:xfrm>
          <a:off x="8191500" y="106967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1251</xdr:row>
      <xdr:rowOff>0</xdr:rowOff>
    </xdr:from>
    <xdr:to>
      <xdr:col>11</xdr:col>
      <xdr:colOff>15240</xdr:colOff>
      <xdr:row>1251</xdr:row>
      <xdr:rowOff>7620</xdr:rowOff>
    </xdr:to>
    <xdr:sp macro="" textlink="">
      <xdr:nvSpPr>
        <xdr:cNvPr id="5054" name="Rectangle 819"/>
        <xdr:cNvSpPr>
          <a:spLocks noChangeArrowheads="1"/>
        </xdr:cNvSpPr>
      </xdr:nvSpPr>
      <xdr:spPr bwMode="auto">
        <a:xfrm>
          <a:off x="8191500" y="1071044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1252</xdr:row>
      <xdr:rowOff>0</xdr:rowOff>
    </xdr:from>
    <xdr:to>
      <xdr:col>11</xdr:col>
      <xdr:colOff>15240</xdr:colOff>
      <xdr:row>1252</xdr:row>
      <xdr:rowOff>7620</xdr:rowOff>
    </xdr:to>
    <xdr:sp macro="" textlink="">
      <xdr:nvSpPr>
        <xdr:cNvPr id="5055" name="Rectangle 820"/>
        <xdr:cNvSpPr>
          <a:spLocks noChangeArrowheads="1"/>
        </xdr:cNvSpPr>
      </xdr:nvSpPr>
      <xdr:spPr bwMode="auto">
        <a:xfrm>
          <a:off x="8191500" y="107226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1253</xdr:row>
      <xdr:rowOff>0</xdr:rowOff>
    </xdr:from>
    <xdr:to>
      <xdr:col>11</xdr:col>
      <xdr:colOff>15240</xdr:colOff>
      <xdr:row>1253</xdr:row>
      <xdr:rowOff>7620</xdr:rowOff>
    </xdr:to>
    <xdr:sp macro="" textlink="">
      <xdr:nvSpPr>
        <xdr:cNvPr id="5056" name="Rectangle 821"/>
        <xdr:cNvSpPr>
          <a:spLocks noChangeArrowheads="1"/>
        </xdr:cNvSpPr>
      </xdr:nvSpPr>
      <xdr:spPr bwMode="auto">
        <a:xfrm>
          <a:off x="8191500" y="1073482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1254</xdr:row>
      <xdr:rowOff>0</xdr:rowOff>
    </xdr:from>
    <xdr:to>
      <xdr:col>11</xdr:col>
      <xdr:colOff>15240</xdr:colOff>
      <xdr:row>1254</xdr:row>
      <xdr:rowOff>7620</xdr:rowOff>
    </xdr:to>
    <xdr:sp macro="" textlink="">
      <xdr:nvSpPr>
        <xdr:cNvPr id="5057" name="Rectangle 822"/>
        <xdr:cNvSpPr>
          <a:spLocks noChangeArrowheads="1"/>
        </xdr:cNvSpPr>
      </xdr:nvSpPr>
      <xdr:spPr bwMode="auto">
        <a:xfrm>
          <a:off x="8191500" y="1074701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1256</xdr:row>
      <xdr:rowOff>0</xdr:rowOff>
    </xdr:from>
    <xdr:to>
      <xdr:col>11</xdr:col>
      <xdr:colOff>15240</xdr:colOff>
      <xdr:row>1256</xdr:row>
      <xdr:rowOff>7620</xdr:rowOff>
    </xdr:to>
    <xdr:sp macro="" textlink="">
      <xdr:nvSpPr>
        <xdr:cNvPr id="5058" name="Rectangle 823"/>
        <xdr:cNvSpPr>
          <a:spLocks noChangeArrowheads="1"/>
        </xdr:cNvSpPr>
      </xdr:nvSpPr>
      <xdr:spPr bwMode="auto">
        <a:xfrm>
          <a:off x="8191500" y="1076073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1260</xdr:row>
      <xdr:rowOff>0</xdr:rowOff>
    </xdr:from>
    <xdr:to>
      <xdr:col>11</xdr:col>
      <xdr:colOff>15240</xdr:colOff>
      <xdr:row>1260</xdr:row>
      <xdr:rowOff>7620</xdr:rowOff>
    </xdr:to>
    <xdr:sp macro="" textlink="">
      <xdr:nvSpPr>
        <xdr:cNvPr id="5059" name="Rectangle 824"/>
        <xdr:cNvSpPr>
          <a:spLocks noChangeArrowheads="1"/>
        </xdr:cNvSpPr>
      </xdr:nvSpPr>
      <xdr:spPr bwMode="auto">
        <a:xfrm>
          <a:off x="8191500" y="1077795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1264</xdr:row>
      <xdr:rowOff>0</xdr:rowOff>
    </xdr:from>
    <xdr:to>
      <xdr:col>11</xdr:col>
      <xdr:colOff>15240</xdr:colOff>
      <xdr:row>1264</xdr:row>
      <xdr:rowOff>7620</xdr:rowOff>
    </xdr:to>
    <xdr:sp macro="" textlink="">
      <xdr:nvSpPr>
        <xdr:cNvPr id="5060" name="Rectangle 825"/>
        <xdr:cNvSpPr>
          <a:spLocks noChangeArrowheads="1"/>
        </xdr:cNvSpPr>
      </xdr:nvSpPr>
      <xdr:spPr bwMode="auto">
        <a:xfrm>
          <a:off x="8191500" y="1079472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1265</xdr:row>
      <xdr:rowOff>0</xdr:rowOff>
    </xdr:from>
    <xdr:to>
      <xdr:col>11</xdr:col>
      <xdr:colOff>15240</xdr:colOff>
      <xdr:row>1265</xdr:row>
      <xdr:rowOff>7620</xdr:rowOff>
    </xdr:to>
    <xdr:sp macro="" textlink="">
      <xdr:nvSpPr>
        <xdr:cNvPr id="5061" name="Rectangle 826"/>
        <xdr:cNvSpPr>
          <a:spLocks noChangeArrowheads="1"/>
        </xdr:cNvSpPr>
      </xdr:nvSpPr>
      <xdr:spPr bwMode="auto">
        <a:xfrm>
          <a:off x="8191500" y="1080691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1267</xdr:row>
      <xdr:rowOff>0</xdr:rowOff>
    </xdr:from>
    <xdr:to>
      <xdr:col>11</xdr:col>
      <xdr:colOff>15240</xdr:colOff>
      <xdr:row>1267</xdr:row>
      <xdr:rowOff>7620</xdr:rowOff>
    </xdr:to>
    <xdr:sp macro="" textlink="">
      <xdr:nvSpPr>
        <xdr:cNvPr id="5062" name="Rectangle 827"/>
        <xdr:cNvSpPr>
          <a:spLocks noChangeArrowheads="1"/>
        </xdr:cNvSpPr>
      </xdr:nvSpPr>
      <xdr:spPr bwMode="auto">
        <a:xfrm>
          <a:off x="8191500" y="1082062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1271</xdr:row>
      <xdr:rowOff>0</xdr:rowOff>
    </xdr:from>
    <xdr:to>
      <xdr:col>11</xdr:col>
      <xdr:colOff>15240</xdr:colOff>
      <xdr:row>1271</xdr:row>
      <xdr:rowOff>7620</xdr:rowOff>
    </xdr:to>
    <xdr:sp macro="" textlink="">
      <xdr:nvSpPr>
        <xdr:cNvPr id="5063" name="Rectangle 828"/>
        <xdr:cNvSpPr>
          <a:spLocks noChangeArrowheads="1"/>
        </xdr:cNvSpPr>
      </xdr:nvSpPr>
      <xdr:spPr bwMode="auto">
        <a:xfrm>
          <a:off x="8191500" y="1083739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1272</xdr:row>
      <xdr:rowOff>0</xdr:rowOff>
    </xdr:from>
    <xdr:to>
      <xdr:col>11</xdr:col>
      <xdr:colOff>15240</xdr:colOff>
      <xdr:row>1272</xdr:row>
      <xdr:rowOff>7620</xdr:rowOff>
    </xdr:to>
    <xdr:sp macro="" textlink="">
      <xdr:nvSpPr>
        <xdr:cNvPr id="5064" name="Rectangle 829"/>
        <xdr:cNvSpPr>
          <a:spLocks noChangeArrowheads="1"/>
        </xdr:cNvSpPr>
      </xdr:nvSpPr>
      <xdr:spPr bwMode="auto">
        <a:xfrm>
          <a:off x="8191500" y="1084958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1273</xdr:row>
      <xdr:rowOff>0</xdr:rowOff>
    </xdr:from>
    <xdr:to>
      <xdr:col>11</xdr:col>
      <xdr:colOff>15240</xdr:colOff>
      <xdr:row>1273</xdr:row>
      <xdr:rowOff>7620</xdr:rowOff>
    </xdr:to>
    <xdr:sp macro="" textlink="">
      <xdr:nvSpPr>
        <xdr:cNvPr id="5065" name="Rectangle 830"/>
        <xdr:cNvSpPr>
          <a:spLocks noChangeArrowheads="1"/>
        </xdr:cNvSpPr>
      </xdr:nvSpPr>
      <xdr:spPr bwMode="auto">
        <a:xfrm>
          <a:off x="8191500" y="1086177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1274</xdr:row>
      <xdr:rowOff>0</xdr:rowOff>
    </xdr:from>
    <xdr:to>
      <xdr:col>11</xdr:col>
      <xdr:colOff>15240</xdr:colOff>
      <xdr:row>1274</xdr:row>
      <xdr:rowOff>7620</xdr:rowOff>
    </xdr:to>
    <xdr:sp macro="" textlink="">
      <xdr:nvSpPr>
        <xdr:cNvPr id="5066" name="Rectangle 831"/>
        <xdr:cNvSpPr>
          <a:spLocks noChangeArrowheads="1"/>
        </xdr:cNvSpPr>
      </xdr:nvSpPr>
      <xdr:spPr bwMode="auto">
        <a:xfrm>
          <a:off x="8191500" y="1087396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1275</xdr:row>
      <xdr:rowOff>0</xdr:rowOff>
    </xdr:from>
    <xdr:to>
      <xdr:col>11</xdr:col>
      <xdr:colOff>15240</xdr:colOff>
      <xdr:row>1275</xdr:row>
      <xdr:rowOff>7620</xdr:rowOff>
    </xdr:to>
    <xdr:sp macro="" textlink="">
      <xdr:nvSpPr>
        <xdr:cNvPr id="5067" name="Rectangle 832"/>
        <xdr:cNvSpPr>
          <a:spLocks noChangeArrowheads="1"/>
        </xdr:cNvSpPr>
      </xdr:nvSpPr>
      <xdr:spPr bwMode="auto">
        <a:xfrm>
          <a:off x="8191500" y="1088616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1276</xdr:row>
      <xdr:rowOff>0</xdr:rowOff>
    </xdr:from>
    <xdr:to>
      <xdr:col>11</xdr:col>
      <xdr:colOff>15240</xdr:colOff>
      <xdr:row>1276</xdr:row>
      <xdr:rowOff>7620</xdr:rowOff>
    </xdr:to>
    <xdr:sp macro="" textlink="">
      <xdr:nvSpPr>
        <xdr:cNvPr id="5068" name="Rectangle 833"/>
        <xdr:cNvSpPr>
          <a:spLocks noChangeArrowheads="1"/>
        </xdr:cNvSpPr>
      </xdr:nvSpPr>
      <xdr:spPr bwMode="auto">
        <a:xfrm>
          <a:off x="8191500" y="1089835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1278</xdr:row>
      <xdr:rowOff>0</xdr:rowOff>
    </xdr:from>
    <xdr:to>
      <xdr:col>11</xdr:col>
      <xdr:colOff>15240</xdr:colOff>
      <xdr:row>1278</xdr:row>
      <xdr:rowOff>7620</xdr:rowOff>
    </xdr:to>
    <xdr:sp macro="" textlink="">
      <xdr:nvSpPr>
        <xdr:cNvPr id="5069" name="Rectangle 834"/>
        <xdr:cNvSpPr>
          <a:spLocks noChangeArrowheads="1"/>
        </xdr:cNvSpPr>
      </xdr:nvSpPr>
      <xdr:spPr bwMode="auto">
        <a:xfrm>
          <a:off x="8191500" y="1091206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1279</xdr:row>
      <xdr:rowOff>0</xdr:rowOff>
    </xdr:from>
    <xdr:to>
      <xdr:col>11</xdr:col>
      <xdr:colOff>15240</xdr:colOff>
      <xdr:row>1279</xdr:row>
      <xdr:rowOff>7620</xdr:rowOff>
    </xdr:to>
    <xdr:sp macro="" textlink="">
      <xdr:nvSpPr>
        <xdr:cNvPr id="5070" name="Rectangle 835"/>
        <xdr:cNvSpPr>
          <a:spLocks noChangeArrowheads="1"/>
        </xdr:cNvSpPr>
      </xdr:nvSpPr>
      <xdr:spPr bwMode="auto">
        <a:xfrm>
          <a:off x="8191500" y="1092426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1283</xdr:row>
      <xdr:rowOff>0</xdr:rowOff>
    </xdr:from>
    <xdr:to>
      <xdr:col>11</xdr:col>
      <xdr:colOff>15240</xdr:colOff>
      <xdr:row>1283</xdr:row>
      <xdr:rowOff>7620</xdr:rowOff>
    </xdr:to>
    <xdr:sp macro="" textlink="">
      <xdr:nvSpPr>
        <xdr:cNvPr id="5071" name="Rectangle 836"/>
        <xdr:cNvSpPr>
          <a:spLocks noChangeArrowheads="1"/>
        </xdr:cNvSpPr>
      </xdr:nvSpPr>
      <xdr:spPr bwMode="auto">
        <a:xfrm>
          <a:off x="8191500" y="1094102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1284</xdr:row>
      <xdr:rowOff>0</xdr:rowOff>
    </xdr:from>
    <xdr:to>
      <xdr:col>11</xdr:col>
      <xdr:colOff>15240</xdr:colOff>
      <xdr:row>1284</xdr:row>
      <xdr:rowOff>7620</xdr:rowOff>
    </xdr:to>
    <xdr:sp macro="" textlink="">
      <xdr:nvSpPr>
        <xdr:cNvPr id="5072" name="Rectangle 837"/>
        <xdr:cNvSpPr>
          <a:spLocks noChangeArrowheads="1"/>
        </xdr:cNvSpPr>
      </xdr:nvSpPr>
      <xdr:spPr bwMode="auto">
        <a:xfrm>
          <a:off x="8191500" y="1095321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1285</xdr:row>
      <xdr:rowOff>0</xdr:rowOff>
    </xdr:from>
    <xdr:to>
      <xdr:col>11</xdr:col>
      <xdr:colOff>15240</xdr:colOff>
      <xdr:row>1285</xdr:row>
      <xdr:rowOff>7620</xdr:rowOff>
    </xdr:to>
    <xdr:sp macro="" textlink="">
      <xdr:nvSpPr>
        <xdr:cNvPr id="5073" name="Rectangle 838"/>
        <xdr:cNvSpPr>
          <a:spLocks noChangeArrowheads="1"/>
        </xdr:cNvSpPr>
      </xdr:nvSpPr>
      <xdr:spPr bwMode="auto">
        <a:xfrm>
          <a:off x="8191500" y="1096540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1286</xdr:row>
      <xdr:rowOff>0</xdr:rowOff>
    </xdr:from>
    <xdr:to>
      <xdr:col>11</xdr:col>
      <xdr:colOff>15240</xdr:colOff>
      <xdr:row>1286</xdr:row>
      <xdr:rowOff>7620</xdr:rowOff>
    </xdr:to>
    <xdr:sp macro="" textlink="">
      <xdr:nvSpPr>
        <xdr:cNvPr id="5074" name="Rectangle 839"/>
        <xdr:cNvSpPr>
          <a:spLocks noChangeArrowheads="1"/>
        </xdr:cNvSpPr>
      </xdr:nvSpPr>
      <xdr:spPr bwMode="auto">
        <a:xfrm>
          <a:off x="8191500" y="1097760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1287</xdr:row>
      <xdr:rowOff>0</xdr:rowOff>
    </xdr:from>
    <xdr:to>
      <xdr:col>11</xdr:col>
      <xdr:colOff>15240</xdr:colOff>
      <xdr:row>1287</xdr:row>
      <xdr:rowOff>7620</xdr:rowOff>
    </xdr:to>
    <xdr:sp macro="" textlink="">
      <xdr:nvSpPr>
        <xdr:cNvPr id="5075" name="Rectangle 840"/>
        <xdr:cNvSpPr>
          <a:spLocks noChangeArrowheads="1"/>
        </xdr:cNvSpPr>
      </xdr:nvSpPr>
      <xdr:spPr bwMode="auto">
        <a:xfrm>
          <a:off x="8191500" y="1098979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1288</xdr:row>
      <xdr:rowOff>0</xdr:rowOff>
    </xdr:from>
    <xdr:to>
      <xdr:col>11</xdr:col>
      <xdr:colOff>15240</xdr:colOff>
      <xdr:row>1288</xdr:row>
      <xdr:rowOff>7620</xdr:rowOff>
    </xdr:to>
    <xdr:sp macro="" textlink="">
      <xdr:nvSpPr>
        <xdr:cNvPr id="5076" name="Rectangle 841"/>
        <xdr:cNvSpPr>
          <a:spLocks noChangeArrowheads="1"/>
        </xdr:cNvSpPr>
      </xdr:nvSpPr>
      <xdr:spPr bwMode="auto">
        <a:xfrm>
          <a:off x="8191500" y="1100198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1290</xdr:row>
      <xdr:rowOff>0</xdr:rowOff>
    </xdr:from>
    <xdr:to>
      <xdr:col>11</xdr:col>
      <xdr:colOff>15240</xdr:colOff>
      <xdr:row>1290</xdr:row>
      <xdr:rowOff>7620</xdr:rowOff>
    </xdr:to>
    <xdr:sp macro="" textlink="">
      <xdr:nvSpPr>
        <xdr:cNvPr id="5077" name="Rectangle 842"/>
        <xdr:cNvSpPr>
          <a:spLocks noChangeArrowheads="1"/>
        </xdr:cNvSpPr>
      </xdr:nvSpPr>
      <xdr:spPr bwMode="auto">
        <a:xfrm>
          <a:off x="8191500" y="1101570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1291</xdr:row>
      <xdr:rowOff>0</xdr:rowOff>
    </xdr:from>
    <xdr:to>
      <xdr:col>11</xdr:col>
      <xdr:colOff>15240</xdr:colOff>
      <xdr:row>1291</xdr:row>
      <xdr:rowOff>7620</xdr:rowOff>
    </xdr:to>
    <xdr:sp macro="" textlink="">
      <xdr:nvSpPr>
        <xdr:cNvPr id="5078" name="Rectangle 843"/>
        <xdr:cNvSpPr>
          <a:spLocks noChangeArrowheads="1"/>
        </xdr:cNvSpPr>
      </xdr:nvSpPr>
      <xdr:spPr bwMode="auto">
        <a:xfrm>
          <a:off x="8191500" y="1102789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1294</xdr:row>
      <xdr:rowOff>0</xdr:rowOff>
    </xdr:from>
    <xdr:to>
      <xdr:col>11</xdr:col>
      <xdr:colOff>15240</xdr:colOff>
      <xdr:row>1294</xdr:row>
      <xdr:rowOff>7620</xdr:rowOff>
    </xdr:to>
    <xdr:sp macro="" textlink="">
      <xdr:nvSpPr>
        <xdr:cNvPr id="5079" name="Rectangle 844"/>
        <xdr:cNvSpPr>
          <a:spLocks noChangeArrowheads="1"/>
        </xdr:cNvSpPr>
      </xdr:nvSpPr>
      <xdr:spPr bwMode="auto">
        <a:xfrm>
          <a:off x="8191500" y="1104313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1295</xdr:row>
      <xdr:rowOff>0</xdr:rowOff>
    </xdr:from>
    <xdr:to>
      <xdr:col>11</xdr:col>
      <xdr:colOff>15240</xdr:colOff>
      <xdr:row>1295</xdr:row>
      <xdr:rowOff>7620</xdr:rowOff>
    </xdr:to>
    <xdr:sp macro="" textlink="">
      <xdr:nvSpPr>
        <xdr:cNvPr id="5080" name="Rectangle 845"/>
        <xdr:cNvSpPr>
          <a:spLocks noChangeArrowheads="1"/>
        </xdr:cNvSpPr>
      </xdr:nvSpPr>
      <xdr:spPr bwMode="auto">
        <a:xfrm>
          <a:off x="8191500" y="1105532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1297</xdr:row>
      <xdr:rowOff>0</xdr:rowOff>
    </xdr:from>
    <xdr:to>
      <xdr:col>11</xdr:col>
      <xdr:colOff>15240</xdr:colOff>
      <xdr:row>1297</xdr:row>
      <xdr:rowOff>7620</xdr:rowOff>
    </xdr:to>
    <xdr:sp macro="" textlink="">
      <xdr:nvSpPr>
        <xdr:cNvPr id="5081" name="Rectangle 846"/>
        <xdr:cNvSpPr>
          <a:spLocks noChangeArrowheads="1"/>
        </xdr:cNvSpPr>
      </xdr:nvSpPr>
      <xdr:spPr bwMode="auto">
        <a:xfrm>
          <a:off x="8191500" y="1106904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1298</xdr:row>
      <xdr:rowOff>0</xdr:rowOff>
    </xdr:from>
    <xdr:to>
      <xdr:col>11</xdr:col>
      <xdr:colOff>15240</xdr:colOff>
      <xdr:row>1298</xdr:row>
      <xdr:rowOff>7620</xdr:rowOff>
    </xdr:to>
    <xdr:sp macro="" textlink="">
      <xdr:nvSpPr>
        <xdr:cNvPr id="5082" name="Rectangle 847"/>
        <xdr:cNvSpPr>
          <a:spLocks noChangeArrowheads="1"/>
        </xdr:cNvSpPr>
      </xdr:nvSpPr>
      <xdr:spPr bwMode="auto">
        <a:xfrm>
          <a:off x="8191500" y="1108123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1299</xdr:row>
      <xdr:rowOff>0</xdr:rowOff>
    </xdr:from>
    <xdr:to>
      <xdr:col>11</xdr:col>
      <xdr:colOff>15240</xdr:colOff>
      <xdr:row>1299</xdr:row>
      <xdr:rowOff>7620</xdr:rowOff>
    </xdr:to>
    <xdr:sp macro="" textlink="">
      <xdr:nvSpPr>
        <xdr:cNvPr id="5083" name="Rectangle 848"/>
        <xdr:cNvSpPr>
          <a:spLocks noChangeArrowheads="1"/>
        </xdr:cNvSpPr>
      </xdr:nvSpPr>
      <xdr:spPr bwMode="auto">
        <a:xfrm>
          <a:off x="8191500" y="1109342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1300</xdr:row>
      <xdr:rowOff>0</xdr:rowOff>
    </xdr:from>
    <xdr:to>
      <xdr:col>11</xdr:col>
      <xdr:colOff>15240</xdr:colOff>
      <xdr:row>1300</xdr:row>
      <xdr:rowOff>7620</xdr:rowOff>
    </xdr:to>
    <xdr:sp macro="" textlink="">
      <xdr:nvSpPr>
        <xdr:cNvPr id="5084" name="Rectangle 849"/>
        <xdr:cNvSpPr>
          <a:spLocks noChangeArrowheads="1"/>
        </xdr:cNvSpPr>
      </xdr:nvSpPr>
      <xdr:spPr bwMode="auto">
        <a:xfrm>
          <a:off x="8191500" y="1110561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1301</xdr:row>
      <xdr:rowOff>0</xdr:rowOff>
    </xdr:from>
    <xdr:to>
      <xdr:col>11</xdr:col>
      <xdr:colOff>15240</xdr:colOff>
      <xdr:row>1301</xdr:row>
      <xdr:rowOff>7620</xdr:rowOff>
    </xdr:to>
    <xdr:sp macro="" textlink="">
      <xdr:nvSpPr>
        <xdr:cNvPr id="5085" name="Rectangle 850"/>
        <xdr:cNvSpPr>
          <a:spLocks noChangeArrowheads="1"/>
        </xdr:cNvSpPr>
      </xdr:nvSpPr>
      <xdr:spPr bwMode="auto">
        <a:xfrm>
          <a:off x="8191500" y="1111780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1302</xdr:row>
      <xdr:rowOff>0</xdr:rowOff>
    </xdr:from>
    <xdr:to>
      <xdr:col>11</xdr:col>
      <xdr:colOff>15240</xdr:colOff>
      <xdr:row>1302</xdr:row>
      <xdr:rowOff>7620</xdr:rowOff>
    </xdr:to>
    <xdr:sp macro="" textlink="">
      <xdr:nvSpPr>
        <xdr:cNvPr id="5086" name="Rectangle 851"/>
        <xdr:cNvSpPr>
          <a:spLocks noChangeArrowheads="1"/>
        </xdr:cNvSpPr>
      </xdr:nvSpPr>
      <xdr:spPr bwMode="auto">
        <a:xfrm>
          <a:off x="8191500" y="1113000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1303</xdr:row>
      <xdr:rowOff>0</xdr:rowOff>
    </xdr:from>
    <xdr:to>
      <xdr:col>11</xdr:col>
      <xdr:colOff>15240</xdr:colOff>
      <xdr:row>1303</xdr:row>
      <xdr:rowOff>7620</xdr:rowOff>
    </xdr:to>
    <xdr:sp macro="" textlink="">
      <xdr:nvSpPr>
        <xdr:cNvPr id="5087" name="Rectangle 852"/>
        <xdr:cNvSpPr>
          <a:spLocks noChangeArrowheads="1"/>
        </xdr:cNvSpPr>
      </xdr:nvSpPr>
      <xdr:spPr bwMode="auto">
        <a:xfrm>
          <a:off x="8191500" y="1114219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1304</xdr:row>
      <xdr:rowOff>0</xdr:rowOff>
    </xdr:from>
    <xdr:to>
      <xdr:col>11</xdr:col>
      <xdr:colOff>15240</xdr:colOff>
      <xdr:row>1304</xdr:row>
      <xdr:rowOff>7620</xdr:rowOff>
    </xdr:to>
    <xdr:sp macro="" textlink="">
      <xdr:nvSpPr>
        <xdr:cNvPr id="5088" name="Rectangle 853"/>
        <xdr:cNvSpPr>
          <a:spLocks noChangeArrowheads="1"/>
        </xdr:cNvSpPr>
      </xdr:nvSpPr>
      <xdr:spPr bwMode="auto">
        <a:xfrm>
          <a:off x="8191500" y="1115438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1306</xdr:row>
      <xdr:rowOff>0</xdr:rowOff>
    </xdr:from>
    <xdr:to>
      <xdr:col>11</xdr:col>
      <xdr:colOff>15240</xdr:colOff>
      <xdr:row>1306</xdr:row>
      <xdr:rowOff>7620</xdr:rowOff>
    </xdr:to>
    <xdr:sp macro="" textlink="">
      <xdr:nvSpPr>
        <xdr:cNvPr id="5089" name="Rectangle 854"/>
        <xdr:cNvSpPr>
          <a:spLocks noChangeArrowheads="1"/>
        </xdr:cNvSpPr>
      </xdr:nvSpPr>
      <xdr:spPr bwMode="auto">
        <a:xfrm>
          <a:off x="8191500" y="1116810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1307</xdr:row>
      <xdr:rowOff>0</xdr:rowOff>
    </xdr:from>
    <xdr:to>
      <xdr:col>11</xdr:col>
      <xdr:colOff>15240</xdr:colOff>
      <xdr:row>1307</xdr:row>
      <xdr:rowOff>7620</xdr:rowOff>
    </xdr:to>
    <xdr:sp macro="" textlink="">
      <xdr:nvSpPr>
        <xdr:cNvPr id="5090" name="Rectangle 855"/>
        <xdr:cNvSpPr>
          <a:spLocks noChangeArrowheads="1"/>
        </xdr:cNvSpPr>
      </xdr:nvSpPr>
      <xdr:spPr bwMode="auto">
        <a:xfrm>
          <a:off x="8191500" y="1118029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1309</xdr:row>
      <xdr:rowOff>0</xdr:rowOff>
    </xdr:from>
    <xdr:to>
      <xdr:col>11</xdr:col>
      <xdr:colOff>15240</xdr:colOff>
      <xdr:row>1309</xdr:row>
      <xdr:rowOff>7620</xdr:rowOff>
    </xdr:to>
    <xdr:sp macro="" textlink="">
      <xdr:nvSpPr>
        <xdr:cNvPr id="5091" name="Rectangle 856"/>
        <xdr:cNvSpPr>
          <a:spLocks noChangeArrowheads="1"/>
        </xdr:cNvSpPr>
      </xdr:nvSpPr>
      <xdr:spPr bwMode="auto">
        <a:xfrm>
          <a:off x="8191500" y="1119400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1310</xdr:row>
      <xdr:rowOff>0</xdr:rowOff>
    </xdr:from>
    <xdr:to>
      <xdr:col>11</xdr:col>
      <xdr:colOff>15240</xdr:colOff>
      <xdr:row>1310</xdr:row>
      <xdr:rowOff>7620</xdr:rowOff>
    </xdr:to>
    <xdr:sp macro="" textlink="">
      <xdr:nvSpPr>
        <xdr:cNvPr id="5092" name="Rectangle 857"/>
        <xdr:cNvSpPr>
          <a:spLocks noChangeArrowheads="1"/>
        </xdr:cNvSpPr>
      </xdr:nvSpPr>
      <xdr:spPr bwMode="auto">
        <a:xfrm>
          <a:off x="8191500" y="1120620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1311</xdr:row>
      <xdr:rowOff>0</xdr:rowOff>
    </xdr:from>
    <xdr:to>
      <xdr:col>11</xdr:col>
      <xdr:colOff>15240</xdr:colOff>
      <xdr:row>1311</xdr:row>
      <xdr:rowOff>7620</xdr:rowOff>
    </xdr:to>
    <xdr:sp macro="" textlink="">
      <xdr:nvSpPr>
        <xdr:cNvPr id="5093" name="Rectangle 858"/>
        <xdr:cNvSpPr>
          <a:spLocks noChangeArrowheads="1"/>
        </xdr:cNvSpPr>
      </xdr:nvSpPr>
      <xdr:spPr bwMode="auto">
        <a:xfrm>
          <a:off x="8191500" y="1121839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1315</xdr:row>
      <xdr:rowOff>0</xdr:rowOff>
    </xdr:from>
    <xdr:to>
      <xdr:col>11</xdr:col>
      <xdr:colOff>15240</xdr:colOff>
      <xdr:row>1315</xdr:row>
      <xdr:rowOff>7620</xdr:rowOff>
    </xdr:to>
    <xdr:sp macro="" textlink="">
      <xdr:nvSpPr>
        <xdr:cNvPr id="5094" name="Rectangle 859"/>
        <xdr:cNvSpPr>
          <a:spLocks noChangeArrowheads="1"/>
        </xdr:cNvSpPr>
      </xdr:nvSpPr>
      <xdr:spPr bwMode="auto">
        <a:xfrm>
          <a:off x="8191500" y="1123515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1316</xdr:row>
      <xdr:rowOff>0</xdr:rowOff>
    </xdr:from>
    <xdr:to>
      <xdr:col>11</xdr:col>
      <xdr:colOff>15240</xdr:colOff>
      <xdr:row>1316</xdr:row>
      <xdr:rowOff>7620</xdr:rowOff>
    </xdr:to>
    <xdr:sp macro="" textlink="">
      <xdr:nvSpPr>
        <xdr:cNvPr id="5095" name="Rectangle 860"/>
        <xdr:cNvSpPr>
          <a:spLocks noChangeArrowheads="1"/>
        </xdr:cNvSpPr>
      </xdr:nvSpPr>
      <xdr:spPr bwMode="auto">
        <a:xfrm>
          <a:off x="8191500" y="1124734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1317</xdr:row>
      <xdr:rowOff>0</xdr:rowOff>
    </xdr:from>
    <xdr:to>
      <xdr:col>11</xdr:col>
      <xdr:colOff>15240</xdr:colOff>
      <xdr:row>1317</xdr:row>
      <xdr:rowOff>7620</xdr:rowOff>
    </xdr:to>
    <xdr:sp macro="" textlink="">
      <xdr:nvSpPr>
        <xdr:cNvPr id="5096" name="Rectangle 861"/>
        <xdr:cNvSpPr>
          <a:spLocks noChangeArrowheads="1"/>
        </xdr:cNvSpPr>
      </xdr:nvSpPr>
      <xdr:spPr bwMode="auto">
        <a:xfrm>
          <a:off x="8191500" y="1125954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1318</xdr:row>
      <xdr:rowOff>0</xdr:rowOff>
    </xdr:from>
    <xdr:to>
      <xdr:col>11</xdr:col>
      <xdr:colOff>15240</xdr:colOff>
      <xdr:row>1318</xdr:row>
      <xdr:rowOff>7620</xdr:rowOff>
    </xdr:to>
    <xdr:sp macro="" textlink="">
      <xdr:nvSpPr>
        <xdr:cNvPr id="5097" name="Rectangle 862"/>
        <xdr:cNvSpPr>
          <a:spLocks noChangeArrowheads="1"/>
        </xdr:cNvSpPr>
      </xdr:nvSpPr>
      <xdr:spPr bwMode="auto">
        <a:xfrm>
          <a:off x="8191500" y="1127173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1322</xdr:row>
      <xdr:rowOff>0</xdr:rowOff>
    </xdr:from>
    <xdr:to>
      <xdr:col>11</xdr:col>
      <xdr:colOff>15240</xdr:colOff>
      <xdr:row>1322</xdr:row>
      <xdr:rowOff>7620</xdr:rowOff>
    </xdr:to>
    <xdr:sp macro="" textlink="">
      <xdr:nvSpPr>
        <xdr:cNvPr id="5098" name="Rectangle 863"/>
        <xdr:cNvSpPr>
          <a:spLocks noChangeArrowheads="1"/>
        </xdr:cNvSpPr>
      </xdr:nvSpPr>
      <xdr:spPr bwMode="auto">
        <a:xfrm>
          <a:off x="8191500" y="1128849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1324</xdr:row>
      <xdr:rowOff>0</xdr:rowOff>
    </xdr:from>
    <xdr:to>
      <xdr:col>11</xdr:col>
      <xdr:colOff>15240</xdr:colOff>
      <xdr:row>1324</xdr:row>
      <xdr:rowOff>7620</xdr:rowOff>
    </xdr:to>
    <xdr:sp macro="" textlink="">
      <xdr:nvSpPr>
        <xdr:cNvPr id="5099" name="Rectangle 864"/>
        <xdr:cNvSpPr>
          <a:spLocks noChangeArrowheads="1"/>
        </xdr:cNvSpPr>
      </xdr:nvSpPr>
      <xdr:spPr bwMode="auto">
        <a:xfrm>
          <a:off x="8191500" y="1130221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1325</xdr:row>
      <xdr:rowOff>0</xdr:rowOff>
    </xdr:from>
    <xdr:to>
      <xdr:col>11</xdr:col>
      <xdr:colOff>15240</xdr:colOff>
      <xdr:row>1325</xdr:row>
      <xdr:rowOff>7620</xdr:rowOff>
    </xdr:to>
    <xdr:sp macro="" textlink="">
      <xdr:nvSpPr>
        <xdr:cNvPr id="5100" name="Rectangle 865"/>
        <xdr:cNvSpPr>
          <a:spLocks noChangeArrowheads="1"/>
        </xdr:cNvSpPr>
      </xdr:nvSpPr>
      <xdr:spPr bwMode="auto">
        <a:xfrm>
          <a:off x="8191500" y="1131440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1326</xdr:row>
      <xdr:rowOff>0</xdr:rowOff>
    </xdr:from>
    <xdr:to>
      <xdr:col>11</xdr:col>
      <xdr:colOff>15240</xdr:colOff>
      <xdr:row>1326</xdr:row>
      <xdr:rowOff>7620</xdr:rowOff>
    </xdr:to>
    <xdr:sp macro="" textlink="">
      <xdr:nvSpPr>
        <xdr:cNvPr id="5101" name="Rectangle 866"/>
        <xdr:cNvSpPr>
          <a:spLocks noChangeArrowheads="1"/>
        </xdr:cNvSpPr>
      </xdr:nvSpPr>
      <xdr:spPr bwMode="auto">
        <a:xfrm>
          <a:off x="8191500" y="1132659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1327</xdr:row>
      <xdr:rowOff>0</xdr:rowOff>
    </xdr:from>
    <xdr:to>
      <xdr:col>11</xdr:col>
      <xdr:colOff>15240</xdr:colOff>
      <xdr:row>1327</xdr:row>
      <xdr:rowOff>7620</xdr:rowOff>
    </xdr:to>
    <xdr:sp macro="" textlink="">
      <xdr:nvSpPr>
        <xdr:cNvPr id="5102" name="Rectangle 867"/>
        <xdr:cNvSpPr>
          <a:spLocks noChangeArrowheads="1"/>
        </xdr:cNvSpPr>
      </xdr:nvSpPr>
      <xdr:spPr bwMode="auto">
        <a:xfrm>
          <a:off x="8191500" y="1133878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1328</xdr:row>
      <xdr:rowOff>0</xdr:rowOff>
    </xdr:from>
    <xdr:to>
      <xdr:col>11</xdr:col>
      <xdr:colOff>15240</xdr:colOff>
      <xdr:row>1328</xdr:row>
      <xdr:rowOff>7620</xdr:rowOff>
    </xdr:to>
    <xdr:sp macro="" textlink="">
      <xdr:nvSpPr>
        <xdr:cNvPr id="5103" name="Rectangle 868"/>
        <xdr:cNvSpPr>
          <a:spLocks noChangeArrowheads="1"/>
        </xdr:cNvSpPr>
      </xdr:nvSpPr>
      <xdr:spPr bwMode="auto">
        <a:xfrm>
          <a:off x="8191500" y="1135098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1330</xdr:row>
      <xdr:rowOff>0</xdr:rowOff>
    </xdr:from>
    <xdr:to>
      <xdr:col>11</xdr:col>
      <xdr:colOff>15240</xdr:colOff>
      <xdr:row>1330</xdr:row>
      <xdr:rowOff>7620</xdr:rowOff>
    </xdr:to>
    <xdr:sp macro="" textlink="">
      <xdr:nvSpPr>
        <xdr:cNvPr id="5104" name="Rectangle 869"/>
        <xdr:cNvSpPr>
          <a:spLocks noChangeArrowheads="1"/>
        </xdr:cNvSpPr>
      </xdr:nvSpPr>
      <xdr:spPr bwMode="auto">
        <a:xfrm>
          <a:off x="8191500" y="1136469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1331</xdr:row>
      <xdr:rowOff>0</xdr:rowOff>
    </xdr:from>
    <xdr:to>
      <xdr:col>11</xdr:col>
      <xdr:colOff>15240</xdr:colOff>
      <xdr:row>1331</xdr:row>
      <xdr:rowOff>7620</xdr:rowOff>
    </xdr:to>
    <xdr:sp macro="" textlink="">
      <xdr:nvSpPr>
        <xdr:cNvPr id="5105" name="Rectangle 870"/>
        <xdr:cNvSpPr>
          <a:spLocks noChangeArrowheads="1"/>
        </xdr:cNvSpPr>
      </xdr:nvSpPr>
      <xdr:spPr bwMode="auto">
        <a:xfrm>
          <a:off x="8191500" y="1137688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1332</xdr:row>
      <xdr:rowOff>0</xdr:rowOff>
    </xdr:from>
    <xdr:to>
      <xdr:col>11</xdr:col>
      <xdr:colOff>15240</xdr:colOff>
      <xdr:row>1332</xdr:row>
      <xdr:rowOff>7620</xdr:rowOff>
    </xdr:to>
    <xdr:sp macro="" textlink="">
      <xdr:nvSpPr>
        <xdr:cNvPr id="5106" name="Rectangle 871"/>
        <xdr:cNvSpPr>
          <a:spLocks noChangeArrowheads="1"/>
        </xdr:cNvSpPr>
      </xdr:nvSpPr>
      <xdr:spPr bwMode="auto">
        <a:xfrm>
          <a:off x="8191500" y="1138908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1333</xdr:row>
      <xdr:rowOff>0</xdr:rowOff>
    </xdr:from>
    <xdr:to>
      <xdr:col>11</xdr:col>
      <xdr:colOff>15240</xdr:colOff>
      <xdr:row>1333</xdr:row>
      <xdr:rowOff>7620</xdr:rowOff>
    </xdr:to>
    <xdr:sp macro="" textlink="">
      <xdr:nvSpPr>
        <xdr:cNvPr id="5107" name="Rectangle 872"/>
        <xdr:cNvSpPr>
          <a:spLocks noChangeArrowheads="1"/>
        </xdr:cNvSpPr>
      </xdr:nvSpPr>
      <xdr:spPr bwMode="auto">
        <a:xfrm>
          <a:off x="8191500" y="1140127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1334</xdr:row>
      <xdr:rowOff>0</xdr:rowOff>
    </xdr:from>
    <xdr:to>
      <xdr:col>11</xdr:col>
      <xdr:colOff>15240</xdr:colOff>
      <xdr:row>1334</xdr:row>
      <xdr:rowOff>7620</xdr:rowOff>
    </xdr:to>
    <xdr:sp macro="" textlink="">
      <xdr:nvSpPr>
        <xdr:cNvPr id="5108" name="Rectangle 873"/>
        <xdr:cNvSpPr>
          <a:spLocks noChangeArrowheads="1"/>
        </xdr:cNvSpPr>
      </xdr:nvSpPr>
      <xdr:spPr bwMode="auto">
        <a:xfrm>
          <a:off x="8191500" y="11413464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1335</xdr:row>
      <xdr:rowOff>0</xdr:rowOff>
    </xdr:from>
    <xdr:to>
      <xdr:col>11</xdr:col>
      <xdr:colOff>15240</xdr:colOff>
      <xdr:row>1335</xdr:row>
      <xdr:rowOff>7620</xdr:rowOff>
    </xdr:to>
    <xdr:sp macro="" textlink="">
      <xdr:nvSpPr>
        <xdr:cNvPr id="5109" name="Rectangle 874"/>
        <xdr:cNvSpPr>
          <a:spLocks noChangeArrowheads="1"/>
        </xdr:cNvSpPr>
      </xdr:nvSpPr>
      <xdr:spPr bwMode="auto">
        <a:xfrm>
          <a:off x="8191500" y="1142565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1336</xdr:row>
      <xdr:rowOff>0</xdr:rowOff>
    </xdr:from>
    <xdr:to>
      <xdr:col>11</xdr:col>
      <xdr:colOff>15240</xdr:colOff>
      <xdr:row>1336</xdr:row>
      <xdr:rowOff>7620</xdr:rowOff>
    </xdr:to>
    <xdr:sp macro="" textlink="">
      <xdr:nvSpPr>
        <xdr:cNvPr id="5110" name="Rectangle 875"/>
        <xdr:cNvSpPr>
          <a:spLocks noChangeArrowheads="1"/>
        </xdr:cNvSpPr>
      </xdr:nvSpPr>
      <xdr:spPr bwMode="auto">
        <a:xfrm>
          <a:off x="8191500" y="1143784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1337</xdr:row>
      <xdr:rowOff>0</xdr:rowOff>
    </xdr:from>
    <xdr:to>
      <xdr:col>11</xdr:col>
      <xdr:colOff>15240</xdr:colOff>
      <xdr:row>1337</xdr:row>
      <xdr:rowOff>7620</xdr:rowOff>
    </xdr:to>
    <xdr:sp macro="" textlink="">
      <xdr:nvSpPr>
        <xdr:cNvPr id="5111" name="Rectangle 876"/>
        <xdr:cNvSpPr>
          <a:spLocks noChangeArrowheads="1"/>
        </xdr:cNvSpPr>
      </xdr:nvSpPr>
      <xdr:spPr bwMode="auto">
        <a:xfrm>
          <a:off x="8191500" y="1145004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1339</xdr:row>
      <xdr:rowOff>0</xdr:rowOff>
    </xdr:from>
    <xdr:to>
      <xdr:col>11</xdr:col>
      <xdr:colOff>15240</xdr:colOff>
      <xdr:row>1339</xdr:row>
      <xdr:rowOff>7620</xdr:rowOff>
    </xdr:to>
    <xdr:sp macro="" textlink="">
      <xdr:nvSpPr>
        <xdr:cNvPr id="5112" name="Rectangle 877"/>
        <xdr:cNvSpPr>
          <a:spLocks noChangeArrowheads="1"/>
        </xdr:cNvSpPr>
      </xdr:nvSpPr>
      <xdr:spPr bwMode="auto">
        <a:xfrm>
          <a:off x="8191500" y="11463756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1340</xdr:row>
      <xdr:rowOff>0</xdr:rowOff>
    </xdr:from>
    <xdr:to>
      <xdr:col>11</xdr:col>
      <xdr:colOff>15240</xdr:colOff>
      <xdr:row>1340</xdr:row>
      <xdr:rowOff>7620</xdr:rowOff>
    </xdr:to>
    <xdr:sp macro="" textlink="">
      <xdr:nvSpPr>
        <xdr:cNvPr id="5113" name="Rectangle 878"/>
        <xdr:cNvSpPr>
          <a:spLocks noChangeArrowheads="1"/>
        </xdr:cNvSpPr>
      </xdr:nvSpPr>
      <xdr:spPr bwMode="auto">
        <a:xfrm>
          <a:off x="8191500" y="11475948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1341</xdr:row>
      <xdr:rowOff>0</xdr:rowOff>
    </xdr:from>
    <xdr:to>
      <xdr:col>11</xdr:col>
      <xdr:colOff>15240</xdr:colOff>
      <xdr:row>1341</xdr:row>
      <xdr:rowOff>7620</xdr:rowOff>
    </xdr:to>
    <xdr:sp macro="" textlink="">
      <xdr:nvSpPr>
        <xdr:cNvPr id="5114" name="Rectangle 879"/>
        <xdr:cNvSpPr>
          <a:spLocks noChangeArrowheads="1"/>
        </xdr:cNvSpPr>
      </xdr:nvSpPr>
      <xdr:spPr bwMode="auto">
        <a:xfrm>
          <a:off x="8191500" y="11488140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1342</xdr:row>
      <xdr:rowOff>0</xdr:rowOff>
    </xdr:from>
    <xdr:to>
      <xdr:col>11</xdr:col>
      <xdr:colOff>15240</xdr:colOff>
      <xdr:row>1342</xdr:row>
      <xdr:rowOff>7620</xdr:rowOff>
    </xdr:to>
    <xdr:sp macro="" textlink="">
      <xdr:nvSpPr>
        <xdr:cNvPr id="5115" name="Rectangle 880"/>
        <xdr:cNvSpPr>
          <a:spLocks noChangeArrowheads="1"/>
        </xdr:cNvSpPr>
      </xdr:nvSpPr>
      <xdr:spPr bwMode="auto">
        <a:xfrm>
          <a:off x="8191500" y="115003326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1348</xdr:row>
      <xdr:rowOff>0</xdr:rowOff>
    </xdr:from>
    <xdr:to>
      <xdr:col>11</xdr:col>
      <xdr:colOff>15240</xdr:colOff>
      <xdr:row>1348</xdr:row>
      <xdr:rowOff>7620</xdr:rowOff>
    </xdr:to>
    <xdr:sp macro="" textlink="">
      <xdr:nvSpPr>
        <xdr:cNvPr id="5116" name="Rectangle 881"/>
        <xdr:cNvSpPr>
          <a:spLocks noChangeArrowheads="1"/>
        </xdr:cNvSpPr>
      </xdr:nvSpPr>
      <xdr:spPr bwMode="auto">
        <a:xfrm>
          <a:off x="8191500" y="1152060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1349</xdr:row>
      <xdr:rowOff>0</xdr:rowOff>
    </xdr:from>
    <xdr:to>
      <xdr:col>11</xdr:col>
      <xdr:colOff>15240</xdr:colOff>
      <xdr:row>1349</xdr:row>
      <xdr:rowOff>7620</xdr:rowOff>
    </xdr:to>
    <xdr:sp macro="" textlink="">
      <xdr:nvSpPr>
        <xdr:cNvPr id="5117" name="Rectangle 882"/>
        <xdr:cNvSpPr>
          <a:spLocks noChangeArrowheads="1"/>
        </xdr:cNvSpPr>
      </xdr:nvSpPr>
      <xdr:spPr bwMode="auto">
        <a:xfrm>
          <a:off x="8191500" y="1153279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1350</xdr:row>
      <xdr:rowOff>0</xdr:rowOff>
    </xdr:from>
    <xdr:to>
      <xdr:col>11</xdr:col>
      <xdr:colOff>15240</xdr:colOff>
      <xdr:row>1350</xdr:row>
      <xdr:rowOff>7620</xdr:rowOff>
    </xdr:to>
    <xdr:sp macro="" textlink="">
      <xdr:nvSpPr>
        <xdr:cNvPr id="5118" name="Rectangle 883"/>
        <xdr:cNvSpPr>
          <a:spLocks noChangeArrowheads="1"/>
        </xdr:cNvSpPr>
      </xdr:nvSpPr>
      <xdr:spPr bwMode="auto">
        <a:xfrm>
          <a:off x="8191500" y="1154498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1351</xdr:row>
      <xdr:rowOff>0</xdr:rowOff>
    </xdr:from>
    <xdr:to>
      <xdr:col>11</xdr:col>
      <xdr:colOff>15240</xdr:colOff>
      <xdr:row>1351</xdr:row>
      <xdr:rowOff>7620</xdr:rowOff>
    </xdr:to>
    <xdr:sp macro="" textlink="">
      <xdr:nvSpPr>
        <xdr:cNvPr id="5119" name="Rectangle 884"/>
        <xdr:cNvSpPr>
          <a:spLocks noChangeArrowheads="1"/>
        </xdr:cNvSpPr>
      </xdr:nvSpPr>
      <xdr:spPr bwMode="auto">
        <a:xfrm>
          <a:off x="8191500" y="1155717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1352</xdr:row>
      <xdr:rowOff>0</xdr:rowOff>
    </xdr:from>
    <xdr:to>
      <xdr:col>11</xdr:col>
      <xdr:colOff>15240</xdr:colOff>
      <xdr:row>1352</xdr:row>
      <xdr:rowOff>7620</xdr:rowOff>
    </xdr:to>
    <xdr:sp macro="" textlink="">
      <xdr:nvSpPr>
        <xdr:cNvPr id="6144" name="Rectangle 885"/>
        <xdr:cNvSpPr>
          <a:spLocks noChangeArrowheads="1"/>
        </xdr:cNvSpPr>
      </xdr:nvSpPr>
      <xdr:spPr bwMode="auto">
        <a:xfrm>
          <a:off x="8191500" y="1156936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1353</xdr:row>
      <xdr:rowOff>0</xdr:rowOff>
    </xdr:from>
    <xdr:to>
      <xdr:col>11</xdr:col>
      <xdr:colOff>15240</xdr:colOff>
      <xdr:row>1353</xdr:row>
      <xdr:rowOff>7620</xdr:rowOff>
    </xdr:to>
    <xdr:sp macro="" textlink="">
      <xdr:nvSpPr>
        <xdr:cNvPr id="6145" name="Rectangle 886"/>
        <xdr:cNvSpPr>
          <a:spLocks noChangeArrowheads="1"/>
        </xdr:cNvSpPr>
      </xdr:nvSpPr>
      <xdr:spPr bwMode="auto">
        <a:xfrm>
          <a:off x="8191500" y="1158156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1354</xdr:row>
      <xdr:rowOff>0</xdr:rowOff>
    </xdr:from>
    <xdr:to>
      <xdr:col>11</xdr:col>
      <xdr:colOff>15240</xdr:colOff>
      <xdr:row>1354</xdr:row>
      <xdr:rowOff>7620</xdr:rowOff>
    </xdr:to>
    <xdr:sp macro="" textlink="">
      <xdr:nvSpPr>
        <xdr:cNvPr id="6146" name="Rectangle 887"/>
        <xdr:cNvSpPr>
          <a:spLocks noChangeArrowheads="1"/>
        </xdr:cNvSpPr>
      </xdr:nvSpPr>
      <xdr:spPr bwMode="auto">
        <a:xfrm>
          <a:off x="8191500" y="1159375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1359</xdr:row>
      <xdr:rowOff>0</xdr:rowOff>
    </xdr:from>
    <xdr:to>
      <xdr:col>11</xdr:col>
      <xdr:colOff>15240</xdr:colOff>
      <xdr:row>1359</xdr:row>
      <xdr:rowOff>7620</xdr:rowOff>
    </xdr:to>
    <xdr:sp macro="" textlink="">
      <xdr:nvSpPr>
        <xdr:cNvPr id="6147" name="Rectangle 888"/>
        <xdr:cNvSpPr>
          <a:spLocks noChangeArrowheads="1"/>
        </xdr:cNvSpPr>
      </xdr:nvSpPr>
      <xdr:spPr bwMode="auto">
        <a:xfrm>
          <a:off x="8191500" y="1161204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1361</xdr:row>
      <xdr:rowOff>0</xdr:rowOff>
    </xdr:from>
    <xdr:to>
      <xdr:col>11</xdr:col>
      <xdr:colOff>15240</xdr:colOff>
      <xdr:row>1361</xdr:row>
      <xdr:rowOff>7620</xdr:rowOff>
    </xdr:to>
    <xdr:sp macro="" textlink="">
      <xdr:nvSpPr>
        <xdr:cNvPr id="6148" name="Rectangle 889"/>
        <xdr:cNvSpPr>
          <a:spLocks noChangeArrowheads="1"/>
        </xdr:cNvSpPr>
      </xdr:nvSpPr>
      <xdr:spPr bwMode="auto">
        <a:xfrm>
          <a:off x="8191500" y="1162575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1362</xdr:row>
      <xdr:rowOff>0</xdr:rowOff>
    </xdr:from>
    <xdr:to>
      <xdr:col>11</xdr:col>
      <xdr:colOff>15240</xdr:colOff>
      <xdr:row>1362</xdr:row>
      <xdr:rowOff>7620</xdr:rowOff>
    </xdr:to>
    <xdr:sp macro="" textlink="">
      <xdr:nvSpPr>
        <xdr:cNvPr id="6149" name="Rectangle 890"/>
        <xdr:cNvSpPr>
          <a:spLocks noChangeArrowheads="1"/>
        </xdr:cNvSpPr>
      </xdr:nvSpPr>
      <xdr:spPr bwMode="auto">
        <a:xfrm>
          <a:off x="8191500" y="1163794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1363</xdr:row>
      <xdr:rowOff>0</xdr:rowOff>
    </xdr:from>
    <xdr:to>
      <xdr:col>11</xdr:col>
      <xdr:colOff>15240</xdr:colOff>
      <xdr:row>1363</xdr:row>
      <xdr:rowOff>7620</xdr:rowOff>
    </xdr:to>
    <xdr:sp macro="" textlink="">
      <xdr:nvSpPr>
        <xdr:cNvPr id="6150" name="Rectangle 891"/>
        <xdr:cNvSpPr>
          <a:spLocks noChangeArrowheads="1"/>
        </xdr:cNvSpPr>
      </xdr:nvSpPr>
      <xdr:spPr bwMode="auto">
        <a:xfrm>
          <a:off x="8191500" y="1165014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1364</xdr:row>
      <xdr:rowOff>0</xdr:rowOff>
    </xdr:from>
    <xdr:to>
      <xdr:col>11</xdr:col>
      <xdr:colOff>15240</xdr:colOff>
      <xdr:row>1364</xdr:row>
      <xdr:rowOff>7620</xdr:rowOff>
    </xdr:to>
    <xdr:sp macro="" textlink="">
      <xdr:nvSpPr>
        <xdr:cNvPr id="6151" name="Rectangle 892"/>
        <xdr:cNvSpPr>
          <a:spLocks noChangeArrowheads="1"/>
        </xdr:cNvSpPr>
      </xdr:nvSpPr>
      <xdr:spPr bwMode="auto">
        <a:xfrm>
          <a:off x="8191500" y="1166233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1368</xdr:row>
      <xdr:rowOff>0</xdr:rowOff>
    </xdr:from>
    <xdr:to>
      <xdr:col>11</xdr:col>
      <xdr:colOff>15240</xdr:colOff>
      <xdr:row>1368</xdr:row>
      <xdr:rowOff>7620</xdr:rowOff>
    </xdr:to>
    <xdr:sp macro="" textlink="">
      <xdr:nvSpPr>
        <xdr:cNvPr id="6152" name="Rectangle 893"/>
        <xdr:cNvSpPr>
          <a:spLocks noChangeArrowheads="1"/>
        </xdr:cNvSpPr>
      </xdr:nvSpPr>
      <xdr:spPr bwMode="auto">
        <a:xfrm>
          <a:off x="8191500" y="1167909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1369</xdr:row>
      <xdr:rowOff>0</xdr:rowOff>
    </xdr:from>
    <xdr:to>
      <xdr:col>11</xdr:col>
      <xdr:colOff>15240</xdr:colOff>
      <xdr:row>1369</xdr:row>
      <xdr:rowOff>7620</xdr:rowOff>
    </xdr:to>
    <xdr:sp macro="" textlink="">
      <xdr:nvSpPr>
        <xdr:cNvPr id="6153" name="Rectangle 894"/>
        <xdr:cNvSpPr>
          <a:spLocks noChangeArrowheads="1"/>
        </xdr:cNvSpPr>
      </xdr:nvSpPr>
      <xdr:spPr bwMode="auto">
        <a:xfrm>
          <a:off x="8191500" y="1169128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1370</xdr:row>
      <xdr:rowOff>0</xdr:rowOff>
    </xdr:from>
    <xdr:to>
      <xdr:col>11</xdr:col>
      <xdr:colOff>15240</xdr:colOff>
      <xdr:row>1370</xdr:row>
      <xdr:rowOff>7620</xdr:rowOff>
    </xdr:to>
    <xdr:sp macro="" textlink="">
      <xdr:nvSpPr>
        <xdr:cNvPr id="6154" name="Rectangle 895"/>
        <xdr:cNvSpPr>
          <a:spLocks noChangeArrowheads="1"/>
        </xdr:cNvSpPr>
      </xdr:nvSpPr>
      <xdr:spPr bwMode="auto">
        <a:xfrm>
          <a:off x="8191500" y="1170348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1371</xdr:row>
      <xdr:rowOff>0</xdr:rowOff>
    </xdr:from>
    <xdr:to>
      <xdr:col>11</xdr:col>
      <xdr:colOff>15240</xdr:colOff>
      <xdr:row>1371</xdr:row>
      <xdr:rowOff>7620</xdr:rowOff>
    </xdr:to>
    <xdr:sp macro="" textlink="">
      <xdr:nvSpPr>
        <xdr:cNvPr id="6155" name="Rectangle 896"/>
        <xdr:cNvSpPr>
          <a:spLocks noChangeArrowheads="1"/>
        </xdr:cNvSpPr>
      </xdr:nvSpPr>
      <xdr:spPr bwMode="auto">
        <a:xfrm>
          <a:off x="8191500" y="1171567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1373</xdr:row>
      <xdr:rowOff>0</xdr:rowOff>
    </xdr:from>
    <xdr:to>
      <xdr:col>11</xdr:col>
      <xdr:colOff>15240</xdr:colOff>
      <xdr:row>1373</xdr:row>
      <xdr:rowOff>7620</xdr:rowOff>
    </xdr:to>
    <xdr:sp macro="" textlink="">
      <xdr:nvSpPr>
        <xdr:cNvPr id="6156" name="Rectangle 897"/>
        <xdr:cNvSpPr>
          <a:spLocks noChangeArrowheads="1"/>
        </xdr:cNvSpPr>
      </xdr:nvSpPr>
      <xdr:spPr bwMode="auto">
        <a:xfrm>
          <a:off x="8191500" y="1172938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1374</xdr:row>
      <xdr:rowOff>0</xdr:rowOff>
    </xdr:from>
    <xdr:to>
      <xdr:col>11</xdr:col>
      <xdr:colOff>15240</xdr:colOff>
      <xdr:row>1374</xdr:row>
      <xdr:rowOff>7620</xdr:rowOff>
    </xdr:to>
    <xdr:sp macro="" textlink="">
      <xdr:nvSpPr>
        <xdr:cNvPr id="6157" name="Rectangle 898"/>
        <xdr:cNvSpPr>
          <a:spLocks noChangeArrowheads="1"/>
        </xdr:cNvSpPr>
      </xdr:nvSpPr>
      <xdr:spPr bwMode="auto">
        <a:xfrm>
          <a:off x="8191500" y="1174158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1375</xdr:row>
      <xdr:rowOff>0</xdr:rowOff>
    </xdr:from>
    <xdr:to>
      <xdr:col>11</xdr:col>
      <xdr:colOff>15240</xdr:colOff>
      <xdr:row>1375</xdr:row>
      <xdr:rowOff>7620</xdr:rowOff>
    </xdr:to>
    <xdr:sp macro="" textlink="">
      <xdr:nvSpPr>
        <xdr:cNvPr id="6158" name="Rectangle 899"/>
        <xdr:cNvSpPr>
          <a:spLocks noChangeArrowheads="1"/>
        </xdr:cNvSpPr>
      </xdr:nvSpPr>
      <xdr:spPr bwMode="auto">
        <a:xfrm>
          <a:off x="8191500" y="1175377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1378</xdr:row>
      <xdr:rowOff>0</xdr:rowOff>
    </xdr:from>
    <xdr:to>
      <xdr:col>11</xdr:col>
      <xdr:colOff>15240</xdr:colOff>
      <xdr:row>1378</xdr:row>
      <xdr:rowOff>7620</xdr:rowOff>
    </xdr:to>
    <xdr:sp macro="" textlink="">
      <xdr:nvSpPr>
        <xdr:cNvPr id="6159" name="Rectangle 900"/>
        <xdr:cNvSpPr>
          <a:spLocks noChangeArrowheads="1"/>
        </xdr:cNvSpPr>
      </xdr:nvSpPr>
      <xdr:spPr bwMode="auto">
        <a:xfrm>
          <a:off x="8191500" y="1176901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1379</xdr:row>
      <xdr:rowOff>0</xdr:rowOff>
    </xdr:from>
    <xdr:to>
      <xdr:col>11</xdr:col>
      <xdr:colOff>15240</xdr:colOff>
      <xdr:row>1379</xdr:row>
      <xdr:rowOff>7620</xdr:rowOff>
    </xdr:to>
    <xdr:sp macro="" textlink="">
      <xdr:nvSpPr>
        <xdr:cNvPr id="6160" name="Rectangle 901"/>
        <xdr:cNvSpPr>
          <a:spLocks noChangeArrowheads="1"/>
        </xdr:cNvSpPr>
      </xdr:nvSpPr>
      <xdr:spPr bwMode="auto">
        <a:xfrm>
          <a:off x="8191500" y="1178120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1380</xdr:row>
      <xdr:rowOff>0</xdr:rowOff>
    </xdr:from>
    <xdr:to>
      <xdr:col>11</xdr:col>
      <xdr:colOff>15240</xdr:colOff>
      <xdr:row>1380</xdr:row>
      <xdr:rowOff>7620</xdr:rowOff>
    </xdr:to>
    <xdr:sp macro="" textlink="">
      <xdr:nvSpPr>
        <xdr:cNvPr id="6161" name="Rectangle 902"/>
        <xdr:cNvSpPr>
          <a:spLocks noChangeArrowheads="1"/>
        </xdr:cNvSpPr>
      </xdr:nvSpPr>
      <xdr:spPr bwMode="auto">
        <a:xfrm>
          <a:off x="8191500" y="1179339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1381</xdr:row>
      <xdr:rowOff>0</xdr:rowOff>
    </xdr:from>
    <xdr:to>
      <xdr:col>11</xdr:col>
      <xdr:colOff>15240</xdr:colOff>
      <xdr:row>1381</xdr:row>
      <xdr:rowOff>7620</xdr:rowOff>
    </xdr:to>
    <xdr:sp macro="" textlink="">
      <xdr:nvSpPr>
        <xdr:cNvPr id="6162" name="Rectangle 903"/>
        <xdr:cNvSpPr>
          <a:spLocks noChangeArrowheads="1"/>
        </xdr:cNvSpPr>
      </xdr:nvSpPr>
      <xdr:spPr bwMode="auto">
        <a:xfrm>
          <a:off x="8191500" y="1180558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1385</xdr:row>
      <xdr:rowOff>0</xdr:rowOff>
    </xdr:from>
    <xdr:to>
      <xdr:col>11</xdr:col>
      <xdr:colOff>15240</xdr:colOff>
      <xdr:row>1385</xdr:row>
      <xdr:rowOff>7620</xdr:rowOff>
    </xdr:to>
    <xdr:sp macro="" textlink="">
      <xdr:nvSpPr>
        <xdr:cNvPr id="6163" name="Rectangle 904"/>
        <xdr:cNvSpPr>
          <a:spLocks noChangeArrowheads="1"/>
        </xdr:cNvSpPr>
      </xdr:nvSpPr>
      <xdr:spPr bwMode="auto">
        <a:xfrm>
          <a:off x="8191500" y="1182235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1386</xdr:row>
      <xdr:rowOff>0</xdr:rowOff>
    </xdr:from>
    <xdr:to>
      <xdr:col>11</xdr:col>
      <xdr:colOff>15240</xdr:colOff>
      <xdr:row>1386</xdr:row>
      <xdr:rowOff>7620</xdr:rowOff>
    </xdr:to>
    <xdr:sp macro="" textlink="">
      <xdr:nvSpPr>
        <xdr:cNvPr id="6164" name="Rectangle 905"/>
        <xdr:cNvSpPr>
          <a:spLocks noChangeArrowheads="1"/>
        </xdr:cNvSpPr>
      </xdr:nvSpPr>
      <xdr:spPr bwMode="auto">
        <a:xfrm>
          <a:off x="8191500" y="1183454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1388</xdr:row>
      <xdr:rowOff>0</xdr:rowOff>
    </xdr:from>
    <xdr:to>
      <xdr:col>11</xdr:col>
      <xdr:colOff>15240</xdr:colOff>
      <xdr:row>1388</xdr:row>
      <xdr:rowOff>7620</xdr:rowOff>
    </xdr:to>
    <xdr:sp macro="" textlink="">
      <xdr:nvSpPr>
        <xdr:cNvPr id="6165" name="Rectangle 906"/>
        <xdr:cNvSpPr>
          <a:spLocks noChangeArrowheads="1"/>
        </xdr:cNvSpPr>
      </xdr:nvSpPr>
      <xdr:spPr bwMode="auto">
        <a:xfrm>
          <a:off x="8191500" y="1184826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1389</xdr:row>
      <xdr:rowOff>0</xdr:rowOff>
    </xdr:from>
    <xdr:to>
      <xdr:col>11</xdr:col>
      <xdr:colOff>15240</xdr:colOff>
      <xdr:row>1389</xdr:row>
      <xdr:rowOff>7620</xdr:rowOff>
    </xdr:to>
    <xdr:sp macro="" textlink="">
      <xdr:nvSpPr>
        <xdr:cNvPr id="6166" name="Rectangle 907"/>
        <xdr:cNvSpPr>
          <a:spLocks noChangeArrowheads="1"/>
        </xdr:cNvSpPr>
      </xdr:nvSpPr>
      <xdr:spPr bwMode="auto">
        <a:xfrm>
          <a:off x="8191500" y="1186045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1391</xdr:row>
      <xdr:rowOff>0</xdr:rowOff>
    </xdr:from>
    <xdr:to>
      <xdr:col>11</xdr:col>
      <xdr:colOff>15240</xdr:colOff>
      <xdr:row>1391</xdr:row>
      <xdr:rowOff>7620</xdr:rowOff>
    </xdr:to>
    <xdr:sp macro="" textlink="">
      <xdr:nvSpPr>
        <xdr:cNvPr id="6167" name="Rectangle 908"/>
        <xdr:cNvSpPr>
          <a:spLocks noChangeArrowheads="1"/>
        </xdr:cNvSpPr>
      </xdr:nvSpPr>
      <xdr:spPr bwMode="auto">
        <a:xfrm>
          <a:off x="8191500" y="1187416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1395</xdr:row>
      <xdr:rowOff>0</xdr:rowOff>
    </xdr:from>
    <xdr:to>
      <xdr:col>11</xdr:col>
      <xdr:colOff>15240</xdr:colOff>
      <xdr:row>1395</xdr:row>
      <xdr:rowOff>7620</xdr:rowOff>
    </xdr:to>
    <xdr:sp macro="" textlink="">
      <xdr:nvSpPr>
        <xdr:cNvPr id="6168" name="Rectangle 909"/>
        <xdr:cNvSpPr>
          <a:spLocks noChangeArrowheads="1"/>
        </xdr:cNvSpPr>
      </xdr:nvSpPr>
      <xdr:spPr bwMode="auto">
        <a:xfrm>
          <a:off x="8191500" y="1189093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1397</xdr:row>
      <xdr:rowOff>0</xdr:rowOff>
    </xdr:from>
    <xdr:to>
      <xdr:col>11</xdr:col>
      <xdr:colOff>15240</xdr:colOff>
      <xdr:row>1397</xdr:row>
      <xdr:rowOff>7620</xdr:rowOff>
    </xdr:to>
    <xdr:sp macro="" textlink="">
      <xdr:nvSpPr>
        <xdr:cNvPr id="6169" name="Rectangle 910"/>
        <xdr:cNvSpPr>
          <a:spLocks noChangeArrowheads="1"/>
        </xdr:cNvSpPr>
      </xdr:nvSpPr>
      <xdr:spPr bwMode="auto">
        <a:xfrm>
          <a:off x="8191500" y="1190464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1400</xdr:row>
      <xdr:rowOff>0</xdr:rowOff>
    </xdr:from>
    <xdr:to>
      <xdr:col>11</xdr:col>
      <xdr:colOff>15240</xdr:colOff>
      <xdr:row>1400</xdr:row>
      <xdr:rowOff>7620</xdr:rowOff>
    </xdr:to>
    <xdr:sp macro="" textlink="">
      <xdr:nvSpPr>
        <xdr:cNvPr id="6170" name="Rectangle 911"/>
        <xdr:cNvSpPr>
          <a:spLocks noChangeArrowheads="1"/>
        </xdr:cNvSpPr>
      </xdr:nvSpPr>
      <xdr:spPr bwMode="auto">
        <a:xfrm>
          <a:off x="8191500" y="1191988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1401</xdr:row>
      <xdr:rowOff>0</xdr:rowOff>
    </xdr:from>
    <xdr:to>
      <xdr:col>11</xdr:col>
      <xdr:colOff>15240</xdr:colOff>
      <xdr:row>1401</xdr:row>
      <xdr:rowOff>7620</xdr:rowOff>
    </xdr:to>
    <xdr:sp macro="" textlink="">
      <xdr:nvSpPr>
        <xdr:cNvPr id="6171" name="Rectangle 912"/>
        <xdr:cNvSpPr>
          <a:spLocks noChangeArrowheads="1"/>
        </xdr:cNvSpPr>
      </xdr:nvSpPr>
      <xdr:spPr bwMode="auto">
        <a:xfrm>
          <a:off x="8191500" y="1193208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1402</xdr:row>
      <xdr:rowOff>0</xdr:rowOff>
    </xdr:from>
    <xdr:to>
      <xdr:col>11</xdr:col>
      <xdr:colOff>15240</xdr:colOff>
      <xdr:row>1402</xdr:row>
      <xdr:rowOff>7620</xdr:rowOff>
    </xdr:to>
    <xdr:sp macro="" textlink="">
      <xdr:nvSpPr>
        <xdr:cNvPr id="6172" name="Rectangle 913"/>
        <xdr:cNvSpPr>
          <a:spLocks noChangeArrowheads="1"/>
        </xdr:cNvSpPr>
      </xdr:nvSpPr>
      <xdr:spPr bwMode="auto">
        <a:xfrm>
          <a:off x="8191500" y="1194427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1403</xdr:row>
      <xdr:rowOff>0</xdr:rowOff>
    </xdr:from>
    <xdr:to>
      <xdr:col>11</xdr:col>
      <xdr:colOff>15240</xdr:colOff>
      <xdr:row>1403</xdr:row>
      <xdr:rowOff>7620</xdr:rowOff>
    </xdr:to>
    <xdr:sp macro="" textlink="">
      <xdr:nvSpPr>
        <xdr:cNvPr id="6173" name="Rectangle 914"/>
        <xdr:cNvSpPr>
          <a:spLocks noChangeArrowheads="1"/>
        </xdr:cNvSpPr>
      </xdr:nvSpPr>
      <xdr:spPr bwMode="auto">
        <a:xfrm>
          <a:off x="8191500" y="1195646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1405</xdr:row>
      <xdr:rowOff>0</xdr:rowOff>
    </xdr:from>
    <xdr:to>
      <xdr:col>11</xdr:col>
      <xdr:colOff>15240</xdr:colOff>
      <xdr:row>1405</xdr:row>
      <xdr:rowOff>7620</xdr:rowOff>
    </xdr:to>
    <xdr:sp macro="" textlink="">
      <xdr:nvSpPr>
        <xdr:cNvPr id="6174" name="Rectangle 915"/>
        <xdr:cNvSpPr>
          <a:spLocks noChangeArrowheads="1"/>
        </xdr:cNvSpPr>
      </xdr:nvSpPr>
      <xdr:spPr bwMode="auto">
        <a:xfrm>
          <a:off x="8191500" y="1197018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1407</xdr:row>
      <xdr:rowOff>0</xdr:rowOff>
    </xdr:from>
    <xdr:to>
      <xdr:col>11</xdr:col>
      <xdr:colOff>15240</xdr:colOff>
      <xdr:row>1407</xdr:row>
      <xdr:rowOff>7620</xdr:rowOff>
    </xdr:to>
    <xdr:sp macro="" textlink="">
      <xdr:nvSpPr>
        <xdr:cNvPr id="6175" name="Rectangle 916"/>
        <xdr:cNvSpPr>
          <a:spLocks noChangeArrowheads="1"/>
        </xdr:cNvSpPr>
      </xdr:nvSpPr>
      <xdr:spPr bwMode="auto">
        <a:xfrm>
          <a:off x="8191500" y="1198389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1408</xdr:row>
      <xdr:rowOff>0</xdr:rowOff>
    </xdr:from>
    <xdr:to>
      <xdr:col>11</xdr:col>
      <xdr:colOff>15240</xdr:colOff>
      <xdr:row>1408</xdr:row>
      <xdr:rowOff>7620</xdr:rowOff>
    </xdr:to>
    <xdr:sp macro="" textlink="">
      <xdr:nvSpPr>
        <xdr:cNvPr id="6176" name="Rectangle 917"/>
        <xdr:cNvSpPr>
          <a:spLocks noChangeArrowheads="1"/>
        </xdr:cNvSpPr>
      </xdr:nvSpPr>
      <xdr:spPr bwMode="auto">
        <a:xfrm>
          <a:off x="8191500" y="1199608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1410</xdr:row>
      <xdr:rowOff>0</xdr:rowOff>
    </xdr:from>
    <xdr:to>
      <xdr:col>11</xdr:col>
      <xdr:colOff>15240</xdr:colOff>
      <xdr:row>1410</xdr:row>
      <xdr:rowOff>7620</xdr:rowOff>
    </xdr:to>
    <xdr:sp macro="" textlink="">
      <xdr:nvSpPr>
        <xdr:cNvPr id="6177" name="Rectangle 918"/>
        <xdr:cNvSpPr>
          <a:spLocks noChangeArrowheads="1"/>
        </xdr:cNvSpPr>
      </xdr:nvSpPr>
      <xdr:spPr bwMode="auto">
        <a:xfrm>
          <a:off x="8191500" y="1200980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1413</xdr:row>
      <xdr:rowOff>0</xdr:rowOff>
    </xdr:from>
    <xdr:to>
      <xdr:col>11</xdr:col>
      <xdr:colOff>15240</xdr:colOff>
      <xdr:row>1413</xdr:row>
      <xdr:rowOff>7620</xdr:rowOff>
    </xdr:to>
    <xdr:sp macro="" textlink="">
      <xdr:nvSpPr>
        <xdr:cNvPr id="6178" name="Rectangle 919"/>
        <xdr:cNvSpPr>
          <a:spLocks noChangeArrowheads="1"/>
        </xdr:cNvSpPr>
      </xdr:nvSpPr>
      <xdr:spPr bwMode="auto">
        <a:xfrm>
          <a:off x="8191500" y="1202504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1417</xdr:row>
      <xdr:rowOff>0</xdr:rowOff>
    </xdr:from>
    <xdr:to>
      <xdr:col>11</xdr:col>
      <xdr:colOff>15240</xdr:colOff>
      <xdr:row>1417</xdr:row>
      <xdr:rowOff>7620</xdr:rowOff>
    </xdr:to>
    <xdr:sp macro="" textlink="">
      <xdr:nvSpPr>
        <xdr:cNvPr id="6179" name="Rectangle 920"/>
        <xdr:cNvSpPr>
          <a:spLocks noChangeArrowheads="1"/>
        </xdr:cNvSpPr>
      </xdr:nvSpPr>
      <xdr:spPr bwMode="auto">
        <a:xfrm>
          <a:off x="8191500" y="1204180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1418</xdr:row>
      <xdr:rowOff>0</xdr:rowOff>
    </xdr:from>
    <xdr:to>
      <xdr:col>11</xdr:col>
      <xdr:colOff>15240</xdr:colOff>
      <xdr:row>1418</xdr:row>
      <xdr:rowOff>7620</xdr:rowOff>
    </xdr:to>
    <xdr:sp macro="" textlink="">
      <xdr:nvSpPr>
        <xdr:cNvPr id="6180" name="Rectangle 921"/>
        <xdr:cNvSpPr>
          <a:spLocks noChangeArrowheads="1"/>
        </xdr:cNvSpPr>
      </xdr:nvSpPr>
      <xdr:spPr bwMode="auto">
        <a:xfrm>
          <a:off x="8191500" y="1205400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1420</xdr:row>
      <xdr:rowOff>0</xdr:rowOff>
    </xdr:from>
    <xdr:to>
      <xdr:col>11</xdr:col>
      <xdr:colOff>15240</xdr:colOff>
      <xdr:row>1420</xdr:row>
      <xdr:rowOff>7620</xdr:rowOff>
    </xdr:to>
    <xdr:sp macro="" textlink="">
      <xdr:nvSpPr>
        <xdr:cNvPr id="6181" name="Rectangle 922"/>
        <xdr:cNvSpPr>
          <a:spLocks noChangeArrowheads="1"/>
        </xdr:cNvSpPr>
      </xdr:nvSpPr>
      <xdr:spPr bwMode="auto">
        <a:xfrm>
          <a:off x="8191500" y="1206771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1421</xdr:row>
      <xdr:rowOff>0</xdr:rowOff>
    </xdr:from>
    <xdr:to>
      <xdr:col>11</xdr:col>
      <xdr:colOff>15240</xdr:colOff>
      <xdr:row>1421</xdr:row>
      <xdr:rowOff>7620</xdr:rowOff>
    </xdr:to>
    <xdr:sp macro="" textlink="">
      <xdr:nvSpPr>
        <xdr:cNvPr id="6182" name="Rectangle 923"/>
        <xdr:cNvSpPr>
          <a:spLocks noChangeArrowheads="1"/>
        </xdr:cNvSpPr>
      </xdr:nvSpPr>
      <xdr:spPr bwMode="auto">
        <a:xfrm>
          <a:off x="8191500" y="1207990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1422</xdr:row>
      <xdr:rowOff>0</xdr:rowOff>
    </xdr:from>
    <xdr:to>
      <xdr:col>11</xdr:col>
      <xdr:colOff>15240</xdr:colOff>
      <xdr:row>1422</xdr:row>
      <xdr:rowOff>7620</xdr:rowOff>
    </xdr:to>
    <xdr:sp macro="" textlink="">
      <xdr:nvSpPr>
        <xdr:cNvPr id="6183" name="Rectangle 924"/>
        <xdr:cNvSpPr>
          <a:spLocks noChangeArrowheads="1"/>
        </xdr:cNvSpPr>
      </xdr:nvSpPr>
      <xdr:spPr bwMode="auto">
        <a:xfrm>
          <a:off x="8191500" y="1209210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1423</xdr:row>
      <xdr:rowOff>0</xdr:rowOff>
    </xdr:from>
    <xdr:to>
      <xdr:col>11</xdr:col>
      <xdr:colOff>15240</xdr:colOff>
      <xdr:row>1423</xdr:row>
      <xdr:rowOff>7620</xdr:rowOff>
    </xdr:to>
    <xdr:sp macro="" textlink="">
      <xdr:nvSpPr>
        <xdr:cNvPr id="6184" name="Rectangle 925"/>
        <xdr:cNvSpPr>
          <a:spLocks noChangeArrowheads="1"/>
        </xdr:cNvSpPr>
      </xdr:nvSpPr>
      <xdr:spPr bwMode="auto">
        <a:xfrm>
          <a:off x="8191500" y="1210429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1424</xdr:row>
      <xdr:rowOff>0</xdr:rowOff>
    </xdr:from>
    <xdr:to>
      <xdr:col>11</xdr:col>
      <xdr:colOff>15240</xdr:colOff>
      <xdr:row>1424</xdr:row>
      <xdr:rowOff>7620</xdr:rowOff>
    </xdr:to>
    <xdr:sp macro="" textlink="">
      <xdr:nvSpPr>
        <xdr:cNvPr id="6185" name="Rectangle 926"/>
        <xdr:cNvSpPr>
          <a:spLocks noChangeArrowheads="1"/>
        </xdr:cNvSpPr>
      </xdr:nvSpPr>
      <xdr:spPr bwMode="auto">
        <a:xfrm>
          <a:off x="8191500" y="1211648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1427</xdr:row>
      <xdr:rowOff>0</xdr:rowOff>
    </xdr:from>
    <xdr:to>
      <xdr:col>11</xdr:col>
      <xdr:colOff>15240</xdr:colOff>
      <xdr:row>1427</xdr:row>
      <xdr:rowOff>7620</xdr:rowOff>
    </xdr:to>
    <xdr:sp macro="" textlink="">
      <xdr:nvSpPr>
        <xdr:cNvPr id="6186" name="Rectangle 927"/>
        <xdr:cNvSpPr>
          <a:spLocks noChangeArrowheads="1"/>
        </xdr:cNvSpPr>
      </xdr:nvSpPr>
      <xdr:spPr bwMode="auto">
        <a:xfrm>
          <a:off x="8191500" y="1213172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1428</xdr:row>
      <xdr:rowOff>0</xdr:rowOff>
    </xdr:from>
    <xdr:to>
      <xdr:col>11</xdr:col>
      <xdr:colOff>15240</xdr:colOff>
      <xdr:row>1428</xdr:row>
      <xdr:rowOff>7620</xdr:rowOff>
    </xdr:to>
    <xdr:sp macro="" textlink="">
      <xdr:nvSpPr>
        <xdr:cNvPr id="6187" name="Rectangle 928"/>
        <xdr:cNvSpPr>
          <a:spLocks noChangeArrowheads="1"/>
        </xdr:cNvSpPr>
      </xdr:nvSpPr>
      <xdr:spPr bwMode="auto">
        <a:xfrm>
          <a:off x="8191500" y="1214391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1429</xdr:row>
      <xdr:rowOff>0</xdr:rowOff>
    </xdr:from>
    <xdr:to>
      <xdr:col>11</xdr:col>
      <xdr:colOff>15240</xdr:colOff>
      <xdr:row>1429</xdr:row>
      <xdr:rowOff>7620</xdr:rowOff>
    </xdr:to>
    <xdr:sp macro="" textlink="">
      <xdr:nvSpPr>
        <xdr:cNvPr id="6188" name="Rectangle 929"/>
        <xdr:cNvSpPr>
          <a:spLocks noChangeArrowheads="1"/>
        </xdr:cNvSpPr>
      </xdr:nvSpPr>
      <xdr:spPr bwMode="auto">
        <a:xfrm>
          <a:off x="8191500" y="1215610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1430</xdr:row>
      <xdr:rowOff>0</xdr:rowOff>
    </xdr:from>
    <xdr:to>
      <xdr:col>11</xdr:col>
      <xdr:colOff>15240</xdr:colOff>
      <xdr:row>1430</xdr:row>
      <xdr:rowOff>7620</xdr:rowOff>
    </xdr:to>
    <xdr:sp macro="" textlink="">
      <xdr:nvSpPr>
        <xdr:cNvPr id="6189" name="Rectangle 930"/>
        <xdr:cNvSpPr>
          <a:spLocks noChangeArrowheads="1"/>
        </xdr:cNvSpPr>
      </xdr:nvSpPr>
      <xdr:spPr bwMode="auto">
        <a:xfrm>
          <a:off x="8191500" y="1216830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1432</xdr:row>
      <xdr:rowOff>0</xdr:rowOff>
    </xdr:from>
    <xdr:to>
      <xdr:col>11</xdr:col>
      <xdr:colOff>15240</xdr:colOff>
      <xdr:row>1432</xdr:row>
      <xdr:rowOff>7620</xdr:rowOff>
    </xdr:to>
    <xdr:sp macro="" textlink="">
      <xdr:nvSpPr>
        <xdr:cNvPr id="6190" name="Rectangle 931"/>
        <xdr:cNvSpPr>
          <a:spLocks noChangeArrowheads="1"/>
        </xdr:cNvSpPr>
      </xdr:nvSpPr>
      <xdr:spPr bwMode="auto">
        <a:xfrm>
          <a:off x="8191500" y="1218201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1436</xdr:row>
      <xdr:rowOff>0</xdr:rowOff>
    </xdr:from>
    <xdr:to>
      <xdr:col>11</xdr:col>
      <xdr:colOff>15240</xdr:colOff>
      <xdr:row>1436</xdr:row>
      <xdr:rowOff>7620</xdr:rowOff>
    </xdr:to>
    <xdr:sp macro="" textlink="">
      <xdr:nvSpPr>
        <xdr:cNvPr id="6191" name="Rectangle 932"/>
        <xdr:cNvSpPr>
          <a:spLocks noChangeArrowheads="1"/>
        </xdr:cNvSpPr>
      </xdr:nvSpPr>
      <xdr:spPr bwMode="auto">
        <a:xfrm>
          <a:off x="8191500" y="1219878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1439</xdr:row>
      <xdr:rowOff>0</xdr:rowOff>
    </xdr:from>
    <xdr:to>
      <xdr:col>11</xdr:col>
      <xdr:colOff>15240</xdr:colOff>
      <xdr:row>1439</xdr:row>
      <xdr:rowOff>7620</xdr:rowOff>
    </xdr:to>
    <xdr:sp macro="" textlink="">
      <xdr:nvSpPr>
        <xdr:cNvPr id="6192" name="Rectangle 933"/>
        <xdr:cNvSpPr>
          <a:spLocks noChangeArrowheads="1"/>
        </xdr:cNvSpPr>
      </xdr:nvSpPr>
      <xdr:spPr bwMode="auto">
        <a:xfrm>
          <a:off x="8191500" y="1221402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1440</xdr:row>
      <xdr:rowOff>0</xdr:rowOff>
    </xdr:from>
    <xdr:to>
      <xdr:col>11</xdr:col>
      <xdr:colOff>15240</xdr:colOff>
      <xdr:row>1440</xdr:row>
      <xdr:rowOff>7620</xdr:rowOff>
    </xdr:to>
    <xdr:sp macro="" textlink="">
      <xdr:nvSpPr>
        <xdr:cNvPr id="6193" name="Rectangle 934"/>
        <xdr:cNvSpPr>
          <a:spLocks noChangeArrowheads="1"/>
        </xdr:cNvSpPr>
      </xdr:nvSpPr>
      <xdr:spPr bwMode="auto">
        <a:xfrm>
          <a:off x="8191500" y="1222621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1441</xdr:row>
      <xdr:rowOff>0</xdr:rowOff>
    </xdr:from>
    <xdr:to>
      <xdr:col>11</xdr:col>
      <xdr:colOff>15240</xdr:colOff>
      <xdr:row>1441</xdr:row>
      <xdr:rowOff>7620</xdr:rowOff>
    </xdr:to>
    <xdr:sp macro="" textlink="">
      <xdr:nvSpPr>
        <xdr:cNvPr id="6194" name="Rectangle 935"/>
        <xdr:cNvSpPr>
          <a:spLocks noChangeArrowheads="1"/>
        </xdr:cNvSpPr>
      </xdr:nvSpPr>
      <xdr:spPr bwMode="auto">
        <a:xfrm>
          <a:off x="8191500" y="1223840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1443</xdr:row>
      <xdr:rowOff>0</xdr:rowOff>
    </xdr:from>
    <xdr:to>
      <xdr:col>11</xdr:col>
      <xdr:colOff>15240</xdr:colOff>
      <xdr:row>1443</xdr:row>
      <xdr:rowOff>7620</xdr:rowOff>
    </xdr:to>
    <xdr:sp macro="" textlink="">
      <xdr:nvSpPr>
        <xdr:cNvPr id="6195" name="Rectangle 936"/>
        <xdr:cNvSpPr>
          <a:spLocks noChangeArrowheads="1"/>
        </xdr:cNvSpPr>
      </xdr:nvSpPr>
      <xdr:spPr bwMode="auto">
        <a:xfrm>
          <a:off x="8191500" y="1225212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1445</xdr:row>
      <xdr:rowOff>0</xdr:rowOff>
    </xdr:from>
    <xdr:to>
      <xdr:col>11</xdr:col>
      <xdr:colOff>15240</xdr:colOff>
      <xdr:row>1445</xdr:row>
      <xdr:rowOff>7620</xdr:rowOff>
    </xdr:to>
    <xdr:sp macro="" textlink="">
      <xdr:nvSpPr>
        <xdr:cNvPr id="6196" name="Rectangle 937"/>
        <xdr:cNvSpPr>
          <a:spLocks noChangeArrowheads="1"/>
        </xdr:cNvSpPr>
      </xdr:nvSpPr>
      <xdr:spPr bwMode="auto">
        <a:xfrm>
          <a:off x="8191500" y="1226583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1448</xdr:row>
      <xdr:rowOff>0</xdr:rowOff>
    </xdr:from>
    <xdr:to>
      <xdr:col>11</xdr:col>
      <xdr:colOff>15240</xdr:colOff>
      <xdr:row>1448</xdr:row>
      <xdr:rowOff>7620</xdr:rowOff>
    </xdr:to>
    <xdr:sp macro="" textlink="">
      <xdr:nvSpPr>
        <xdr:cNvPr id="6197" name="Rectangle 938"/>
        <xdr:cNvSpPr>
          <a:spLocks noChangeArrowheads="1"/>
        </xdr:cNvSpPr>
      </xdr:nvSpPr>
      <xdr:spPr bwMode="auto">
        <a:xfrm>
          <a:off x="8191500" y="1228107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1449</xdr:row>
      <xdr:rowOff>0</xdr:rowOff>
    </xdr:from>
    <xdr:to>
      <xdr:col>11</xdr:col>
      <xdr:colOff>15240</xdr:colOff>
      <xdr:row>1449</xdr:row>
      <xdr:rowOff>7620</xdr:rowOff>
    </xdr:to>
    <xdr:sp macro="" textlink="">
      <xdr:nvSpPr>
        <xdr:cNvPr id="6198" name="Rectangle 939"/>
        <xdr:cNvSpPr>
          <a:spLocks noChangeArrowheads="1"/>
        </xdr:cNvSpPr>
      </xdr:nvSpPr>
      <xdr:spPr bwMode="auto">
        <a:xfrm>
          <a:off x="8191500" y="1229326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1451</xdr:row>
      <xdr:rowOff>0</xdr:rowOff>
    </xdr:from>
    <xdr:to>
      <xdr:col>11</xdr:col>
      <xdr:colOff>15240</xdr:colOff>
      <xdr:row>1451</xdr:row>
      <xdr:rowOff>7620</xdr:rowOff>
    </xdr:to>
    <xdr:sp macro="" textlink="">
      <xdr:nvSpPr>
        <xdr:cNvPr id="6199" name="Rectangle 940"/>
        <xdr:cNvSpPr>
          <a:spLocks noChangeArrowheads="1"/>
        </xdr:cNvSpPr>
      </xdr:nvSpPr>
      <xdr:spPr bwMode="auto">
        <a:xfrm>
          <a:off x="8191500" y="1230698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1452</xdr:row>
      <xdr:rowOff>0</xdr:rowOff>
    </xdr:from>
    <xdr:to>
      <xdr:col>11</xdr:col>
      <xdr:colOff>15240</xdr:colOff>
      <xdr:row>1452</xdr:row>
      <xdr:rowOff>7620</xdr:rowOff>
    </xdr:to>
    <xdr:sp macro="" textlink="">
      <xdr:nvSpPr>
        <xdr:cNvPr id="6200" name="Rectangle 941"/>
        <xdr:cNvSpPr>
          <a:spLocks noChangeArrowheads="1"/>
        </xdr:cNvSpPr>
      </xdr:nvSpPr>
      <xdr:spPr bwMode="auto">
        <a:xfrm>
          <a:off x="8191500" y="1231917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1453</xdr:row>
      <xdr:rowOff>0</xdr:rowOff>
    </xdr:from>
    <xdr:to>
      <xdr:col>11</xdr:col>
      <xdr:colOff>15240</xdr:colOff>
      <xdr:row>1453</xdr:row>
      <xdr:rowOff>7620</xdr:rowOff>
    </xdr:to>
    <xdr:sp macro="" textlink="">
      <xdr:nvSpPr>
        <xdr:cNvPr id="6201" name="Rectangle 942"/>
        <xdr:cNvSpPr>
          <a:spLocks noChangeArrowheads="1"/>
        </xdr:cNvSpPr>
      </xdr:nvSpPr>
      <xdr:spPr bwMode="auto">
        <a:xfrm>
          <a:off x="8191500" y="1233136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1454</xdr:row>
      <xdr:rowOff>0</xdr:rowOff>
    </xdr:from>
    <xdr:to>
      <xdr:col>11</xdr:col>
      <xdr:colOff>15240</xdr:colOff>
      <xdr:row>1454</xdr:row>
      <xdr:rowOff>7620</xdr:rowOff>
    </xdr:to>
    <xdr:sp macro="" textlink="">
      <xdr:nvSpPr>
        <xdr:cNvPr id="6202" name="Rectangle 943"/>
        <xdr:cNvSpPr>
          <a:spLocks noChangeArrowheads="1"/>
        </xdr:cNvSpPr>
      </xdr:nvSpPr>
      <xdr:spPr bwMode="auto">
        <a:xfrm>
          <a:off x="8191500" y="12343561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1455</xdr:row>
      <xdr:rowOff>0</xdr:rowOff>
    </xdr:from>
    <xdr:to>
      <xdr:col>11</xdr:col>
      <xdr:colOff>15240</xdr:colOff>
      <xdr:row>1455</xdr:row>
      <xdr:rowOff>7620</xdr:rowOff>
    </xdr:to>
    <xdr:sp macro="" textlink="">
      <xdr:nvSpPr>
        <xdr:cNvPr id="6203" name="Rectangle 944"/>
        <xdr:cNvSpPr>
          <a:spLocks noChangeArrowheads="1"/>
        </xdr:cNvSpPr>
      </xdr:nvSpPr>
      <xdr:spPr bwMode="auto">
        <a:xfrm>
          <a:off x="8191500" y="12355753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1456</xdr:row>
      <xdr:rowOff>0</xdr:rowOff>
    </xdr:from>
    <xdr:to>
      <xdr:col>11</xdr:col>
      <xdr:colOff>15240</xdr:colOff>
      <xdr:row>1456</xdr:row>
      <xdr:rowOff>7620</xdr:rowOff>
    </xdr:to>
    <xdr:sp macro="" textlink="">
      <xdr:nvSpPr>
        <xdr:cNvPr id="6204" name="Rectangle 945"/>
        <xdr:cNvSpPr>
          <a:spLocks noChangeArrowheads="1"/>
        </xdr:cNvSpPr>
      </xdr:nvSpPr>
      <xdr:spPr bwMode="auto">
        <a:xfrm>
          <a:off x="8191500" y="12367945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1457</xdr:row>
      <xdr:rowOff>0</xdr:rowOff>
    </xdr:from>
    <xdr:to>
      <xdr:col>11</xdr:col>
      <xdr:colOff>15240</xdr:colOff>
      <xdr:row>1457</xdr:row>
      <xdr:rowOff>7620</xdr:rowOff>
    </xdr:to>
    <xdr:sp macro="" textlink="">
      <xdr:nvSpPr>
        <xdr:cNvPr id="6205" name="Rectangle 946"/>
        <xdr:cNvSpPr>
          <a:spLocks noChangeArrowheads="1"/>
        </xdr:cNvSpPr>
      </xdr:nvSpPr>
      <xdr:spPr bwMode="auto">
        <a:xfrm>
          <a:off x="8191500" y="12380137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1458</xdr:row>
      <xdr:rowOff>0</xdr:rowOff>
    </xdr:from>
    <xdr:to>
      <xdr:col>11</xdr:col>
      <xdr:colOff>15240</xdr:colOff>
      <xdr:row>1458</xdr:row>
      <xdr:rowOff>7620</xdr:rowOff>
    </xdr:to>
    <xdr:sp macro="" textlink="">
      <xdr:nvSpPr>
        <xdr:cNvPr id="6206" name="Rectangle 947"/>
        <xdr:cNvSpPr>
          <a:spLocks noChangeArrowheads="1"/>
        </xdr:cNvSpPr>
      </xdr:nvSpPr>
      <xdr:spPr bwMode="auto">
        <a:xfrm>
          <a:off x="8191500" y="123923298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1462</xdr:row>
      <xdr:rowOff>0</xdr:rowOff>
    </xdr:from>
    <xdr:to>
      <xdr:col>11</xdr:col>
      <xdr:colOff>15240</xdr:colOff>
      <xdr:row>1462</xdr:row>
      <xdr:rowOff>7620</xdr:rowOff>
    </xdr:to>
    <xdr:sp macro="" textlink="">
      <xdr:nvSpPr>
        <xdr:cNvPr id="6207" name="Rectangle 948"/>
        <xdr:cNvSpPr>
          <a:spLocks noChangeArrowheads="1"/>
        </xdr:cNvSpPr>
      </xdr:nvSpPr>
      <xdr:spPr bwMode="auto">
        <a:xfrm>
          <a:off x="8191500" y="1240955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1463</xdr:row>
      <xdr:rowOff>0</xdr:rowOff>
    </xdr:from>
    <xdr:to>
      <xdr:col>11</xdr:col>
      <xdr:colOff>15240</xdr:colOff>
      <xdr:row>1463</xdr:row>
      <xdr:rowOff>7620</xdr:rowOff>
    </xdr:to>
    <xdr:sp macro="" textlink="">
      <xdr:nvSpPr>
        <xdr:cNvPr id="6208" name="Rectangle 949"/>
        <xdr:cNvSpPr>
          <a:spLocks noChangeArrowheads="1"/>
        </xdr:cNvSpPr>
      </xdr:nvSpPr>
      <xdr:spPr bwMode="auto">
        <a:xfrm>
          <a:off x="8191500" y="1242174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1465</xdr:row>
      <xdr:rowOff>0</xdr:rowOff>
    </xdr:from>
    <xdr:to>
      <xdr:col>11</xdr:col>
      <xdr:colOff>15240</xdr:colOff>
      <xdr:row>1465</xdr:row>
      <xdr:rowOff>7620</xdr:rowOff>
    </xdr:to>
    <xdr:sp macro="" textlink="">
      <xdr:nvSpPr>
        <xdr:cNvPr id="6209" name="Rectangle 950"/>
        <xdr:cNvSpPr>
          <a:spLocks noChangeArrowheads="1"/>
        </xdr:cNvSpPr>
      </xdr:nvSpPr>
      <xdr:spPr bwMode="auto">
        <a:xfrm>
          <a:off x="8191500" y="1243545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1466</xdr:row>
      <xdr:rowOff>0</xdr:rowOff>
    </xdr:from>
    <xdr:to>
      <xdr:col>11</xdr:col>
      <xdr:colOff>15240</xdr:colOff>
      <xdr:row>1466</xdr:row>
      <xdr:rowOff>7620</xdr:rowOff>
    </xdr:to>
    <xdr:sp macro="" textlink="">
      <xdr:nvSpPr>
        <xdr:cNvPr id="6210" name="Rectangle 951"/>
        <xdr:cNvSpPr>
          <a:spLocks noChangeArrowheads="1"/>
        </xdr:cNvSpPr>
      </xdr:nvSpPr>
      <xdr:spPr bwMode="auto">
        <a:xfrm>
          <a:off x="8191500" y="1244765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1467</xdr:row>
      <xdr:rowOff>0</xdr:rowOff>
    </xdr:from>
    <xdr:to>
      <xdr:col>11</xdr:col>
      <xdr:colOff>15240</xdr:colOff>
      <xdr:row>1467</xdr:row>
      <xdr:rowOff>7620</xdr:rowOff>
    </xdr:to>
    <xdr:sp macro="" textlink="">
      <xdr:nvSpPr>
        <xdr:cNvPr id="6211" name="Rectangle 952"/>
        <xdr:cNvSpPr>
          <a:spLocks noChangeArrowheads="1"/>
        </xdr:cNvSpPr>
      </xdr:nvSpPr>
      <xdr:spPr bwMode="auto">
        <a:xfrm>
          <a:off x="8191500" y="1245984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1468</xdr:row>
      <xdr:rowOff>0</xdr:rowOff>
    </xdr:from>
    <xdr:to>
      <xdr:col>11</xdr:col>
      <xdr:colOff>15240</xdr:colOff>
      <xdr:row>1468</xdr:row>
      <xdr:rowOff>7620</xdr:rowOff>
    </xdr:to>
    <xdr:sp macro="" textlink="">
      <xdr:nvSpPr>
        <xdr:cNvPr id="6212" name="Rectangle 953"/>
        <xdr:cNvSpPr>
          <a:spLocks noChangeArrowheads="1"/>
        </xdr:cNvSpPr>
      </xdr:nvSpPr>
      <xdr:spPr bwMode="auto">
        <a:xfrm>
          <a:off x="8191500" y="1247203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1469</xdr:row>
      <xdr:rowOff>0</xdr:rowOff>
    </xdr:from>
    <xdr:to>
      <xdr:col>11</xdr:col>
      <xdr:colOff>15240</xdr:colOff>
      <xdr:row>1469</xdr:row>
      <xdr:rowOff>7620</xdr:rowOff>
    </xdr:to>
    <xdr:sp macro="" textlink="">
      <xdr:nvSpPr>
        <xdr:cNvPr id="6213" name="Rectangle 954"/>
        <xdr:cNvSpPr>
          <a:spLocks noChangeArrowheads="1"/>
        </xdr:cNvSpPr>
      </xdr:nvSpPr>
      <xdr:spPr bwMode="auto">
        <a:xfrm>
          <a:off x="8191500" y="1248422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1470</xdr:row>
      <xdr:rowOff>0</xdr:rowOff>
    </xdr:from>
    <xdr:to>
      <xdr:col>11</xdr:col>
      <xdr:colOff>15240</xdr:colOff>
      <xdr:row>1470</xdr:row>
      <xdr:rowOff>7620</xdr:rowOff>
    </xdr:to>
    <xdr:sp macro="" textlink="">
      <xdr:nvSpPr>
        <xdr:cNvPr id="6214" name="Rectangle 955"/>
        <xdr:cNvSpPr>
          <a:spLocks noChangeArrowheads="1"/>
        </xdr:cNvSpPr>
      </xdr:nvSpPr>
      <xdr:spPr bwMode="auto">
        <a:xfrm>
          <a:off x="8191500" y="1249641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1471</xdr:row>
      <xdr:rowOff>0</xdr:rowOff>
    </xdr:from>
    <xdr:to>
      <xdr:col>11</xdr:col>
      <xdr:colOff>15240</xdr:colOff>
      <xdr:row>1471</xdr:row>
      <xdr:rowOff>7620</xdr:rowOff>
    </xdr:to>
    <xdr:sp macro="" textlink="">
      <xdr:nvSpPr>
        <xdr:cNvPr id="6215" name="Rectangle 956"/>
        <xdr:cNvSpPr>
          <a:spLocks noChangeArrowheads="1"/>
        </xdr:cNvSpPr>
      </xdr:nvSpPr>
      <xdr:spPr bwMode="auto">
        <a:xfrm>
          <a:off x="8191500" y="1250861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1472</xdr:row>
      <xdr:rowOff>0</xdr:rowOff>
    </xdr:from>
    <xdr:to>
      <xdr:col>11</xdr:col>
      <xdr:colOff>15240</xdr:colOff>
      <xdr:row>1472</xdr:row>
      <xdr:rowOff>7620</xdr:rowOff>
    </xdr:to>
    <xdr:sp macro="" textlink="">
      <xdr:nvSpPr>
        <xdr:cNvPr id="6216" name="Rectangle 957"/>
        <xdr:cNvSpPr>
          <a:spLocks noChangeArrowheads="1"/>
        </xdr:cNvSpPr>
      </xdr:nvSpPr>
      <xdr:spPr bwMode="auto">
        <a:xfrm>
          <a:off x="8191500" y="1252080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1473</xdr:row>
      <xdr:rowOff>0</xdr:rowOff>
    </xdr:from>
    <xdr:to>
      <xdr:col>11</xdr:col>
      <xdr:colOff>15240</xdr:colOff>
      <xdr:row>1473</xdr:row>
      <xdr:rowOff>7620</xdr:rowOff>
    </xdr:to>
    <xdr:sp macro="" textlink="">
      <xdr:nvSpPr>
        <xdr:cNvPr id="6217" name="Rectangle 958"/>
        <xdr:cNvSpPr>
          <a:spLocks noChangeArrowheads="1"/>
        </xdr:cNvSpPr>
      </xdr:nvSpPr>
      <xdr:spPr bwMode="auto">
        <a:xfrm>
          <a:off x="8191500" y="125329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1475</xdr:row>
      <xdr:rowOff>0</xdr:rowOff>
    </xdr:from>
    <xdr:to>
      <xdr:col>11</xdr:col>
      <xdr:colOff>15240</xdr:colOff>
      <xdr:row>1475</xdr:row>
      <xdr:rowOff>7620</xdr:rowOff>
    </xdr:to>
    <xdr:sp macro="" textlink="">
      <xdr:nvSpPr>
        <xdr:cNvPr id="6218" name="Rectangle 959"/>
        <xdr:cNvSpPr>
          <a:spLocks noChangeArrowheads="1"/>
        </xdr:cNvSpPr>
      </xdr:nvSpPr>
      <xdr:spPr bwMode="auto">
        <a:xfrm>
          <a:off x="8191500" y="1254671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1476</xdr:row>
      <xdr:rowOff>0</xdr:rowOff>
    </xdr:from>
    <xdr:to>
      <xdr:col>11</xdr:col>
      <xdr:colOff>15240</xdr:colOff>
      <xdr:row>1476</xdr:row>
      <xdr:rowOff>7620</xdr:rowOff>
    </xdr:to>
    <xdr:sp macro="" textlink="">
      <xdr:nvSpPr>
        <xdr:cNvPr id="6219" name="Rectangle 960"/>
        <xdr:cNvSpPr>
          <a:spLocks noChangeArrowheads="1"/>
        </xdr:cNvSpPr>
      </xdr:nvSpPr>
      <xdr:spPr bwMode="auto">
        <a:xfrm>
          <a:off x="8191500" y="1255890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1478</xdr:row>
      <xdr:rowOff>0</xdr:rowOff>
    </xdr:from>
    <xdr:to>
      <xdr:col>11</xdr:col>
      <xdr:colOff>15240</xdr:colOff>
      <xdr:row>1478</xdr:row>
      <xdr:rowOff>7620</xdr:rowOff>
    </xdr:to>
    <xdr:sp macro="" textlink="">
      <xdr:nvSpPr>
        <xdr:cNvPr id="6220" name="Rectangle 961"/>
        <xdr:cNvSpPr>
          <a:spLocks noChangeArrowheads="1"/>
        </xdr:cNvSpPr>
      </xdr:nvSpPr>
      <xdr:spPr bwMode="auto">
        <a:xfrm>
          <a:off x="8191500" y="1257261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1479</xdr:row>
      <xdr:rowOff>0</xdr:rowOff>
    </xdr:from>
    <xdr:to>
      <xdr:col>11</xdr:col>
      <xdr:colOff>15240</xdr:colOff>
      <xdr:row>1479</xdr:row>
      <xdr:rowOff>7620</xdr:rowOff>
    </xdr:to>
    <xdr:sp macro="" textlink="">
      <xdr:nvSpPr>
        <xdr:cNvPr id="6221" name="Rectangle 962"/>
        <xdr:cNvSpPr>
          <a:spLocks noChangeArrowheads="1"/>
        </xdr:cNvSpPr>
      </xdr:nvSpPr>
      <xdr:spPr bwMode="auto">
        <a:xfrm>
          <a:off x="8191500" y="1258481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1480</xdr:row>
      <xdr:rowOff>0</xdr:rowOff>
    </xdr:from>
    <xdr:to>
      <xdr:col>11</xdr:col>
      <xdr:colOff>15240</xdr:colOff>
      <xdr:row>1480</xdr:row>
      <xdr:rowOff>7620</xdr:rowOff>
    </xdr:to>
    <xdr:sp macro="" textlink="">
      <xdr:nvSpPr>
        <xdr:cNvPr id="6222" name="Rectangle 963"/>
        <xdr:cNvSpPr>
          <a:spLocks noChangeArrowheads="1"/>
        </xdr:cNvSpPr>
      </xdr:nvSpPr>
      <xdr:spPr bwMode="auto">
        <a:xfrm>
          <a:off x="8191500" y="1259700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1481</xdr:row>
      <xdr:rowOff>0</xdr:rowOff>
    </xdr:from>
    <xdr:to>
      <xdr:col>11</xdr:col>
      <xdr:colOff>15240</xdr:colOff>
      <xdr:row>1481</xdr:row>
      <xdr:rowOff>7620</xdr:rowOff>
    </xdr:to>
    <xdr:sp macro="" textlink="">
      <xdr:nvSpPr>
        <xdr:cNvPr id="6223" name="Rectangle 964"/>
        <xdr:cNvSpPr>
          <a:spLocks noChangeArrowheads="1"/>
        </xdr:cNvSpPr>
      </xdr:nvSpPr>
      <xdr:spPr bwMode="auto">
        <a:xfrm>
          <a:off x="8191500" y="126091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1482</xdr:row>
      <xdr:rowOff>0</xdr:rowOff>
    </xdr:from>
    <xdr:to>
      <xdr:col>11</xdr:col>
      <xdr:colOff>15240</xdr:colOff>
      <xdr:row>1482</xdr:row>
      <xdr:rowOff>7620</xdr:rowOff>
    </xdr:to>
    <xdr:sp macro="" textlink="">
      <xdr:nvSpPr>
        <xdr:cNvPr id="6224" name="Rectangle 965"/>
        <xdr:cNvSpPr>
          <a:spLocks noChangeArrowheads="1"/>
        </xdr:cNvSpPr>
      </xdr:nvSpPr>
      <xdr:spPr bwMode="auto">
        <a:xfrm>
          <a:off x="8191500" y="126213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1483</xdr:row>
      <xdr:rowOff>0</xdr:rowOff>
    </xdr:from>
    <xdr:to>
      <xdr:col>11</xdr:col>
      <xdr:colOff>15240</xdr:colOff>
      <xdr:row>1483</xdr:row>
      <xdr:rowOff>7620</xdr:rowOff>
    </xdr:to>
    <xdr:sp macro="" textlink="">
      <xdr:nvSpPr>
        <xdr:cNvPr id="6225" name="Rectangle 966"/>
        <xdr:cNvSpPr>
          <a:spLocks noChangeArrowheads="1"/>
        </xdr:cNvSpPr>
      </xdr:nvSpPr>
      <xdr:spPr bwMode="auto">
        <a:xfrm>
          <a:off x="8191500" y="126335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1485</xdr:row>
      <xdr:rowOff>0</xdr:rowOff>
    </xdr:from>
    <xdr:to>
      <xdr:col>11</xdr:col>
      <xdr:colOff>15240</xdr:colOff>
      <xdr:row>1485</xdr:row>
      <xdr:rowOff>7620</xdr:rowOff>
    </xdr:to>
    <xdr:sp macro="" textlink="">
      <xdr:nvSpPr>
        <xdr:cNvPr id="6226" name="Rectangle 967"/>
        <xdr:cNvSpPr>
          <a:spLocks noChangeArrowheads="1"/>
        </xdr:cNvSpPr>
      </xdr:nvSpPr>
      <xdr:spPr bwMode="auto">
        <a:xfrm>
          <a:off x="8191500" y="126472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1486</xdr:row>
      <xdr:rowOff>0</xdr:rowOff>
    </xdr:from>
    <xdr:to>
      <xdr:col>11</xdr:col>
      <xdr:colOff>15240</xdr:colOff>
      <xdr:row>1486</xdr:row>
      <xdr:rowOff>7620</xdr:rowOff>
    </xdr:to>
    <xdr:sp macro="" textlink="">
      <xdr:nvSpPr>
        <xdr:cNvPr id="6227" name="Rectangle 968"/>
        <xdr:cNvSpPr>
          <a:spLocks noChangeArrowheads="1"/>
        </xdr:cNvSpPr>
      </xdr:nvSpPr>
      <xdr:spPr bwMode="auto">
        <a:xfrm>
          <a:off x="8191500" y="126594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1487</xdr:row>
      <xdr:rowOff>0</xdr:rowOff>
    </xdr:from>
    <xdr:to>
      <xdr:col>11</xdr:col>
      <xdr:colOff>15240</xdr:colOff>
      <xdr:row>1487</xdr:row>
      <xdr:rowOff>7620</xdr:rowOff>
    </xdr:to>
    <xdr:sp macro="" textlink="">
      <xdr:nvSpPr>
        <xdr:cNvPr id="6228" name="Rectangle 969"/>
        <xdr:cNvSpPr>
          <a:spLocks noChangeArrowheads="1"/>
        </xdr:cNvSpPr>
      </xdr:nvSpPr>
      <xdr:spPr bwMode="auto">
        <a:xfrm>
          <a:off x="8191500" y="126716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1488</xdr:row>
      <xdr:rowOff>0</xdr:rowOff>
    </xdr:from>
    <xdr:to>
      <xdr:col>11</xdr:col>
      <xdr:colOff>15240</xdr:colOff>
      <xdr:row>1488</xdr:row>
      <xdr:rowOff>7620</xdr:rowOff>
    </xdr:to>
    <xdr:sp macro="" textlink="">
      <xdr:nvSpPr>
        <xdr:cNvPr id="6229" name="Rectangle 970"/>
        <xdr:cNvSpPr>
          <a:spLocks noChangeArrowheads="1"/>
        </xdr:cNvSpPr>
      </xdr:nvSpPr>
      <xdr:spPr bwMode="auto">
        <a:xfrm>
          <a:off x="8191500" y="126838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1489</xdr:row>
      <xdr:rowOff>0</xdr:rowOff>
    </xdr:from>
    <xdr:to>
      <xdr:col>11</xdr:col>
      <xdr:colOff>15240</xdr:colOff>
      <xdr:row>1489</xdr:row>
      <xdr:rowOff>7620</xdr:rowOff>
    </xdr:to>
    <xdr:sp macro="" textlink="">
      <xdr:nvSpPr>
        <xdr:cNvPr id="6230" name="Rectangle 971"/>
        <xdr:cNvSpPr>
          <a:spLocks noChangeArrowheads="1"/>
        </xdr:cNvSpPr>
      </xdr:nvSpPr>
      <xdr:spPr bwMode="auto">
        <a:xfrm>
          <a:off x="8191500" y="126960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1490</xdr:row>
      <xdr:rowOff>0</xdr:rowOff>
    </xdr:from>
    <xdr:to>
      <xdr:col>11</xdr:col>
      <xdr:colOff>15240</xdr:colOff>
      <xdr:row>1490</xdr:row>
      <xdr:rowOff>7620</xdr:rowOff>
    </xdr:to>
    <xdr:sp macro="" textlink="">
      <xdr:nvSpPr>
        <xdr:cNvPr id="6231" name="Rectangle 972"/>
        <xdr:cNvSpPr>
          <a:spLocks noChangeArrowheads="1"/>
        </xdr:cNvSpPr>
      </xdr:nvSpPr>
      <xdr:spPr bwMode="auto">
        <a:xfrm>
          <a:off x="8191500" y="127082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1491</xdr:row>
      <xdr:rowOff>0</xdr:rowOff>
    </xdr:from>
    <xdr:to>
      <xdr:col>11</xdr:col>
      <xdr:colOff>15240</xdr:colOff>
      <xdr:row>1491</xdr:row>
      <xdr:rowOff>7620</xdr:rowOff>
    </xdr:to>
    <xdr:sp macro="" textlink="">
      <xdr:nvSpPr>
        <xdr:cNvPr id="6232" name="Rectangle 973"/>
        <xdr:cNvSpPr>
          <a:spLocks noChangeArrowheads="1"/>
        </xdr:cNvSpPr>
      </xdr:nvSpPr>
      <xdr:spPr bwMode="auto">
        <a:xfrm>
          <a:off x="8191500" y="1272044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1492</xdr:row>
      <xdr:rowOff>0</xdr:rowOff>
    </xdr:from>
    <xdr:to>
      <xdr:col>11</xdr:col>
      <xdr:colOff>15240</xdr:colOff>
      <xdr:row>1492</xdr:row>
      <xdr:rowOff>7620</xdr:rowOff>
    </xdr:to>
    <xdr:sp macro="" textlink="">
      <xdr:nvSpPr>
        <xdr:cNvPr id="6233" name="Rectangle 974"/>
        <xdr:cNvSpPr>
          <a:spLocks noChangeArrowheads="1"/>
        </xdr:cNvSpPr>
      </xdr:nvSpPr>
      <xdr:spPr bwMode="auto">
        <a:xfrm>
          <a:off x="8191500" y="1273263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1493</xdr:row>
      <xdr:rowOff>0</xdr:rowOff>
    </xdr:from>
    <xdr:to>
      <xdr:col>11</xdr:col>
      <xdr:colOff>15240</xdr:colOff>
      <xdr:row>1493</xdr:row>
      <xdr:rowOff>7620</xdr:rowOff>
    </xdr:to>
    <xdr:sp macro="" textlink="">
      <xdr:nvSpPr>
        <xdr:cNvPr id="6234" name="Rectangle 975"/>
        <xdr:cNvSpPr>
          <a:spLocks noChangeArrowheads="1"/>
        </xdr:cNvSpPr>
      </xdr:nvSpPr>
      <xdr:spPr bwMode="auto">
        <a:xfrm>
          <a:off x="8191500" y="1274483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1494</xdr:row>
      <xdr:rowOff>0</xdr:rowOff>
    </xdr:from>
    <xdr:to>
      <xdr:col>11</xdr:col>
      <xdr:colOff>15240</xdr:colOff>
      <xdr:row>1494</xdr:row>
      <xdr:rowOff>7620</xdr:rowOff>
    </xdr:to>
    <xdr:sp macro="" textlink="">
      <xdr:nvSpPr>
        <xdr:cNvPr id="6235" name="Rectangle 976"/>
        <xdr:cNvSpPr>
          <a:spLocks noChangeArrowheads="1"/>
        </xdr:cNvSpPr>
      </xdr:nvSpPr>
      <xdr:spPr bwMode="auto">
        <a:xfrm>
          <a:off x="8191500" y="1275702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1495</xdr:row>
      <xdr:rowOff>0</xdr:rowOff>
    </xdr:from>
    <xdr:to>
      <xdr:col>11</xdr:col>
      <xdr:colOff>15240</xdr:colOff>
      <xdr:row>1495</xdr:row>
      <xdr:rowOff>7620</xdr:rowOff>
    </xdr:to>
    <xdr:sp macro="" textlink="">
      <xdr:nvSpPr>
        <xdr:cNvPr id="6236" name="Rectangle 977"/>
        <xdr:cNvSpPr>
          <a:spLocks noChangeArrowheads="1"/>
        </xdr:cNvSpPr>
      </xdr:nvSpPr>
      <xdr:spPr bwMode="auto">
        <a:xfrm>
          <a:off x="8191500" y="1276921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1496</xdr:row>
      <xdr:rowOff>0</xdr:rowOff>
    </xdr:from>
    <xdr:to>
      <xdr:col>11</xdr:col>
      <xdr:colOff>15240</xdr:colOff>
      <xdr:row>1496</xdr:row>
      <xdr:rowOff>7620</xdr:rowOff>
    </xdr:to>
    <xdr:sp macro="" textlink="">
      <xdr:nvSpPr>
        <xdr:cNvPr id="6237" name="Rectangle 978"/>
        <xdr:cNvSpPr>
          <a:spLocks noChangeArrowheads="1"/>
        </xdr:cNvSpPr>
      </xdr:nvSpPr>
      <xdr:spPr bwMode="auto">
        <a:xfrm>
          <a:off x="8191500" y="1278140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1497</xdr:row>
      <xdr:rowOff>0</xdr:rowOff>
    </xdr:from>
    <xdr:to>
      <xdr:col>11</xdr:col>
      <xdr:colOff>15240</xdr:colOff>
      <xdr:row>1497</xdr:row>
      <xdr:rowOff>7620</xdr:rowOff>
    </xdr:to>
    <xdr:sp macro="" textlink="">
      <xdr:nvSpPr>
        <xdr:cNvPr id="6238" name="Rectangle 979"/>
        <xdr:cNvSpPr>
          <a:spLocks noChangeArrowheads="1"/>
        </xdr:cNvSpPr>
      </xdr:nvSpPr>
      <xdr:spPr bwMode="auto">
        <a:xfrm>
          <a:off x="8191500" y="1279359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1499</xdr:row>
      <xdr:rowOff>0</xdr:rowOff>
    </xdr:from>
    <xdr:to>
      <xdr:col>11</xdr:col>
      <xdr:colOff>15240</xdr:colOff>
      <xdr:row>1499</xdr:row>
      <xdr:rowOff>7620</xdr:rowOff>
    </xdr:to>
    <xdr:sp macro="" textlink="">
      <xdr:nvSpPr>
        <xdr:cNvPr id="6239" name="Rectangle 980"/>
        <xdr:cNvSpPr>
          <a:spLocks noChangeArrowheads="1"/>
        </xdr:cNvSpPr>
      </xdr:nvSpPr>
      <xdr:spPr bwMode="auto">
        <a:xfrm>
          <a:off x="8191500" y="1280731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1501</xdr:row>
      <xdr:rowOff>0</xdr:rowOff>
    </xdr:from>
    <xdr:to>
      <xdr:col>11</xdr:col>
      <xdr:colOff>15240</xdr:colOff>
      <xdr:row>1501</xdr:row>
      <xdr:rowOff>7620</xdr:rowOff>
    </xdr:to>
    <xdr:sp macro="" textlink="">
      <xdr:nvSpPr>
        <xdr:cNvPr id="6240" name="Rectangle 981"/>
        <xdr:cNvSpPr>
          <a:spLocks noChangeArrowheads="1"/>
        </xdr:cNvSpPr>
      </xdr:nvSpPr>
      <xdr:spPr bwMode="auto">
        <a:xfrm>
          <a:off x="8191500" y="1282103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1502</xdr:row>
      <xdr:rowOff>0</xdr:rowOff>
    </xdr:from>
    <xdr:to>
      <xdr:col>11</xdr:col>
      <xdr:colOff>15240</xdr:colOff>
      <xdr:row>1502</xdr:row>
      <xdr:rowOff>7620</xdr:rowOff>
    </xdr:to>
    <xdr:sp macro="" textlink="">
      <xdr:nvSpPr>
        <xdr:cNvPr id="6241" name="Rectangle 982"/>
        <xdr:cNvSpPr>
          <a:spLocks noChangeArrowheads="1"/>
        </xdr:cNvSpPr>
      </xdr:nvSpPr>
      <xdr:spPr bwMode="auto">
        <a:xfrm>
          <a:off x="8191500" y="1283322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1503</xdr:row>
      <xdr:rowOff>0</xdr:rowOff>
    </xdr:from>
    <xdr:to>
      <xdr:col>11</xdr:col>
      <xdr:colOff>15240</xdr:colOff>
      <xdr:row>1503</xdr:row>
      <xdr:rowOff>7620</xdr:rowOff>
    </xdr:to>
    <xdr:sp macro="" textlink="">
      <xdr:nvSpPr>
        <xdr:cNvPr id="6242" name="Rectangle 983"/>
        <xdr:cNvSpPr>
          <a:spLocks noChangeArrowheads="1"/>
        </xdr:cNvSpPr>
      </xdr:nvSpPr>
      <xdr:spPr bwMode="auto">
        <a:xfrm>
          <a:off x="8191500" y="1284541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1504</xdr:row>
      <xdr:rowOff>0</xdr:rowOff>
    </xdr:from>
    <xdr:to>
      <xdr:col>11</xdr:col>
      <xdr:colOff>15240</xdr:colOff>
      <xdr:row>1504</xdr:row>
      <xdr:rowOff>7620</xdr:rowOff>
    </xdr:to>
    <xdr:sp macro="" textlink="">
      <xdr:nvSpPr>
        <xdr:cNvPr id="6243" name="Rectangle 984"/>
        <xdr:cNvSpPr>
          <a:spLocks noChangeArrowheads="1"/>
        </xdr:cNvSpPr>
      </xdr:nvSpPr>
      <xdr:spPr bwMode="auto">
        <a:xfrm>
          <a:off x="8191500" y="1285760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1505</xdr:row>
      <xdr:rowOff>0</xdr:rowOff>
    </xdr:from>
    <xdr:to>
      <xdr:col>11</xdr:col>
      <xdr:colOff>15240</xdr:colOff>
      <xdr:row>1505</xdr:row>
      <xdr:rowOff>7620</xdr:rowOff>
    </xdr:to>
    <xdr:sp macro="" textlink="">
      <xdr:nvSpPr>
        <xdr:cNvPr id="6244" name="Rectangle 985"/>
        <xdr:cNvSpPr>
          <a:spLocks noChangeArrowheads="1"/>
        </xdr:cNvSpPr>
      </xdr:nvSpPr>
      <xdr:spPr bwMode="auto">
        <a:xfrm>
          <a:off x="8191500" y="1286979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1506</xdr:row>
      <xdr:rowOff>0</xdr:rowOff>
    </xdr:from>
    <xdr:to>
      <xdr:col>11</xdr:col>
      <xdr:colOff>15240</xdr:colOff>
      <xdr:row>1506</xdr:row>
      <xdr:rowOff>7620</xdr:rowOff>
    </xdr:to>
    <xdr:sp macro="" textlink="">
      <xdr:nvSpPr>
        <xdr:cNvPr id="6245" name="Rectangle 986"/>
        <xdr:cNvSpPr>
          <a:spLocks noChangeArrowheads="1"/>
        </xdr:cNvSpPr>
      </xdr:nvSpPr>
      <xdr:spPr bwMode="auto">
        <a:xfrm>
          <a:off x="8191500" y="1288199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1507</xdr:row>
      <xdr:rowOff>0</xdr:rowOff>
    </xdr:from>
    <xdr:to>
      <xdr:col>11</xdr:col>
      <xdr:colOff>15240</xdr:colOff>
      <xdr:row>1507</xdr:row>
      <xdr:rowOff>7620</xdr:rowOff>
    </xdr:to>
    <xdr:sp macro="" textlink="">
      <xdr:nvSpPr>
        <xdr:cNvPr id="6246" name="Rectangle 987"/>
        <xdr:cNvSpPr>
          <a:spLocks noChangeArrowheads="1"/>
        </xdr:cNvSpPr>
      </xdr:nvSpPr>
      <xdr:spPr bwMode="auto">
        <a:xfrm>
          <a:off x="8191500" y="1289418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1508</xdr:row>
      <xdr:rowOff>0</xdr:rowOff>
    </xdr:from>
    <xdr:to>
      <xdr:col>11</xdr:col>
      <xdr:colOff>15240</xdr:colOff>
      <xdr:row>1508</xdr:row>
      <xdr:rowOff>7620</xdr:rowOff>
    </xdr:to>
    <xdr:sp macro="" textlink="">
      <xdr:nvSpPr>
        <xdr:cNvPr id="6247" name="Rectangle 988"/>
        <xdr:cNvSpPr>
          <a:spLocks noChangeArrowheads="1"/>
        </xdr:cNvSpPr>
      </xdr:nvSpPr>
      <xdr:spPr bwMode="auto">
        <a:xfrm>
          <a:off x="8191500" y="1290637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1509</xdr:row>
      <xdr:rowOff>0</xdr:rowOff>
    </xdr:from>
    <xdr:to>
      <xdr:col>11</xdr:col>
      <xdr:colOff>15240</xdr:colOff>
      <xdr:row>1509</xdr:row>
      <xdr:rowOff>7620</xdr:rowOff>
    </xdr:to>
    <xdr:sp macro="" textlink="">
      <xdr:nvSpPr>
        <xdr:cNvPr id="6248" name="Rectangle 989"/>
        <xdr:cNvSpPr>
          <a:spLocks noChangeArrowheads="1"/>
        </xdr:cNvSpPr>
      </xdr:nvSpPr>
      <xdr:spPr bwMode="auto">
        <a:xfrm>
          <a:off x="8191500" y="1291856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1510</xdr:row>
      <xdr:rowOff>0</xdr:rowOff>
    </xdr:from>
    <xdr:to>
      <xdr:col>11</xdr:col>
      <xdr:colOff>15240</xdr:colOff>
      <xdr:row>1510</xdr:row>
      <xdr:rowOff>7620</xdr:rowOff>
    </xdr:to>
    <xdr:sp macro="" textlink="">
      <xdr:nvSpPr>
        <xdr:cNvPr id="6249" name="Rectangle 990"/>
        <xdr:cNvSpPr>
          <a:spLocks noChangeArrowheads="1"/>
        </xdr:cNvSpPr>
      </xdr:nvSpPr>
      <xdr:spPr bwMode="auto">
        <a:xfrm>
          <a:off x="8191500" y="1293075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1511</xdr:row>
      <xdr:rowOff>0</xdr:rowOff>
    </xdr:from>
    <xdr:to>
      <xdr:col>11</xdr:col>
      <xdr:colOff>15240</xdr:colOff>
      <xdr:row>1511</xdr:row>
      <xdr:rowOff>7620</xdr:rowOff>
    </xdr:to>
    <xdr:sp macro="" textlink="">
      <xdr:nvSpPr>
        <xdr:cNvPr id="6250" name="Rectangle 991"/>
        <xdr:cNvSpPr>
          <a:spLocks noChangeArrowheads="1"/>
        </xdr:cNvSpPr>
      </xdr:nvSpPr>
      <xdr:spPr bwMode="auto">
        <a:xfrm>
          <a:off x="8191500" y="1294295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1512</xdr:row>
      <xdr:rowOff>0</xdr:rowOff>
    </xdr:from>
    <xdr:to>
      <xdr:col>11</xdr:col>
      <xdr:colOff>15240</xdr:colOff>
      <xdr:row>1512</xdr:row>
      <xdr:rowOff>7620</xdr:rowOff>
    </xdr:to>
    <xdr:sp macro="" textlink="">
      <xdr:nvSpPr>
        <xdr:cNvPr id="6251" name="Rectangle 992"/>
        <xdr:cNvSpPr>
          <a:spLocks noChangeArrowheads="1"/>
        </xdr:cNvSpPr>
      </xdr:nvSpPr>
      <xdr:spPr bwMode="auto">
        <a:xfrm>
          <a:off x="8191500" y="1295514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1514</xdr:row>
      <xdr:rowOff>0</xdr:rowOff>
    </xdr:from>
    <xdr:to>
      <xdr:col>11</xdr:col>
      <xdr:colOff>15240</xdr:colOff>
      <xdr:row>1514</xdr:row>
      <xdr:rowOff>7620</xdr:rowOff>
    </xdr:to>
    <xdr:sp macro="" textlink="">
      <xdr:nvSpPr>
        <xdr:cNvPr id="6252" name="Rectangle 993"/>
        <xdr:cNvSpPr>
          <a:spLocks noChangeArrowheads="1"/>
        </xdr:cNvSpPr>
      </xdr:nvSpPr>
      <xdr:spPr bwMode="auto">
        <a:xfrm>
          <a:off x="8191500" y="1296885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1515</xdr:row>
      <xdr:rowOff>0</xdr:rowOff>
    </xdr:from>
    <xdr:to>
      <xdr:col>11</xdr:col>
      <xdr:colOff>15240</xdr:colOff>
      <xdr:row>1515</xdr:row>
      <xdr:rowOff>7620</xdr:rowOff>
    </xdr:to>
    <xdr:sp macro="" textlink="">
      <xdr:nvSpPr>
        <xdr:cNvPr id="6253" name="Rectangle 994"/>
        <xdr:cNvSpPr>
          <a:spLocks noChangeArrowheads="1"/>
        </xdr:cNvSpPr>
      </xdr:nvSpPr>
      <xdr:spPr bwMode="auto">
        <a:xfrm>
          <a:off x="8191500" y="1298105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1516</xdr:row>
      <xdr:rowOff>0</xdr:rowOff>
    </xdr:from>
    <xdr:to>
      <xdr:col>11</xdr:col>
      <xdr:colOff>15240</xdr:colOff>
      <xdr:row>1516</xdr:row>
      <xdr:rowOff>7620</xdr:rowOff>
    </xdr:to>
    <xdr:sp macro="" textlink="">
      <xdr:nvSpPr>
        <xdr:cNvPr id="6254" name="Rectangle 995"/>
        <xdr:cNvSpPr>
          <a:spLocks noChangeArrowheads="1"/>
        </xdr:cNvSpPr>
      </xdr:nvSpPr>
      <xdr:spPr bwMode="auto">
        <a:xfrm>
          <a:off x="8191500" y="1299324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1517</xdr:row>
      <xdr:rowOff>0</xdr:rowOff>
    </xdr:from>
    <xdr:to>
      <xdr:col>11</xdr:col>
      <xdr:colOff>15240</xdr:colOff>
      <xdr:row>1517</xdr:row>
      <xdr:rowOff>7620</xdr:rowOff>
    </xdr:to>
    <xdr:sp macro="" textlink="">
      <xdr:nvSpPr>
        <xdr:cNvPr id="6255" name="Rectangle 996"/>
        <xdr:cNvSpPr>
          <a:spLocks noChangeArrowheads="1"/>
        </xdr:cNvSpPr>
      </xdr:nvSpPr>
      <xdr:spPr bwMode="auto">
        <a:xfrm>
          <a:off x="8191500" y="1300543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1518</xdr:row>
      <xdr:rowOff>0</xdr:rowOff>
    </xdr:from>
    <xdr:to>
      <xdr:col>11</xdr:col>
      <xdr:colOff>15240</xdr:colOff>
      <xdr:row>1518</xdr:row>
      <xdr:rowOff>7620</xdr:rowOff>
    </xdr:to>
    <xdr:sp macro="" textlink="">
      <xdr:nvSpPr>
        <xdr:cNvPr id="6256" name="Rectangle 997"/>
        <xdr:cNvSpPr>
          <a:spLocks noChangeArrowheads="1"/>
        </xdr:cNvSpPr>
      </xdr:nvSpPr>
      <xdr:spPr bwMode="auto">
        <a:xfrm>
          <a:off x="8191500" y="1301762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1519</xdr:row>
      <xdr:rowOff>0</xdr:rowOff>
    </xdr:from>
    <xdr:to>
      <xdr:col>11</xdr:col>
      <xdr:colOff>15240</xdr:colOff>
      <xdr:row>1519</xdr:row>
      <xdr:rowOff>7620</xdr:rowOff>
    </xdr:to>
    <xdr:sp macro="" textlink="">
      <xdr:nvSpPr>
        <xdr:cNvPr id="6257" name="Rectangle 998"/>
        <xdr:cNvSpPr>
          <a:spLocks noChangeArrowheads="1"/>
        </xdr:cNvSpPr>
      </xdr:nvSpPr>
      <xdr:spPr bwMode="auto">
        <a:xfrm>
          <a:off x="8191500" y="1302981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1520</xdr:row>
      <xdr:rowOff>0</xdr:rowOff>
    </xdr:from>
    <xdr:to>
      <xdr:col>11</xdr:col>
      <xdr:colOff>15240</xdr:colOff>
      <xdr:row>1520</xdr:row>
      <xdr:rowOff>7620</xdr:rowOff>
    </xdr:to>
    <xdr:sp macro="" textlink="">
      <xdr:nvSpPr>
        <xdr:cNvPr id="6258" name="Rectangle 999"/>
        <xdr:cNvSpPr>
          <a:spLocks noChangeArrowheads="1"/>
        </xdr:cNvSpPr>
      </xdr:nvSpPr>
      <xdr:spPr bwMode="auto">
        <a:xfrm>
          <a:off x="8191500" y="1304201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1521</xdr:row>
      <xdr:rowOff>0</xdr:rowOff>
    </xdr:from>
    <xdr:to>
      <xdr:col>11</xdr:col>
      <xdr:colOff>15240</xdr:colOff>
      <xdr:row>1521</xdr:row>
      <xdr:rowOff>7620</xdr:rowOff>
    </xdr:to>
    <xdr:sp macro="" textlink="">
      <xdr:nvSpPr>
        <xdr:cNvPr id="6259" name="Rectangle 1000"/>
        <xdr:cNvSpPr>
          <a:spLocks noChangeArrowheads="1"/>
        </xdr:cNvSpPr>
      </xdr:nvSpPr>
      <xdr:spPr bwMode="auto">
        <a:xfrm>
          <a:off x="8191500" y="1305420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1522</xdr:row>
      <xdr:rowOff>0</xdr:rowOff>
    </xdr:from>
    <xdr:to>
      <xdr:col>11</xdr:col>
      <xdr:colOff>15240</xdr:colOff>
      <xdr:row>1522</xdr:row>
      <xdr:rowOff>7620</xdr:rowOff>
    </xdr:to>
    <xdr:sp macro="" textlink="">
      <xdr:nvSpPr>
        <xdr:cNvPr id="6260" name="Rectangle 1001"/>
        <xdr:cNvSpPr>
          <a:spLocks noChangeArrowheads="1"/>
        </xdr:cNvSpPr>
      </xdr:nvSpPr>
      <xdr:spPr bwMode="auto">
        <a:xfrm>
          <a:off x="8191500" y="130663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1523</xdr:row>
      <xdr:rowOff>0</xdr:rowOff>
    </xdr:from>
    <xdr:to>
      <xdr:col>11</xdr:col>
      <xdr:colOff>15240</xdr:colOff>
      <xdr:row>1523</xdr:row>
      <xdr:rowOff>7620</xdr:rowOff>
    </xdr:to>
    <xdr:sp macro="" textlink="">
      <xdr:nvSpPr>
        <xdr:cNvPr id="6261" name="Rectangle 1002"/>
        <xdr:cNvSpPr>
          <a:spLocks noChangeArrowheads="1"/>
        </xdr:cNvSpPr>
      </xdr:nvSpPr>
      <xdr:spPr bwMode="auto">
        <a:xfrm>
          <a:off x="8191500" y="130785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1524</xdr:row>
      <xdr:rowOff>0</xdr:rowOff>
    </xdr:from>
    <xdr:to>
      <xdr:col>11</xdr:col>
      <xdr:colOff>15240</xdr:colOff>
      <xdr:row>1524</xdr:row>
      <xdr:rowOff>7620</xdr:rowOff>
    </xdr:to>
    <xdr:sp macro="" textlink="">
      <xdr:nvSpPr>
        <xdr:cNvPr id="6262" name="Rectangle 1003"/>
        <xdr:cNvSpPr>
          <a:spLocks noChangeArrowheads="1"/>
        </xdr:cNvSpPr>
      </xdr:nvSpPr>
      <xdr:spPr bwMode="auto">
        <a:xfrm>
          <a:off x="8191500" y="130907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1525</xdr:row>
      <xdr:rowOff>0</xdr:rowOff>
    </xdr:from>
    <xdr:to>
      <xdr:col>11</xdr:col>
      <xdr:colOff>15240</xdr:colOff>
      <xdr:row>1525</xdr:row>
      <xdr:rowOff>7620</xdr:rowOff>
    </xdr:to>
    <xdr:sp macro="" textlink="">
      <xdr:nvSpPr>
        <xdr:cNvPr id="6263" name="Rectangle 1004"/>
        <xdr:cNvSpPr>
          <a:spLocks noChangeArrowheads="1"/>
        </xdr:cNvSpPr>
      </xdr:nvSpPr>
      <xdr:spPr bwMode="auto">
        <a:xfrm>
          <a:off x="8191500" y="131029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1526</xdr:row>
      <xdr:rowOff>0</xdr:rowOff>
    </xdr:from>
    <xdr:to>
      <xdr:col>11</xdr:col>
      <xdr:colOff>15240</xdr:colOff>
      <xdr:row>1526</xdr:row>
      <xdr:rowOff>7620</xdr:rowOff>
    </xdr:to>
    <xdr:sp macro="" textlink="">
      <xdr:nvSpPr>
        <xdr:cNvPr id="6264" name="Rectangle 1005"/>
        <xdr:cNvSpPr>
          <a:spLocks noChangeArrowheads="1"/>
        </xdr:cNvSpPr>
      </xdr:nvSpPr>
      <xdr:spPr bwMode="auto">
        <a:xfrm>
          <a:off x="8191500" y="131151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1527</xdr:row>
      <xdr:rowOff>0</xdr:rowOff>
    </xdr:from>
    <xdr:to>
      <xdr:col>11</xdr:col>
      <xdr:colOff>15240</xdr:colOff>
      <xdr:row>1527</xdr:row>
      <xdr:rowOff>7620</xdr:rowOff>
    </xdr:to>
    <xdr:sp macro="" textlink="">
      <xdr:nvSpPr>
        <xdr:cNvPr id="6265" name="Rectangle 1006"/>
        <xdr:cNvSpPr>
          <a:spLocks noChangeArrowheads="1"/>
        </xdr:cNvSpPr>
      </xdr:nvSpPr>
      <xdr:spPr bwMode="auto">
        <a:xfrm>
          <a:off x="8191500" y="131273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1529</xdr:row>
      <xdr:rowOff>0</xdr:rowOff>
    </xdr:from>
    <xdr:to>
      <xdr:col>11</xdr:col>
      <xdr:colOff>15240</xdr:colOff>
      <xdr:row>1529</xdr:row>
      <xdr:rowOff>7620</xdr:rowOff>
    </xdr:to>
    <xdr:sp macro="" textlink="">
      <xdr:nvSpPr>
        <xdr:cNvPr id="6266" name="Rectangle 1007"/>
        <xdr:cNvSpPr>
          <a:spLocks noChangeArrowheads="1"/>
        </xdr:cNvSpPr>
      </xdr:nvSpPr>
      <xdr:spPr bwMode="auto">
        <a:xfrm>
          <a:off x="8191500" y="131410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1530</xdr:row>
      <xdr:rowOff>0</xdr:rowOff>
    </xdr:from>
    <xdr:to>
      <xdr:col>11</xdr:col>
      <xdr:colOff>15240</xdr:colOff>
      <xdr:row>1530</xdr:row>
      <xdr:rowOff>7620</xdr:rowOff>
    </xdr:to>
    <xdr:sp macro="" textlink="">
      <xdr:nvSpPr>
        <xdr:cNvPr id="6267" name="Rectangle 1008"/>
        <xdr:cNvSpPr>
          <a:spLocks noChangeArrowheads="1"/>
        </xdr:cNvSpPr>
      </xdr:nvSpPr>
      <xdr:spPr bwMode="auto">
        <a:xfrm>
          <a:off x="8191500" y="131532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1531</xdr:row>
      <xdr:rowOff>0</xdr:rowOff>
    </xdr:from>
    <xdr:to>
      <xdr:col>11</xdr:col>
      <xdr:colOff>15240</xdr:colOff>
      <xdr:row>1531</xdr:row>
      <xdr:rowOff>7620</xdr:rowOff>
    </xdr:to>
    <xdr:sp macro="" textlink="">
      <xdr:nvSpPr>
        <xdr:cNvPr id="6268" name="Rectangle 1009"/>
        <xdr:cNvSpPr>
          <a:spLocks noChangeArrowheads="1"/>
        </xdr:cNvSpPr>
      </xdr:nvSpPr>
      <xdr:spPr bwMode="auto">
        <a:xfrm>
          <a:off x="8191500" y="131654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1532</xdr:row>
      <xdr:rowOff>0</xdr:rowOff>
    </xdr:from>
    <xdr:to>
      <xdr:col>11</xdr:col>
      <xdr:colOff>15240</xdr:colOff>
      <xdr:row>1532</xdr:row>
      <xdr:rowOff>7620</xdr:rowOff>
    </xdr:to>
    <xdr:sp macro="" textlink="">
      <xdr:nvSpPr>
        <xdr:cNvPr id="6269" name="Rectangle 1010"/>
        <xdr:cNvSpPr>
          <a:spLocks noChangeArrowheads="1"/>
        </xdr:cNvSpPr>
      </xdr:nvSpPr>
      <xdr:spPr bwMode="auto">
        <a:xfrm>
          <a:off x="8191500" y="1317764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1535</xdr:row>
      <xdr:rowOff>0</xdr:rowOff>
    </xdr:from>
    <xdr:to>
      <xdr:col>11</xdr:col>
      <xdr:colOff>15240</xdr:colOff>
      <xdr:row>1535</xdr:row>
      <xdr:rowOff>7620</xdr:rowOff>
    </xdr:to>
    <xdr:sp macro="" textlink="">
      <xdr:nvSpPr>
        <xdr:cNvPr id="6270" name="Rectangle 1011"/>
        <xdr:cNvSpPr>
          <a:spLocks noChangeArrowheads="1"/>
        </xdr:cNvSpPr>
      </xdr:nvSpPr>
      <xdr:spPr bwMode="auto">
        <a:xfrm>
          <a:off x="8191500" y="131928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1536</xdr:row>
      <xdr:rowOff>0</xdr:rowOff>
    </xdr:from>
    <xdr:to>
      <xdr:col>11</xdr:col>
      <xdr:colOff>15240</xdr:colOff>
      <xdr:row>1536</xdr:row>
      <xdr:rowOff>7620</xdr:rowOff>
    </xdr:to>
    <xdr:sp macro="" textlink="">
      <xdr:nvSpPr>
        <xdr:cNvPr id="6271" name="Rectangle 1012"/>
        <xdr:cNvSpPr>
          <a:spLocks noChangeArrowheads="1"/>
        </xdr:cNvSpPr>
      </xdr:nvSpPr>
      <xdr:spPr bwMode="auto">
        <a:xfrm>
          <a:off x="8191500" y="132050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1537</xdr:row>
      <xdr:rowOff>0</xdr:rowOff>
    </xdr:from>
    <xdr:to>
      <xdr:col>11</xdr:col>
      <xdr:colOff>15240</xdr:colOff>
      <xdr:row>1537</xdr:row>
      <xdr:rowOff>7620</xdr:rowOff>
    </xdr:to>
    <xdr:sp macro="" textlink="">
      <xdr:nvSpPr>
        <xdr:cNvPr id="6272" name="Rectangle 1013"/>
        <xdr:cNvSpPr>
          <a:spLocks noChangeArrowheads="1"/>
        </xdr:cNvSpPr>
      </xdr:nvSpPr>
      <xdr:spPr bwMode="auto">
        <a:xfrm>
          <a:off x="8191500" y="132172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1539</xdr:row>
      <xdr:rowOff>0</xdr:rowOff>
    </xdr:from>
    <xdr:to>
      <xdr:col>11</xdr:col>
      <xdr:colOff>15240</xdr:colOff>
      <xdr:row>1539</xdr:row>
      <xdr:rowOff>7620</xdr:rowOff>
    </xdr:to>
    <xdr:sp macro="" textlink="">
      <xdr:nvSpPr>
        <xdr:cNvPr id="6273" name="Rectangle 1014"/>
        <xdr:cNvSpPr>
          <a:spLocks noChangeArrowheads="1"/>
        </xdr:cNvSpPr>
      </xdr:nvSpPr>
      <xdr:spPr bwMode="auto">
        <a:xfrm>
          <a:off x="8191500" y="132309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1541</xdr:row>
      <xdr:rowOff>0</xdr:rowOff>
    </xdr:from>
    <xdr:to>
      <xdr:col>11</xdr:col>
      <xdr:colOff>15240</xdr:colOff>
      <xdr:row>1541</xdr:row>
      <xdr:rowOff>7620</xdr:rowOff>
    </xdr:to>
    <xdr:sp macro="" textlink="">
      <xdr:nvSpPr>
        <xdr:cNvPr id="6274" name="Rectangle 1015"/>
        <xdr:cNvSpPr>
          <a:spLocks noChangeArrowheads="1"/>
        </xdr:cNvSpPr>
      </xdr:nvSpPr>
      <xdr:spPr bwMode="auto">
        <a:xfrm>
          <a:off x="8191500" y="1324470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1542</xdr:row>
      <xdr:rowOff>0</xdr:rowOff>
    </xdr:from>
    <xdr:to>
      <xdr:col>11</xdr:col>
      <xdr:colOff>15240</xdr:colOff>
      <xdr:row>1542</xdr:row>
      <xdr:rowOff>7620</xdr:rowOff>
    </xdr:to>
    <xdr:sp macro="" textlink="">
      <xdr:nvSpPr>
        <xdr:cNvPr id="6275" name="Rectangle 1016"/>
        <xdr:cNvSpPr>
          <a:spLocks noChangeArrowheads="1"/>
        </xdr:cNvSpPr>
      </xdr:nvSpPr>
      <xdr:spPr bwMode="auto">
        <a:xfrm>
          <a:off x="8191500" y="132568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1544</xdr:row>
      <xdr:rowOff>0</xdr:rowOff>
    </xdr:from>
    <xdr:to>
      <xdr:col>11</xdr:col>
      <xdr:colOff>15240</xdr:colOff>
      <xdr:row>1544</xdr:row>
      <xdr:rowOff>7620</xdr:rowOff>
    </xdr:to>
    <xdr:sp macro="" textlink="">
      <xdr:nvSpPr>
        <xdr:cNvPr id="6276" name="Rectangle 1017"/>
        <xdr:cNvSpPr>
          <a:spLocks noChangeArrowheads="1"/>
        </xdr:cNvSpPr>
      </xdr:nvSpPr>
      <xdr:spPr bwMode="auto">
        <a:xfrm>
          <a:off x="8191500" y="1327061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1545</xdr:row>
      <xdr:rowOff>0</xdr:rowOff>
    </xdr:from>
    <xdr:to>
      <xdr:col>11</xdr:col>
      <xdr:colOff>15240</xdr:colOff>
      <xdr:row>1545</xdr:row>
      <xdr:rowOff>7620</xdr:rowOff>
    </xdr:to>
    <xdr:sp macro="" textlink="">
      <xdr:nvSpPr>
        <xdr:cNvPr id="6277" name="Rectangle 1018"/>
        <xdr:cNvSpPr>
          <a:spLocks noChangeArrowheads="1"/>
        </xdr:cNvSpPr>
      </xdr:nvSpPr>
      <xdr:spPr bwMode="auto">
        <a:xfrm>
          <a:off x="8191500" y="1328280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1546</xdr:row>
      <xdr:rowOff>0</xdr:rowOff>
    </xdr:from>
    <xdr:to>
      <xdr:col>11</xdr:col>
      <xdr:colOff>15240</xdr:colOff>
      <xdr:row>1546</xdr:row>
      <xdr:rowOff>7620</xdr:rowOff>
    </xdr:to>
    <xdr:sp macro="" textlink="">
      <xdr:nvSpPr>
        <xdr:cNvPr id="6278" name="Rectangle 1019"/>
        <xdr:cNvSpPr>
          <a:spLocks noChangeArrowheads="1"/>
        </xdr:cNvSpPr>
      </xdr:nvSpPr>
      <xdr:spPr bwMode="auto">
        <a:xfrm>
          <a:off x="8191500" y="132949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1547</xdr:row>
      <xdr:rowOff>0</xdr:rowOff>
    </xdr:from>
    <xdr:to>
      <xdr:col>11</xdr:col>
      <xdr:colOff>15240</xdr:colOff>
      <xdr:row>1547</xdr:row>
      <xdr:rowOff>7620</xdr:rowOff>
    </xdr:to>
    <xdr:sp macro="" textlink="">
      <xdr:nvSpPr>
        <xdr:cNvPr id="6279" name="Rectangle 1020"/>
        <xdr:cNvSpPr>
          <a:spLocks noChangeArrowheads="1"/>
        </xdr:cNvSpPr>
      </xdr:nvSpPr>
      <xdr:spPr bwMode="auto">
        <a:xfrm>
          <a:off x="8191500" y="133071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1548</xdr:row>
      <xdr:rowOff>0</xdr:rowOff>
    </xdr:from>
    <xdr:to>
      <xdr:col>11</xdr:col>
      <xdr:colOff>15240</xdr:colOff>
      <xdr:row>1548</xdr:row>
      <xdr:rowOff>7620</xdr:rowOff>
    </xdr:to>
    <xdr:sp macro="" textlink="">
      <xdr:nvSpPr>
        <xdr:cNvPr id="6280" name="Rectangle 1021"/>
        <xdr:cNvSpPr>
          <a:spLocks noChangeArrowheads="1"/>
        </xdr:cNvSpPr>
      </xdr:nvSpPr>
      <xdr:spPr bwMode="auto">
        <a:xfrm>
          <a:off x="8191500" y="133193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1549</xdr:row>
      <xdr:rowOff>0</xdr:rowOff>
    </xdr:from>
    <xdr:to>
      <xdr:col>11</xdr:col>
      <xdr:colOff>15240</xdr:colOff>
      <xdr:row>1549</xdr:row>
      <xdr:rowOff>7620</xdr:rowOff>
    </xdr:to>
    <xdr:sp macro="" textlink="">
      <xdr:nvSpPr>
        <xdr:cNvPr id="6281" name="Rectangle 1022"/>
        <xdr:cNvSpPr>
          <a:spLocks noChangeArrowheads="1"/>
        </xdr:cNvSpPr>
      </xdr:nvSpPr>
      <xdr:spPr bwMode="auto">
        <a:xfrm>
          <a:off x="8191500" y="133315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1550</xdr:row>
      <xdr:rowOff>0</xdr:rowOff>
    </xdr:from>
    <xdr:to>
      <xdr:col>11</xdr:col>
      <xdr:colOff>15240</xdr:colOff>
      <xdr:row>1550</xdr:row>
      <xdr:rowOff>7620</xdr:rowOff>
    </xdr:to>
    <xdr:sp macro="" textlink="">
      <xdr:nvSpPr>
        <xdr:cNvPr id="6282" name="Rectangle 1023"/>
        <xdr:cNvSpPr>
          <a:spLocks noChangeArrowheads="1"/>
        </xdr:cNvSpPr>
      </xdr:nvSpPr>
      <xdr:spPr bwMode="auto">
        <a:xfrm>
          <a:off x="8191500" y="133437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1551</xdr:row>
      <xdr:rowOff>0</xdr:rowOff>
    </xdr:from>
    <xdr:to>
      <xdr:col>11</xdr:col>
      <xdr:colOff>15240</xdr:colOff>
      <xdr:row>1551</xdr:row>
      <xdr:rowOff>7620</xdr:rowOff>
    </xdr:to>
    <xdr:sp macro="" textlink="">
      <xdr:nvSpPr>
        <xdr:cNvPr id="6283" name="Rectangle 0"/>
        <xdr:cNvSpPr>
          <a:spLocks noChangeArrowheads="1"/>
        </xdr:cNvSpPr>
      </xdr:nvSpPr>
      <xdr:spPr bwMode="auto">
        <a:xfrm>
          <a:off x="8191500" y="133559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1553</xdr:row>
      <xdr:rowOff>0</xdr:rowOff>
    </xdr:from>
    <xdr:to>
      <xdr:col>11</xdr:col>
      <xdr:colOff>15240</xdr:colOff>
      <xdr:row>1553</xdr:row>
      <xdr:rowOff>7620</xdr:rowOff>
    </xdr:to>
    <xdr:sp macro="" textlink="">
      <xdr:nvSpPr>
        <xdr:cNvPr id="6284" name="Rectangle 1"/>
        <xdr:cNvSpPr>
          <a:spLocks noChangeArrowheads="1"/>
        </xdr:cNvSpPr>
      </xdr:nvSpPr>
      <xdr:spPr bwMode="auto">
        <a:xfrm>
          <a:off x="8191500" y="133696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1554</xdr:row>
      <xdr:rowOff>0</xdr:rowOff>
    </xdr:from>
    <xdr:to>
      <xdr:col>11</xdr:col>
      <xdr:colOff>15240</xdr:colOff>
      <xdr:row>1554</xdr:row>
      <xdr:rowOff>7620</xdr:rowOff>
    </xdr:to>
    <xdr:sp macro="" textlink="">
      <xdr:nvSpPr>
        <xdr:cNvPr id="6285" name="Rectangle 2"/>
        <xdr:cNvSpPr>
          <a:spLocks noChangeArrowheads="1"/>
        </xdr:cNvSpPr>
      </xdr:nvSpPr>
      <xdr:spPr bwMode="auto">
        <a:xfrm>
          <a:off x="8191500" y="133818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1557</xdr:row>
      <xdr:rowOff>0</xdr:rowOff>
    </xdr:from>
    <xdr:to>
      <xdr:col>11</xdr:col>
      <xdr:colOff>15240</xdr:colOff>
      <xdr:row>1557</xdr:row>
      <xdr:rowOff>7620</xdr:rowOff>
    </xdr:to>
    <xdr:sp macro="" textlink="">
      <xdr:nvSpPr>
        <xdr:cNvPr id="6286" name="Rectangle 3"/>
        <xdr:cNvSpPr>
          <a:spLocks noChangeArrowheads="1"/>
        </xdr:cNvSpPr>
      </xdr:nvSpPr>
      <xdr:spPr bwMode="auto">
        <a:xfrm>
          <a:off x="8191500" y="1339710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1558</xdr:row>
      <xdr:rowOff>0</xdr:rowOff>
    </xdr:from>
    <xdr:to>
      <xdr:col>11</xdr:col>
      <xdr:colOff>15240</xdr:colOff>
      <xdr:row>1558</xdr:row>
      <xdr:rowOff>7620</xdr:rowOff>
    </xdr:to>
    <xdr:sp macro="" textlink="">
      <xdr:nvSpPr>
        <xdr:cNvPr id="6287" name="Rectangle 4"/>
        <xdr:cNvSpPr>
          <a:spLocks noChangeArrowheads="1"/>
        </xdr:cNvSpPr>
      </xdr:nvSpPr>
      <xdr:spPr bwMode="auto">
        <a:xfrm>
          <a:off x="8191500" y="134092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1559</xdr:row>
      <xdr:rowOff>0</xdr:rowOff>
    </xdr:from>
    <xdr:to>
      <xdr:col>11</xdr:col>
      <xdr:colOff>15240</xdr:colOff>
      <xdr:row>1559</xdr:row>
      <xdr:rowOff>7620</xdr:rowOff>
    </xdr:to>
    <xdr:sp macro="" textlink="">
      <xdr:nvSpPr>
        <xdr:cNvPr id="6288" name="Rectangle 5"/>
        <xdr:cNvSpPr>
          <a:spLocks noChangeArrowheads="1"/>
        </xdr:cNvSpPr>
      </xdr:nvSpPr>
      <xdr:spPr bwMode="auto">
        <a:xfrm>
          <a:off x="8191500" y="134214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1560</xdr:row>
      <xdr:rowOff>0</xdr:rowOff>
    </xdr:from>
    <xdr:to>
      <xdr:col>11</xdr:col>
      <xdr:colOff>15240</xdr:colOff>
      <xdr:row>1560</xdr:row>
      <xdr:rowOff>7620</xdr:rowOff>
    </xdr:to>
    <xdr:sp macro="" textlink="">
      <xdr:nvSpPr>
        <xdr:cNvPr id="6289" name="Rectangle 6"/>
        <xdr:cNvSpPr>
          <a:spLocks noChangeArrowheads="1"/>
        </xdr:cNvSpPr>
      </xdr:nvSpPr>
      <xdr:spPr bwMode="auto">
        <a:xfrm>
          <a:off x="8191500" y="134336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1561</xdr:row>
      <xdr:rowOff>0</xdr:rowOff>
    </xdr:from>
    <xdr:to>
      <xdr:col>11</xdr:col>
      <xdr:colOff>15240</xdr:colOff>
      <xdr:row>1561</xdr:row>
      <xdr:rowOff>7620</xdr:rowOff>
    </xdr:to>
    <xdr:sp macro="" textlink="">
      <xdr:nvSpPr>
        <xdr:cNvPr id="6290" name="Rectangle 7"/>
        <xdr:cNvSpPr>
          <a:spLocks noChangeArrowheads="1"/>
        </xdr:cNvSpPr>
      </xdr:nvSpPr>
      <xdr:spPr bwMode="auto">
        <a:xfrm>
          <a:off x="8191500" y="134458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1562</xdr:row>
      <xdr:rowOff>0</xdr:rowOff>
    </xdr:from>
    <xdr:to>
      <xdr:col>11</xdr:col>
      <xdr:colOff>15240</xdr:colOff>
      <xdr:row>1562</xdr:row>
      <xdr:rowOff>7620</xdr:rowOff>
    </xdr:to>
    <xdr:sp macro="" textlink="">
      <xdr:nvSpPr>
        <xdr:cNvPr id="6291" name="Rectangle 8"/>
        <xdr:cNvSpPr>
          <a:spLocks noChangeArrowheads="1"/>
        </xdr:cNvSpPr>
      </xdr:nvSpPr>
      <xdr:spPr bwMode="auto">
        <a:xfrm>
          <a:off x="8191500" y="134580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1563</xdr:row>
      <xdr:rowOff>0</xdr:rowOff>
    </xdr:from>
    <xdr:to>
      <xdr:col>11</xdr:col>
      <xdr:colOff>15240</xdr:colOff>
      <xdr:row>1563</xdr:row>
      <xdr:rowOff>7620</xdr:rowOff>
    </xdr:to>
    <xdr:sp macro="" textlink="">
      <xdr:nvSpPr>
        <xdr:cNvPr id="6292" name="Rectangle 9"/>
        <xdr:cNvSpPr>
          <a:spLocks noChangeArrowheads="1"/>
        </xdr:cNvSpPr>
      </xdr:nvSpPr>
      <xdr:spPr bwMode="auto">
        <a:xfrm>
          <a:off x="8191500" y="134702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1565</xdr:row>
      <xdr:rowOff>0</xdr:rowOff>
    </xdr:from>
    <xdr:to>
      <xdr:col>11</xdr:col>
      <xdr:colOff>15240</xdr:colOff>
      <xdr:row>1565</xdr:row>
      <xdr:rowOff>7620</xdr:rowOff>
    </xdr:to>
    <xdr:sp macro="" textlink="">
      <xdr:nvSpPr>
        <xdr:cNvPr id="6293" name="Rectangle 10"/>
        <xdr:cNvSpPr>
          <a:spLocks noChangeArrowheads="1"/>
        </xdr:cNvSpPr>
      </xdr:nvSpPr>
      <xdr:spPr bwMode="auto">
        <a:xfrm>
          <a:off x="8191500" y="134839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1566</xdr:row>
      <xdr:rowOff>0</xdr:rowOff>
    </xdr:from>
    <xdr:to>
      <xdr:col>11</xdr:col>
      <xdr:colOff>15240</xdr:colOff>
      <xdr:row>1566</xdr:row>
      <xdr:rowOff>7620</xdr:rowOff>
    </xdr:to>
    <xdr:sp macro="" textlink="">
      <xdr:nvSpPr>
        <xdr:cNvPr id="6294" name="Rectangle 11"/>
        <xdr:cNvSpPr>
          <a:spLocks noChangeArrowheads="1"/>
        </xdr:cNvSpPr>
      </xdr:nvSpPr>
      <xdr:spPr bwMode="auto">
        <a:xfrm>
          <a:off x="8191500" y="134961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1568</xdr:row>
      <xdr:rowOff>0</xdr:rowOff>
    </xdr:from>
    <xdr:to>
      <xdr:col>11</xdr:col>
      <xdr:colOff>15240</xdr:colOff>
      <xdr:row>1568</xdr:row>
      <xdr:rowOff>7620</xdr:rowOff>
    </xdr:to>
    <xdr:sp macro="" textlink="">
      <xdr:nvSpPr>
        <xdr:cNvPr id="6295" name="Rectangle 12"/>
        <xdr:cNvSpPr>
          <a:spLocks noChangeArrowheads="1"/>
        </xdr:cNvSpPr>
      </xdr:nvSpPr>
      <xdr:spPr bwMode="auto">
        <a:xfrm>
          <a:off x="8191500" y="135098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1571</xdr:row>
      <xdr:rowOff>0</xdr:rowOff>
    </xdr:from>
    <xdr:to>
      <xdr:col>11</xdr:col>
      <xdr:colOff>15240</xdr:colOff>
      <xdr:row>1571</xdr:row>
      <xdr:rowOff>7620</xdr:rowOff>
    </xdr:to>
    <xdr:sp macro="" textlink="">
      <xdr:nvSpPr>
        <xdr:cNvPr id="6296" name="Rectangle 13"/>
        <xdr:cNvSpPr>
          <a:spLocks noChangeArrowheads="1"/>
        </xdr:cNvSpPr>
      </xdr:nvSpPr>
      <xdr:spPr bwMode="auto">
        <a:xfrm>
          <a:off x="8191500" y="1352511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1572</xdr:row>
      <xdr:rowOff>0</xdr:rowOff>
    </xdr:from>
    <xdr:to>
      <xdr:col>11</xdr:col>
      <xdr:colOff>15240</xdr:colOff>
      <xdr:row>1572</xdr:row>
      <xdr:rowOff>7620</xdr:rowOff>
    </xdr:to>
    <xdr:sp macro="" textlink="">
      <xdr:nvSpPr>
        <xdr:cNvPr id="6297" name="Rectangle 14"/>
        <xdr:cNvSpPr>
          <a:spLocks noChangeArrowheads="1"/>
        </xdr:cNvSpPr>
      </xdr:nvSpPr>
      <xdr:spPr bwMode="auto">
        <a:xfrm>
          <a:off x="8191500" y="1353731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1573</xdr:row>
      <xdr:rowOff>0</xdr:rowOff>
    </xdr:from>
    <xdr:to>
      <xdr:col>11</xdr:col>
      <xdr:colOff>15240</xdr:colOff>
      <xdr:row>1573</xdr:row>
      <xdr:rowOff>7620</xdr:rowOff>
    </xdr:to>
    <xdr:sp macro="" textlink="">
      <xdr:nvSpPr>
        <xdr:cNvPr id="6298" name="Rectangle 15"/>
        <xdr:cNvSpPr>
          <a:spLocks noChangeArrowheads="1"/>
        </xdr:cNvSpPr>
      </xdr:nvSpPr>
      <xdr:spPr bwMode="auto">
        <a:xfrm>
          <a:off x="8191500" y="1354950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1574</xdr:row>
      <xdr:rowOff>0</xdr:rowOff>
    </xdr:from>
    <xdr:to>
      <xdr:col>11</xdr:col>
      <xdr:colOff>15240</xdr:colOff>
      <xdr:row>1574</xdr:row>
      <xdr:rowOff>7620</xdr:rowOff>
    </xdr:to>
    <xdr:sp macro="" textlink="">
      <xdr:nvSpPr>
        <xdr:cNvPr id="6299" name="Rectangle 16"/>
        <xdr:cNvSpPr>
          <a:spLocks noChangeArrowheads="1"/>
        </xdr:cNvSpPr>
      </xdr:nvSpPr>
      <xdr:spPr bwMode="auto">
        <a:xfrm>
          <a:off x="8191500" y="135616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1576</xdr:row>
      <xdr:rowOff>0</xdr:rowOff>
    </xdr:from>
    <xdr:to>
      <xdr:col>11</xdr:col>
      <xdr:colOff>15240</xdr:colOff>
      <xdr:row>1576</xdr:row>
      <xdr:rowOff>7620</xdr:rowOff>
    </xdr:to>
    <xdr:sp macro="" textlink="">
      <xdr:nvSpPr>
        <xdr:cNvPr id="6300" name="Rectangle 17"/>
        <xdr:cNvSpPr>
          <a:spLocks noChangeArrowheads="1"/>
        </xdr:cNvSpPr>
      </xdr:nvSpPr>
      <xdr:spPr bwMode="auto">
        <a:xfrm>
          <a:off x="8191500" y="1357541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1577</xdr:row>
      <xdr:rowOff>0</xdr:rowOff>
    </xdr:from>
    <xdr:to>
      <xdr:col>11</xdr:col>
      <xdr:colOff>15240</xdr:colOff>
      <xdr:row>1577</xdr:row>
      <xdr:rowOff>7620</xdr:rowOff>
    </xdr:to>
    <xdr:sp macro="" textlink="">
      <xdr:nvSpPr>
        <xdr:cNvPr id="6301" name="Rectangle 18"/>
        <xdr:cNvSpPr>
          <a:spLocks noChangeArrowheads="1"/>
        </xdr:cNvSpPr>
      </xdr:nvSpPr>
      <xdr:spPr bwMode="auto">
        <a:xfrm>
          <a:off x="8191500" y="1358760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1578</xdr:row>
      <xdr:rowOff>0</xdr:rowOff>
    </xdr:from>
    <xdr:to>
      <xdr:col>11</xdr:col>
      <xdr:colOff>15240</xdr:colOff>
      <xdr:row>1578</xdr:row>
      <xdr:rowOff>7620</xdr:rowOff>
    </xdr:to>
    <xdr:sp macro="" textlink="">
      <xdr:nvSpPr>
        <xdr:cNvPr id="6302" name="Rectangle 19"/>
        <xdr:cNvSpPr>
          <a:spLocks noChangeArrowheads="1"/>
        </xdr:cNvSpPr>
      </xdr:nvSpPr>
      <xdr:spPr bwMode="auto">
        <a:xfrm>
          <a:off x="8191500" y="135997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1579</xdr:row>
      <xdr:rowOff>0</xdr:rowOff>
    </xdr:from>
    <xdr:to>
      <xdr:col>11</xdr:col>
      <xdr:colOff>15240</xdr:colOff>
      <xdr:row>1579</xdr:row>
      <xdr:rowOff>7620</xdr:rowOff>
    </xdr:to>
    <xdr:sp macro="" textlink="">
      <xdr:nvSpPr>
        <xdr:cNvPr id="6303" name="Rectangle 20"/>
        <xdr:cNvSpPr>
          <a:spLocks noChangeArrowheads="1"/>
        </xdr:cNvSpPr>
      </xdr:nvSpPr>
      <xdr:spPr bwMode="auto">
        <a:xfrm>
          <a:off x="8191500" y="136119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1580</xdr:row>
      <xdr:rowOff>0</xdr:rowOff>
    </xdr:from>
    <xdr:to>
      <xdr:col>11</xdr:col>
      <xdr:colOff>15240</xdr:colOff>
      <xdr:row>1580</xdr:row>
      <xdr:rowOff>7620</xdr:rowOff>
    </xdr:to>
    <xdr:sp macro="" textlink="">
      <xdr:nvSpPr>
        <xdr:cNvPr id="6304" name="Rectangle 21"/>
        <xdr:cNvSpPr>
          <a:spLocks noChangeArrowheads="1"/>
        </xdr:cNvSpPr>
      </xdr:nvSpPr>
      <xdr:spPr bwMode="auto">
        <a:xfrm>
          <a:off x="8191500" y="136241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1581</xdr:row>
      <xdr:rowOff>0</xdr:rowOff>
    </xdr:from>
    <xdr:to>
      <xdr:col>11</xdr:col>
      <xdr:colOff>15240</xdr:colOff>
      <xdr:row>1581</xdr:row>
      <xdr:rowOff>7620</xdr:rowOff>
    </xdr:to>
    <xdr:sp macro="" textlink="">
      <xdr:nvSpPr>
        <xdr:cNvPr id="6305" name="Rectangle 22"/>
        <xdr:cNvSpPr>
          <a:spLocks noChangeArrowheads="1"/>
        </xdr:cNvSpPr>
      </xdr:nvSpPr>
      <xdr:spPr bwMode="auto">
        <a:xfrm>
          <a:off x="8191500" y="136363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1584</xdr:row>
      <xdr:rowOff>0</xdr:rowOff>
    </xdr:from>
    <xdr:to>
      <xdr:col>11</xdr:col>
      <xdr:colOff>15240</xdr:colOff>
      <xdr:row>1584</xdr:row>
      <xdr:rowOff>7620</xdr:rowOff>
    </xdr:to>
    <xdr:sp macro="" textlink="">
      <xdr:nvSpPr>
        <xdr:cNvPr id="6306" name="Rectangle 23"/>
        <xdr:cNvSpPr>
          <a:spLocks noChangeArrowheads="1"/>
        </xdr:cNvSpPr>
      </xdr:nvSpPr>
      <xdr:spPr bwMode="auto">
        <a:xfrm>
          <a:off x="8191500" y="1365161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1586</xdr:row>
      <xdr:rowOff>0</xdr:rowOff>
    </xdr:from>
    <xdr:to>
      <xdr:col>11</xdr:col>
      <xdr:colOff>15240</xdr:colOff>
      <xdr:row>1586</xdr:row>
      <xdr:rowOff>7620</xdr:rowOff>
    </xdr:to>
    <xdr:sp macro="" textlink="">
      <xdr:nvSpPr>
        <xdr:cNvPr id="6307" name="Rectangle 24"/>
        <xdr:cNvSpPr>
          <a:spLocks noChangeArrowheads="1"/>
        </xdr:cNvSpPr>
      </xdr:nvSpPr>
      <xdr:spPr bwMode="auto">
        <a:xfrm>
          <a:off x="8191500" y="1366532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1587</xdr:row>
      <xdr:rowOff>0</xdr:rowOff>
    </xdr:from>
    <xdr:to>
      <xdr:col>11</xdr:col>
      <xdr:colOff>15240</xdr:colOff>
      <xdr:row>1587</xdr:row>
      <xdr:rowOff>7620</xdr:rowOff>
    </xdr:to>
    <xdr:sp macro="" textlink="">
      <xdr:nvSpPr>
        <xdr:cNvPr id="6308" name="Rectangle 25"/>
        <xdr:cNvSpPr>
          <a:spLocks noChangeArrowheads="1"/>
        </xdr:cNvSpPr>
      </xdr:nvSpPr>
      <xdr:spPr bwMode="auto">
        <a:xfrm>
          <a:off x="8191500" y="1367751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1589</xdr:row>
      <xdr:rowOff>0</xdr:rowOff>
    </xdr:from>
    <xdr:to>
      <xdr:col>11</xdr:col>
      <xdr:colOff>15240</xdr:colOff>
      <xdr:row>1589</xdr:row>
      <xdr:rowOff>7620</xdr:rowOff>
    </xdr:to>
    <xdr:sp macro="" textlink="">
      <xdr:nvSpPr>
        <xdr:cNvPr id="6309" name="Rectangle 26"/>
        <xdr:cNvSpPr>
          <a:spLocks noChangeArrowheads="1"/>
        </xdr:cNvSpPr>
      </xdr:nvSpPr>
      <xdr:spPr bwMode="auto">
        <a:xfrm>
          <a:off x="8191500" y="1369123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1590</xdr:row>
      <xdr:rowOff>0</xdr:rowOff>
    </xdr:from>
    <xdr:to>
      <xdr:col>11</xdr:col>
      <xdr:colOff>15240</xdr:colOff>
      <xdr:row>1590</xdr:row>
      <xdr:rowOff>7620</xdr:rowOff>
    </xdr:to>
    <xdr:sp macro="" textlink="">
      <xdr:nvSpPr>
        <xdr:cNvPr id="6310" name="Rectangle 27"/>
        <xdr:cNvSpPr>
          <a:spLocks noChangeArrowheads="1"/>
        </xdr:cNvSpPr>
      </xdr:nvSpPr>
      <xdr:spPr bwMode="auto">
        <a:xfrm>
          <a:off x="8191500" y="1370342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1591</xdr:row>
      <xdr:rowOff>0</xdr:rowOff>
    </xdr:from>
    <xdr:to>
      <xdr:col>11</xdr:col>
      <xdr:colOff>15240</xdr:colOff>
      <xdr:row>1591</xdr:row>
      <xdr:rowOff>7620</xdr:rowOff>
    </xdr:to>
    <xdr:sp macro="" textlink="">
      <xdr:nvSpPr>
        <xdr:cNvPr id="6311" name="Rectangle 28"/>
        <xdr:cNvSpPr>
          <a:spLocks noChangeArrowheads="1"/>
        </xdr:cNvSpPr>
      </xdr:nvSpPr>
      <xdr:spPr bwMode="auto">
        <a:xfrm>
          <a:off x="8191500" y="1371561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1593</xdr:row>
      <xdr:rowOff>0</xdr:rowOff>
    </xdr:from>
    <xdr:to>
      <xdr:col>11</xdr:col>
      <xdr:colOff>15240</xdr:colOff>
      <xdr:row>1593</xdr:row>
      <xdr:rowOff>7620</xdr:rowOff>
    </xdr:to>
    <xdr:sp macro="" textlink="">
      <xdr:nvSpPr>
        <xdr:cNvPr id="6312" name="Rectangle 29"/>
        <xdr:cNvSpPr>
          <a:spLocks noChangeArrowheads="1"/>
        </xdr:cNvSpPr>
      </xdr:nvSpPr>
      <xdr:spPr bwMode="auto">
        <a:xfrm>
          <a:off x="8191500" y="1372933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1594</xdr:row>
      <xdr:rowOff>0</xdr:rowOff>
    </xdr:from>
    <xdr:to>
      <xdr:col>11</xdr:col>
      <xdr:colOff>15240</xdr:colOff>
      <xdr:row>1594</xdr:row>
      <xdr:rowOff>7620</xdr:rowOff>
    </xdr:to>
    <xdr:sp macro="" textlink="">
      <xdr:nvSpPr>
        <xdr:cNvPr id="6313" name="Rectangle 30"/>
        <xdr:cNvSpPr>
          <a:spLocks noChangeArrowheads="1"/>
        </xdr:cNvSpPr>
      </xdr:nvSpPr>
      <xdr:spPr bwMode="auto">
        <a:xfrm>
          <a:off x="8191500" y="1374152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1595</xdr:row>
      <xdr:rowOff>0</xdr:rowOff>
    </xdr:from>
    <xdr:to>
      <xdr:col>11</xdr:col>
      <xdr:colOff>15240</xdr:colOff>
      <xdr:row>1595</xdr:row>
      <xdr:rowOff>7620</xdr:rowOff>
    </xdr:to>
    <xdr:sp macro="" textlink="">
      <xdr:nvSpPr>
        <xdr:cNvPr id="6314" name="Rectangle 31"/>
        <xdr:cNvSpPr>
          <a:spLocks noChangeArrowheads="1"/>
        </xdr:cNvSpPr>
      </xdr:nvSpPr>
      <xdr:spPr bwMode="auto">
        <a:xfrm>
          <a:off x="8191500" y="1375371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1596</xdr:row>
      <xdr:rowOff>0</xdr:rowOff>
    </xdr:from>
    <xdr:to>
      <xdr:col>11</xdr:col>
      <xdr:colOff>15240</xdr:colOff>
      <xdr:row>1596</xdr:row>
      <xdr:rowOff>7620</xdr:rowOff>
    </xdr:to>
    <xdr:sp macro="" textlink="">
      <xdr:nvSpPr>
        <xdr:cNvPr id="6315" name="Rectangle 32"/>
        <xdr:cNvSpPr>
          <a:spLocks noChangeArrowheads="1"/>
        </xdr:cNvSpPr>
      </xdr:nvSpPr>
      <xdr:spPr bwMode="auto">
        <a:xfrm>
          <a:off x="8191500" y="1376591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1597</xdr:row>
      <xdr:rowOff>0</xdr:rowOff>
    </xdr:from>
    <xdr:to>
      <xdr:col>11</xdr:col>
      <xdr:colOff>15240</xdr:colOff>
      <xdr:row>1597</xdr:row>
      <xdr:rowOff>7620</xdr:rowOff>
    </xdr:to>
    <xdr:sp macro="" textlink="">
      <xdr:nvSpPr>
        <xdr:cNvPr id="6316" name="Rectangle 33"/>
        <xdr:cNvSpPr>
          <a:spLocks noChangeArrowheads="1"/>
        </xdr:cNvSpPr>
      </xdr:nvSpPr>
      <xdr:spPr bwMode="auto">
        <a:xfrm>
          <a:off x="8191500" y="1377810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1598</xdr:row>
      <xdr:rowOff>0</xdr:rowOff>
    </xdr:from>
    <xdr:to>
      <xdr:col>11</xdr:col>
      <xdr:colOff>15240</xdr:colOff>
      <xdr:row>1598</xdr:row>
      <xdr:rowOff>7620</xdr:rowOff>
    </xdr:to>
    <xdr:sp macro="" textlink="">
      <xdr:nvSpPr>
        <xdr:cNvPr id="6317" name="Rectangle 34"/>
        <xdr:cNvSpPr>
          <a:spLocks noChangeArrowheads="1"/>
        </xdr:cNvSpPr>
      </xdr:nvSpPr>
      <xdr:spPr bwMode="auto">
        <a:xfrm>
          <a:off x="8191500" y="1379029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1599</xdr:row>
      <xdr:rowOff>0</xdr:rowOff>
    </xdr:from>
    <xdr:to>
      <xdr:col>11</xdr:col>
      <xdr:colOff>15240</xdr:colOff>
      <xdr:row>1599</xdr:row>
      <xdr:rowOff>7620</xdr:rowOff>
    </xdr:to>
    <xdr:sp macro="" textlink="">
      <xdr:nvSpPr>
        <xdr:cNvPr id="6318" name="Rectangle 35"/>
        <xdr:cNvSpPr>
          <a:spLocks noChangeArrowheads="1"/>
        </xdr:cNvSpPr>
      </xdr:nvSpPr>
      <xdr:spPr bwMode="auto">
        <a:xfrm>
          <a:off x="8191500" y="1380248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1600</xdr:row>
      <xdr:rowOff>0</xdr:rowOff>
    </xdr:from>
    <xdr:to>
      <xdr:col>11</xdr:col>
      <xdr:colOff>15240</xdr:colOff>
      <xdr:row>1600</xdr:row>
      <xdr:rowOff>7620</xdr:rowOff>
    </xdr:to>
    <xdr:sp macro="" textlink="">
      <xdr:nvSpPr>
        <xdr:cNvPr id="6319" name="Rectangle 36"/>
        <xdr:cNvSpPr>
          <a:spLocks noChangeArrowheads="1"/>
        </xdr:cNvSpPr>
      </xdr:nvSpPr>
      <xdr:spPr bwMode="auto">
        <a:xfrm>
          <a:off x="8191500" y="138146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1601</xdr:row>
      <xdr:rowOff>0</xdr:rowOff>
    </xdr:from>
    <xdr:to>
      <xdr:col>11</xdr:col>
      <xdr:colOff>15240</xdr:colOff>
      <xdr:row>1601</xdr:row>
      <xdr:rowOff>7620</xdr:rowOff>
    </xdr:to>
    <xdr:sp macro="" textlink="">
      <xdr:nvSpPr>
        <xdr:cNvPr id="6320" name="Rectangle 37"/>
        <xdr:cNvSpPr>
          <a:spLocks noChangeArrowheads="1"/>
        </xdr:cNvSpPr>
      </xdr:nvSpPr>
      <xdr:spPr bwMode="auto">
        <a:xfrm>
          <a:off x="8191500" y="138268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1602</xdr:row>
      <xdr:rowOff>0</xdr:rowOff>
    </xdr:from>
    <xdr:to>
      <xdr:col>11</xdr:col>
      <xdr:colOff>15240</xdr:colOff>
      <xdr:row>1602</xdr:row>
      <xdr:rowOff>7620</xdr:rowOff>
    </xdr:to>
    <xdr:sp macro="" textlink="">
      <xdr:nvSpPr>
        <xdr:cNvPr id="6321" name="Rectangle 38"/>
        <xdr:cNvSpPr>
          <a:spLocks noChangeArrowheads="1"/>
        </xdr:cNvSpPr>
      </xdr:nvSpPr>
      <xdr:spPr bwMode="auto">
        <a:xfrm>
          <a:off x="8191500" y="138390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1604</xdr:row>
      <xdr:rowOff>0</xdr:rowOff>
    </xdr:from>
    <xdr:to>
      <xdr:col>11</xdr:col>
      <xdr:colOff>15240</xdr:colOff>
      <xdr:row>1604</xdr:row>
      <xdr:rowOff>7620</xdr:rowOff>
    </xdr:to>
    <xdr:sp macro="" textlink="">
      <xdr:nvSpPr>
        <xdr:cNvPr id="6322" name="Rectangle 39"/>
        <xdr:cNvSpPr>
          <a:spLocks noChangeArrowheads="1"/>
        </xdr:cNvSpPr>
      </xdr:nvSpPr>
      <xdr:spPr bwMode="auto">
        <a:xfrm>
          <a:off x="8191500" y="13852779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1605</xdr:row>
      <xdr:rowOff>0</xdr:rowOff>
    </xdr:from>
    <xdr:to>
      <xdr:col>11</xdr:col>
      <xdr:colOff>15240</xdr:colOff>
      <xdr:row>1605</xdr:row>
      <xdr:rowOff>7620</xdr:rowOff>
    </xdr:to>
    <xdr:sp macro="" textlink="">
      <xdr:nvSpPr>
        <xdr:cNvPr id="6323" name="Rectangle 40"/>
        <xdr:cNvSpPr>
          <a:spLocks noChangeArrowheads="1"/>
        </xdr:cNvSpPr>
      </xdr:nvSpPr>
      <xdr:spPr bwMode="auto">
        <a:xfrm>
          <a:off x="8191500" y="13864971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1606</xdr:row>
      <xdr:rowOff>0</xdr:rowOff>
    </xdr:from>
    <xdr:to>
      <xdr:col>11</xdr:col>
      <xdr:colOff>15240</xdr:colOff>
      <xdr:row>1606</xdr:row>
      <xdr:rowOff>7620</xdr:rowOff>
    </xdr:to>
    <xdr:sp macro="" textlink="">
      <xdr:nvSpPr>
        <xdr:cNvPr id="6324" name="Rectangle 41"/>
        <xdr:cNvSpPr>
          <a:spLocks noChangeArrowheads="1"/>
        </xdr:cNvSpPr>
      </xdr:nvSpPr>
      <xdr:spPr bwMode="auto">
        <a:xfrm>
          <a:off x="8191500" y="13877163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1607</xdr:row>
      <xdr:rowOff>0</xdr:rowOff>
    </xdr:from>
    <xdr:to>
      <xdr:col>11</xdr:col>
      <xdr:colOff>15240</xdr:colOff>
      <xdr:row>1607</xdr:row>
      <xdr:rowOff>7620</xdr:rowOff>
    </xdr:to>
    <xdr:sp macro="" textlink="">
      <xdr:nvSpPr>
        <xdr:cNvPr id="6325" name="Rectangle 42"/>
        <xdr:cNvSpPr>
          <a:spLocks noChangeArrowheads="1"/>
        </xdr:cNvSpPr>
      </xdr:nvSpPr>
      <xdr:spPr bwMode="auto">
        <a:xfrm>
          <a:off x="8191500" y="13889355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1608</xdr:row>
      <xdr:rowOff>0</xdr:rowOff>
    </xdr:from>
    <xdr:to>
      <xdr:col>11</xdr:col>
      <xdr:colOff>15240</xdr:colOff>
      <xdr:row>1608</xdr:row>
      <xdr:rowOff>7620</xdr:rowOff>
    </xdr:to>
    <xdr:sp macro="" textlink="">
      <xdr:nvSpPr>
        <xdr:cNvPr id="6326" name="Rectangle 43"/>
        <xdr:cNvSpPr>
          <a:spLocks noChangeArrowheads="1"/>
        </xdr:cNvSpPr>
      </xdr:nvSpPr>
      <xdr:spPr bwMode="auto">
        <a:xfrm>
          <a:off x="8191500" y="139015470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1611</xdr:row>
      <xdr:rowOff>0</xdr:rowOff>
    </xdr:from>
    <xdr:to>
      <xdr:col>11</xdr:col>
      <xdr:colOff>15240</xdr:colOff>
      <xdr:row>1611</xdr:row>
      <xdr:rowOff>7620</xdr:rowOff>
    </xdr:to>
    <xdr:sp macro="" textlink="">
      <xdr:nvSpPr>
        <xdr:cNvPr id="6327" name="Rectangle 44"/>
        <xdr:cNvSpPr>
          <a:spLocks noChangeArrowheads="1"/>
        </xdr:cNvSpPr>
      </xdr:nvSpPr>
      <xdr:spPr bwMode="auto">
        <a:xfrm>
          <a:off x="8191500" y="13917244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1613</xdr:row>
      <xdr:rowOff>0</xdr:rowOff>
    </xdr:from>
    <xdr:to>
      <xdr:col>11</xdr:col>
      <xdr:colOff>15240</xdr:colOff>
      <xdr:row>1613</xdr:row>
      <xdr:rowOff>7620</xdr:rowOff>
    </xdr:to>
    <xdr:sp macro="" textlink="">
      <xdr:nvSpPr>
        <xdr:cNvPr id="6328" name="Rectangle 45"/>
        <xdr:cNvSpPr>
          <a:spLocks noChangeArrowheads="1"/>
        </xdr:cNvSpPr>
      </xdr:nvSpPr>
      <xdr:spPr bwMode="auto">
        <a:xfrm>
          <a:off x="8191500" y="13930960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1614</xdr:row>
      <xdr:rowOff>0</xdr:rowOff>
    </xdr:from>
    <xdr:to>
      <xdr:col>11</xdr:col>
      <xdr:colOff>15240</xdr:colOff>
      <xdr:row>1614</xdr:row>
      <xdr:rowOff>7620</xdr:rowOff>
    </xdr:to>
    <xdr:sp macro="" textlink="">
      <xdr:nvSpPr>
        <xdr:cNvPr id="6329" name="Rectangle 46"/>
        <xdr:cNvSpPr>
          <a:spLocks noChangeArrowheads="1"/>
        </xdr:cNvSpPr>
      </xdr:nvSpPr>
      <xdr:spPr bwMode="auto">
        <a:xfrm>
          <a:off x="8191500" y="13943152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1616</xdr:row>
      <xdr:rowOff>0</xdr:rowOff>
    </xdr:from>
    <xdr:to>
      <xdr:col>11</xdr:col>
      <xdr:colOff>15240</xdr:colOff>
      <xdr:row>1616</xdr:row>
      <xdr:rowOff>7620</xdr:rowOff>
    </xdr:to>
    <xdr:sp macro="" textlink="">
      <xdr:nvSpPr>
        <xdr:cNvPr id="6330" name="Rectangle 47"/>
        <xdr:cNvSpPr>
          <a:spLocks noChangeArrowheads="1"/>
        </xdr:cNvSpPr>
      </xdr:nvSpPr>
      <xdr:spPr bwMode="auto">
        <a:xfrm>
          <a:off x="8191500" y="139568682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1619</xdr:row>
      <xdr:rowOff>0</xdr:rowOff>
    </xdr:from>
    <xdr:to>
      <xdr:col>11</xdr:col>
      <xdr:colOff>15240</xdr:colOff>
      <xdr:row>1619</xdr:row>
      <xdr:rowOff>7620</xdr:rowOff>
    </xdr:to>
    <xdr:sp macro="" textlink="">
      <xdr:nvSpPr>
        <xdr:cNvPr id="6331" name="Rectangle 48"/>
        <xdr:cNvSpPr>
          <a:spLocks noChangeArrowheads="1"/>
        </xdr:cNvSpPr>
      </xdr:nvSpPr>
      <xdr:spPr bwMode="auto">
        <a:xfrm>
          <a:off x="8191500" y="1397256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1620</xdr:row>
      <xdr:rowOff>0</xdr:rowOff>
    </xdr:from>
    <xdr:to>
      <xdr:col>11</xdr:col>
      <xdr:colOff>15240</xdr:colOff>
      <xdr:row>1620</xdr:row>
      <xdr:rowOff>7620</xdr:rowOff>
    </xdr:to>
    <xdr:sp macro="" textlink="">
      <xdr:nvSpPr>
        <xdr:cNvPr id="6332" name="Rectangle 49"/>
        <xdr:cNvSpPr>
          <a:spLocks noChangeArrowheads="1"/>
        </xdr:cNvSpPr>
      </xdr:nvSpPr>
      <xdr:spPr bwMode="auto">
        <a:xfrm>
          <a:off x="8191500" y="1398475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1621</xdr:row>
      <xdr:rowOff>0</xdr:rowOff>
    </xdr:from>
    <xdr:to>
      <xdr:col>11</xdr:col>
      <xdr:colOff>15240</xdr:colOff>
      <xdr:row>1621</xdr:row>
      <xdr:rowOff>7620</xdr:rowOff>
    </xdr:to>
    <xdr:sp macro="" textlink="">
      <xdr:nvSpPr>
        <xdr:cNvPr id="6333" name="Rectangle 50"/>
        <xdr:cNvSpPr>
          <a:spLocks noChangeArrowheads="1"/>
        </xdr:cNvSpPr>
      </xdr:nvSpPr>
      <xdr:spPr bwMode="auto">
        <a:xfrm>
          <a:off x="8191500" y="1399694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1622</xdr:row>
      <xdr:rowOff>0</xdr:rowOff>
    </xdr:from>
    <xdr:to>
      <xdr:col>11</xdr:col>
      <xdr:colOff>15240</xdr:colOff>
      <xdr:row>1622</xdr:row>
      <xdr:rowOff>7620</xdr:rowOff>
    </xdr:to>
    <xdr:sp macro="" textlink="">
      <xdr:nvSpPr>
        <xdr:cNvPr id="6334" name="Rectangle 51"/>
        <xdr:cNvSpPr>
          <a:spLocks noChangeArrowheads="1"/>
        </xdr:cNvSpPr>
      </xdr:nvSpPr>
      <xdr:spPr bwMode="auto">
        <a:xfrm>
          <a:off x="8191500" y="1400914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1623</xdr:row>
      <xdr:rowOff>0</xdr:rowOff>
    </xdr:from>
    <xdr:to>
      <xdr:col>11</xdr:col>
      <xdr:colOff>15240</xdr:colOff>
      <xdr:row>1623</xdr:row>
      <xdr:rowOff>7620</xdr:rowOff>
    </xdr:to>
    <xdr:sp macro="" textlink="">
      <xdr:nvSpPr>
        <xdr:cNvPr id="6335" name="Rectangle 52"/>
        <xdr:cNvSpPr>
          <a:spLocks noChangeArrowheads="1"/>
        </xdr:cNvSpPr>
      </xdr:nvSpPr>
      <xdr:spPr bwMode="auto">
        <a:xfrm>
          <a:off x="8191500" y="1402133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1624</xdr:row>
      <xdr:rowOff>0</xdr:rowOff>
    </xdr:from>
    <xdr:to>
      <xdr:col>11</xdr:col>
      <xdr:colOff>15240</xdr:colOff>
      <xdr:row>1624</xdr:row>
      <xdr:rowOff>7620</xdr:rowOff>
    </xdr:to>
    <xdr:sp macro="" textlink="">
      <xdr:nvSpPr>
        <xdr:cNvPr id="6336" name="Rectangle 53"/>
        <xdr:cNvSpPr>
          <a:spLocks noChangeArrowheads="1"/>
        </xdr:cNvSpPr>
      </xdr:nvSpPr>
      <xdr:spPr bwMode="auto">
        <a:xfrm>
          <a:off x="8191500" y="1403352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1625</xdr:row>
      <xdr:rowOff>0</xdr:rowOff>
    </xdr:from>
    <xdr:to>
      <xdr:col>11</xdr:col>
      <xdr:colOff>15240</xdr:colOff>
      <xdr:row>1625</xdr:row>
      <xdr:rowOff>7620</xdr:rowOff>
    </xdr:to>
    <xdr:sp macro="" textlink="">
      <xdr:nvSpPr>
        <xdr:cNvPr id="6337" name="Rectangle 54"/>
        <xdr:cNvSpPr>
          <a:spLocks noChangeArrowheads="1"/>
        </xdr:cNvSpPr>
      </xdr:nvSpPr>
      <xdr:spPr bwMode="auto">
        <a:xfrm>
          <a:off x="8191500" y="1404571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1626</xdr:row>
      <xdr:rowOff>0</xdr:rowOff>
    </xdr:from>
    <xdr:to>
      <xdr:col>11</xdr:col>
      <xdr:colOff>15240</xdr:colOff>
      <xdr:row>1626</xdr:row>
      <xdr:rowOff>7620</xdr:rowOff>
    </xdr:to>
    <xdr:sp macro="" textlink="">
      <xdr:nvSpPr>
        <xdr:cNvPr id="6338" name="Rectangle 55"/>
        <xdr:cNvSpPr>
          <a:spLocks noChangeArrowheads="1"/>
        </xdr:cNvSpPr>
      </xdr:nvSpPr>
      <xdr:spPr bwMode="auto">
        <a:xfrm>
          <a:off x="8191500" y="1405790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1627</xdr:row>
      <xdr:rowOff>0</xdr:rowOff>
    </xdr:from>
    <xdr:to>
      <xdr:col>11</xdr:col>
      <xdr:colOff>15240</xdr:colOff>
      <xdr:row>1627</xdr:row>
      <xdr:rowOff>7620</xdr:rowOff>
    </xdr:to>
    <xdr:sp macro="" textlink="">
      <xdr:nvSpPr>
        <xdr:cNvPr id="6339" name="Rectangle 56"/>
        <xdr:cNvSpPr>
          <a:spLocks noChangeArrowheads="1"/>
        </xdr:cNvSpPr>
      </xdr:nvSpPr>
      <xdr:spPr bwMode="auto">
        <a:xfrm>
          <a:off x="8191500" y="1407010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1628</xdr:row>
      <xdr:rowOff>0</xdr:rowOff>
    </xdr:from>
    <xdr:to>
      <xdr:col>11</xdr:col>
      <xdr:colOff>15240</xdr:colOff>
      <xdr:row>1628</xdr:row>
      <xdr:rowOff>7620</xdr:rowOff>
    </xdr:to>
    <xdr:sp macro="" textlink="">
      <xdr:nvSpPr>
        <xdr:cNvPr id="6340" name="Rectangle 57"/>
        <xdr:cNvSpPr>
          <a:spLocks noChangeArrowheads="1"/>
        </xdr:cNvSpPr>
      </xdr:nvSpPr>
      <xdr:spPr bwMode="auto">
        <a:xfrm>
          <a:off x="8191500" y="1408229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1629</xdr:row>
      <xdr:rowOff>0</xdr:rowOff>
    </xdr:from>
    <xdr:to>
      <xdr:col>11</xdr:col>
      <xdr:colOff>15240</xdr:colOff>
      <xdr:row>1629</xdr:row>
      <xdr:rowOff>7620</xdr:rowOff>
    </xdr:to>
    <xdr:sp macro="" textlink="">
      <xdr:nvSpPr>
        <xdr:cNvPr id="6341" name="Rectangle 58"/>
        <xdr:cNvSpPr>
          <a:spLocks noChangeArrowheads="1"/>
        </xdr:cNvSpPr>
      </xdr:nvSpPr>
      <xdr:spPr bwMode="auto">
        <a:xfrm>
          <a:off x="8191500" y="1409448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1630</xdr:row>
      <xdr:rowOff>0</xdr:rowOff>
    </xdr:from>
    <xdr:to>
      <xdr:col>11</xdr:col>
      <xdr:colOff>15240</xdr:colOff>
      <xdr:row>1630</xdr:row>
      <xdr:rowOff>7620</xdr:rowOff>
    </xdr:to>
    <xdr:sp macro="" textlink="">
      <xdr:nvSpPr>
        <xdr:cNvPr id="6342" name="Rectangle 59"/>
        <xdr:cNvSpPr>
          <a:spLocks noChangeArrowheads="1"/>
        </xdr:cNvSpPr>
      </xdr:nvSpPr>
      <xdr:spPr bwMode="auto">
        <a:xfrm>
          <a:off x="8191500" y="1410667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1631</xdr:row>
      <xdr:rowOff>0</xdr:rowOff>
    </xdr:from>
    <xdr:to>
      <xdr:col>11</xdr:col>
      <xdr:colOff>15240</xdr:colOff>
      <xdr:row>1631</xdr:row>
      <xdr:rowOff>7620</xdr:rowOff>
    </xdr:to>
    <xdr:sp macro="" textlink="">
      <xdr:nvSpPr>
        <xdr:cNvPr id="6343" name="Rectangle 60"/>
        <xdr:cNvSpPr>
          <a:spLocks noChangeArrowheads="1"/>
        </xdr:cNvSpPr>
      </xdr:nvSpPr>
      <xdr:spPr bwMode="auto">
        <a:xfrm>
          <a:off x="8191500" y="1411886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1632</xdr:row>
      <xdr:rowOff>0</xdr:rowOff>
    </xdr:from>
    <xdr:to>
      <xdr:col>11</xdr:col>
      <xdr:colOff>15240</xdr:colOff>
      <xdr:row>1632</xdr:row>
      <xdr:rowOff>7620</xdr:rowOff>
    </xdr:to>
    <xdr:sp macro="" textlink="">
      <xdr:nvSpPr>
        <xdr:cNvPr id="6344" name="Rectangle 61"/>
        <xdr:cNvSpPr>
          <a:spLocks noChangeArrowheads="1"/>
        </xdr:cNvSpPr>
      </xdr:nvSpPr>
      <xdr:spPr bwMode="auto">
        <a:xfrm>
          <a:off x="8191500" y="1413106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1633</xdr:row>
      <xdr:rowOff>0</xdr:rowOff>
    </xdr:from>
    <xdr:to>
      <xdr:col>11</xdr:col>
      <xdr:colOff>15240</xdr:colOff>
      <xdr:row>1633</xdr:row>
      <xdr:rowOff>7620</xdr:rowOff>
    </xdr:to>
    <xdr:sp macro="" textlink="">
      <xdr:nvSpPr>
        <xdr:cNvPr id="6345" name="Rectangle 62"/>
        <xdr:cNvSpPr>
          <a:spLocks noChangeArrowheads="1"/>
        </xdr:cNvSpPr>
      </xdr:nvSpPr>
      <xdr:spPr bwMode="auto">
        <a:xfrm>
          <a:off x="8191500" y="1414325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1634</xdr:row>
      <xdr:rowOff>0</xdr:rowOff>
    </xdr:from>
    <xdr:to>
      <xdr:col>11</xdr:col>
      <xdr:colOff>15240</xdr:colOff>
      <xdr:row>1634</xdr:row>
      <xdr:rowOff>7620</xdr:rowOff>
    </xdr:to>
    <xdr:sp macro="" textlink="">
      <xdr:nvSpPr>
        <xdr:cNvPr id="6346" name="Rectangle 63"/>
        <xdr:cNvSpPr>
          <a:spLocks noChangeArrowheads="1"/>
        </xdr:cNvSpPr>
      </xdr:nvSpPr>
      <xdr:spPr bwMode="auto">
        <a:xfrm>
          <a:off x="8191500" y="1415544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1635</xdr:row>
      <xdr:rowOff>0</xdr:rowOff>
    </xdr:from>
    <xdr:to>
      <xdr:col>11</xdr:col>
      <xdr:colOff>15240</xdr:colOff>
      <xdr:row>1635</xdr:row>
      <xdr:rowOff>7620</xdr:rowOff>
    </xdr:to>
    <xdr:sp macro="" textlink="">
      <xdr:nvSpPr>
        <xdr:cNvPr id="6347" name="Rectangle 64"/>
        <xdr:cNvSpPr>
          <a:spLocks noChangeArrowheads="1"/>
        </xdr:cNvSpPr>
      </xdr:nvSpPr>
      <xdr:spPr bwMode="auto">
        <a:xfrm>
          <a:off x="8191500" y="1416763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1636</xdr:row>
      <xdr:rowOff>0</xdr:rowOff>
    </xdr:from>
    <xdr:to>
      <xdr:col>11</xdr:col>
      <xdr:colOff>15240</xdr:colOff>
      <xdr:row>1636</xdr:row>
      <xdr:rowOff>7620</xdr:rowOff>
    </xdr:to>
    <xdr:sp macro="" textlink="">
      <xdr:nvSpPr>
        <xdr:cNvPr id="6348" name="Rectangle 65"/>
        <xdr:cNvSpPr>
          <a:spLocks noChangeArrowheads="1"/>
        </xdr:cNvSpPr>
      </xdr:nvSpPr>
      <xdr:spPr bwMode="auto">
        <a:xfrm>
          <a:off x="8191500" y="1417982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1637</xdr:row>
      <xdr:rowOff>0</xdr:rowOff>
    </xdr:from>
    <xdr:to>
      <xdr:col>11</xdr:col>
      <xdr:colOff>15240</xdr:colOff>
      <xdr:row>1637</xdr:row>
      <xdr:rowOff>7620</xdr:rowOff>
    </xdr:to>
    <xdr:sp macro="" textlink="">
      <xdr:nvSpPr>
        <xdr:cNvPr id="6349" name="Rectangle 66"/>
        <xdr:cNvSpPr>
          <a:spLocks noChangeArrowheads="1"/>
        </xdr:cNvSpPr>
      </xdr:nvSpPr>
      <xdr:spPr bwMode="auto">
        <a:xfrm>
          <a:off x="8191500" y="1419202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1638</xdr:row>
      <xdr:rowOff>0</xdr:rowOff>
    </xdr:from>
    <xdr:to>
      <xdr:col>11</xdr:col>
      <xdr:colOff>15240</xdr:colOff>
      <xdr:row>1638</xdr:row>
      <xdr:rowOff>7620</xdr:rowOff>
    </xdr:to>
    <xdr:sp macro="" textlink="">
      <xdr:nvSpPr>
        <xdr:cNvPr id="6350" name="Rectangle 67"/>
        <xdr:cNvSpPr>
          <a:spLocks noChangeArrowheads="1"/>
        </xdr:cNvSpPr>
      </xdr:nvSpPr>
      <xdr:spPr bwMode="auto">
        <a:xfrm>
          <a:off x="8191500" y="14204213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1639</xdr:row>
      <xdr:rowOff>0</xdr:rowOff>
    </xdr:from>
    <xdr:to>
      <xdr:col>11</xdr:col>
      <xdr:colOff>15240</xdr:colOff>
      <xdr:row>1639</xdr:row>
      <xdr:rowOff>7620</xdr:rowOff>
    </xdr:to>
    <xdr:sp macro="" textlink="">
      <xdr:nvSpPr>
        <xdr:cNvPr id="6351" name="Rectangle 68"/>
        <xdr:cNvSpPr>
          <a:spLocks noChangeArrowheads="1"/>
        </xdr:cNvSpPr>
      </xdr:nvSpPr>
      <xdr:spPr bwMode="auto">
        <a:xfrm>
          <a:off x="8191500" y="14216405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1640</xdr:row>
      <xdr:rowOff>0</xdr:rowOff>
    </xdr:from>
    <xdr:to>
      <xdr:col>11</xdr:col>
      <xdr:colOff>15240</xdr:colOff>
      <xdr:row>1640</xdr:row>
      <xdr:rowOff>7620</xdr:rowOff>
    </xdr:to>
    <xdr:sp macro="" textlink="">
      <xdr:nvSpPr>
        <xdr:cNvPr id="6352" name="Rectangle 69"/>
        <xdr:cNvSpPr>
          <a:spLocks noChangeArrowheads="1"/>
        </xdr:cNvSpPr>
      </xdr:nvSpPr>
      <xdr:spPr bwMode="auto">
        <a:xfrm>
          <a:off x="8191500" y="14228597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1641</xdr:row>
      <xdr:rowOff>0</xdr:rowOff>
    </xdr:from>
    <xdr:to>
      <xdr:col>11</xdr:col>
      <xdr:colOff>15240</xdr:colOff>
      <xdr:row>1641</xdr:row>
      <xdr:rowOff>7620</xdr:rowOff>
    </xdr:to>
    <xdr:sp macro="" textlink="">
      <xdr:nvSpPr>
        <xdr:cNvPr id="6353" name="Rectangle 70"/>
        <xdr:cNvSpPr>
          <a:spLocks noChangeArrowheads="1"/>
        </xdr:cNvSpPr>
      </xdr:nvSpPr>
      <xdr:spPr bwMode="auto">
        <a:xfrm>
          <a:off x="8191500" y="14240789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1642</xdr:row>
      <xdr:rowOff>0</xdr:rowOff>
    </xdr:from>
    <xdr:to>
      <xdr:col>11</xdr:col>
      <xdr:colOff>15240</xdr:colOff>
      <xdr:row>1642</xdr:row>
      <xdr:rowOff>7620</xdr:rowOff>
    </xdr:to>
    <xdr:sp macro="" textlink="">
      <xdr:nvSpPr>
        <xdr:cNvPr id="6354" name="Rectangle 71"/>
        <xdr:cNvSpPr>
          <a:spLocks noChangeArrowheads="1"/>
        </xdr:cNvSpPr>
      </xdr:nvSpPr>
      <xdr:spPr bwMode="auto">
        <a:xfrm>
          <a:off x="8191500" y="1425298140"/>
          <a:ext cx="7620" cy="7620"/>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7620</xdr:colOff>
      <xdr:row>16</xdr:row>
      <xdr:rowOff>22860</xdr:rowOff>
    </xdr:from>
    <xdr:to>
      <xdr:col>11</xdr:col>
      <xdr:colOff>822960</xdr:colOff>
      <xdr:row>16</xdr:row>
      <xdr:rowOff>1203960</xdr:rowOff>
    </xdr:to>
    <xdr:pic>
      <xdr:nvPicPr>
        <xdr:cNvPr id="6355" name="Изображение 1" descr="resizeПП-0020662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358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xdr:row>
      <xdr:rowOff>22860</xdr:rowOff>
    </xdr:from>
    <xdr:to>
      <xdr:col>11</xdr:col>
      <xdr:colOff>822960</xdr:colOff>
      <xdr:row>20</xdr:row>
      <xdr:rowOff>1203960</xdr:rowOff>
    </xdr:to>
    <xdr:pic>
      <xdr:nvPicPr>
        <xdr:cNvPr id="6356" name="Изображение 2" descr="resizeПП-0025725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91500" y="525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xdr:row>
      <xdr:rowOff>22860</xdr:rowOff>
    </xdr:from>
    <xdr:to>
      <xdr:col>11</xdr:col>
      <xdr:colOff>822960</xdr:colOff>
      <xdr:row>21</xdr:row>
      <xdr:rowOff>1203960</xdr:rowOff>
    </xdr:to>
    <xdr:pic>
      <xdr:nvPicPr>
        <xdr:cNvPr id="6357" name="Изображение 3" descr="resizeПП-0025726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191500" y="647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xdr:row>
      <xdr:rowOff>22860</xdr:rowOff>
    </xdr:from>
    <xdr:to>
      <xdr:col>11</xdr:col>
      <xdr:colOff>822960</xdr:colOff>
      <xdr:row>22</xdr:row>
      <xdr:rowOff>1203960</xdr:rowOff>
    </xdr:to>
    <xdr:pic>
      <xdr:nvPicPr>
        <xdr:cNvPr id="6358" name="Изображение 4" descr="resizeПП-0025726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191500" y="769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xdr:row>
      <xdr:rowOff>22860</xdr:rowOff>
    </xdr:from>
    <xdr:to>
      <xdr:col>11</xdr:col>
      <xdr:colOff>822960</xdr:colOff>
      <xdr:row>24</xdr:row>
      <xdr:rowOff>1203960</xdr:rowOff>
    </xdr:to>
    <xdr:pic>
      <xdr:nvPicPr>
        <xdr:cNvPr id="6359" name="Изображение 5" descr="resizeПП-0025555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191500" y="906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xdr:row>
      <xdr:rowOff>22860</xdr:rowOff>
    </xdr:from>
    <xdr:to>
      <xdr:col>11</xdr:col>
      <xdr:colOff>822960</xdr:colOff>
      <xdr:row>25</xdr:row>
      <xdr:rowOff>1203960</xdr:rowOff>
    </xdr:to>
    <xdr:pic>
      <xdr:nvPicPr>
        <xdr:cNvPr id="6360" name="Изображение 6" descr="resizeПП-00234520"/>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191500" y="1028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xdr:row>
      <xdr:rowOff>22860</xdr:rowOff>
    </xdr:from>
    <xdr:to>
      <xdr:col>11</xdr:col>
      <xdr:colOff>822960</xdr:colOff>
      <xdr:row>26</xdr:row>
      <xdr:rowOff>1203960</xdr:rowOff>
    </xdr:to>
    <xdr:pic>
      <xdr:nvPicPr>
        <xdr:cNvPr id="6361" name="Изображение 7" descr="resizeПП-0025556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191500" y="1150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xdr:row>
      <xdr:rowOff>22860</xdr:rowOff>
    </xdr:from>
    <xdr:to>
      <xdr:col>11</xdr:col>
      <xdr:colOff>822960</xdr:colOff>
      <xdr:row>27</xdr:row>
      <xdr:rowOff>1203960</xdr:rowOff>
    </xdr:to>
    <xdr:pic>
      <xdr:nvPicPr>
        <xdr:cNvPr id="6362" name="Изображение 8" descr="resizeПП-00234523"/>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191500" y="1272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xdr:row>
      <xdr:rowOff>22860</xdr:rowOff>
    </xdr:from>
    <xdr:to>
      <xdr:col>11</xdr:col>
      <xdr:colOff>822960</xdr:colOff>
      <xdr:row>29</xdr:row>
      <xdr:rowOff>1203960</xdr:rowOff>
    </xdr:to>
    <xdr:pic>
      <xdr:nvPicPr>
        <xdr:cNvPr id="6363" name="Изображение 9" descr="resizeПП-00255569"/>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191500" y="1409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xdr:row>
      <xdr:rowOff>22860</xdr:rowOff>
    </xdr:from>
    <xdr:to>
      <xdr:col>11</xdr:col>
      <xdr:colOff>822960</xdr:colOff>
      <xdr:row>30</xdr:row>
      <xdr:rowOff>1203960</xdr:rowOff>
    </xdr:to>
    <xdr:pic>
      <xdr:nvPicPr>
        <xdr:cNvPr id="6364" name="Изображение 10" descr="resizeПП-00255574"/>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191500" y="1531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xdr:row>
      <xdr:rowOff>22860</xdr:rowOff>
    </xdr:from>
    <xdr:to>
      <xdr:col>11</xdr:col>
      <xdr:colOff>822960</xdr:colOff>
      <xdr:row>31</xdr:row>
      <xdr:rowOff>1203960</xdr:rowOff>
    </xdr:to>
    <xdr:pic>
      <xdr:nvPicPr>
        <xdr:cNvPr id="6365" name="Изображение 11" descr="resizeПП-00234543"/>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91500" y="1653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xdr:row>
      <xdr:rowOff>22860</xdr:rowOff>
    </xdr:from>
    <xdr:to>
      <xdr:col>11</xdr:col>
      <xdr:colOff>1112520</xdr:colOff>
      <xdr:row>32</xdr:row>
      <xdr:rowOff>899160</xdr:rowOff>
    </xdr:to>
    <xdr:pic>
      <xdr:nvPicPr>
        <xdr:cNvPr id="6366" name="Изображение 12" descr="resizeПП-00234538"/>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191500" y="17754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xdr:row>
      <xdr:rowOff>22860</xdr:rowOff>
    </xdr:from>
    <xdr:to>
      <xdr:col>11</xdr:col>
      <xdr:colOff>822960</xdr:colOff>
      <xdr:row>33</xdr:row>
      <xdr:rowOff>1203960</xdr:rowOff>
    </xdr:to>
    <xdr:pic>
      <xdr:nvPicPr>
        <xdr:cNvPr id="6367" name="Изображение 13" descr="resizeПП-00255571"/>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191500" y="1897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xdr:row>
      <xdr:rowOff>22860</xdr:rowOff>
    </xdr:from>
    <xdr:to>
      <xdr:col>11</xdr:col>
      <xdr:colOff>822960</xdr:colOff>
      <xdr:row>35</xdr:row>
      <xdr:rowOff>1203960</xdr:rowOff>
    </xdr:to>
    <xdr:pic>
      <xdr:nvPicPr>
        <xdr:cNvPr id="6368" name="Изображение 14" descr="resizeПП-00255586"/>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191500" y="2034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xdr:row>
      <xdr:rowOff>22860</xdr:rowOff>
    </xdr:from>
    <xdr:to>
      <xdr:col>11</xdr:col>
      <xdr:colOff>822960</xdr:colOff>
      <xdr:row>36</xdr:row>
      <xdr:rowOff>1203960</xdr:rowOff>
    </xdr:to>
    <xdr:pic>
      <xdr:nvPicPr>
        <xdr:cNvPr id="6369" name="Изображение 15" descr="resizeПП-00255585"/>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191500" y="2156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xdr:row>
      <xdr:rowOff>22860</xdr:rowOff>
    </xdr:from>
    <xdr:to>
      <xdr:col>11</xdr:col>
      <xdr:colOff>1112520</xdr:colOff>
      <xdr:row>37</xdr:row>
      <xdr:rowOff>899160</xdr:rowOff>
    </xdr:to>
    <xdr:pic>
      <xdr:nvPicPr>
        <xdr:cNvPr id="6370" name="Изображение 16" descr="resizeПП-00234561"/>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191500" y="22783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xdr:row>
      <xdr:rowOff>22860</xdr:rowOff>
    </xdr:from>
    <xdr:to>
      <xdr:col>11</xdr:col>
      <xdr:colOff>822960</xdr:colOff>
      <xdr:row>38</xdr:row>
      <xdr:rowOff>1203960</xdr:rowOff>
    </xdr:to>
    <xdr:pic>
      <xdr:nvPicPr>
        <xdr:cNvPr id="6371" name="Изображение 17" descr="resizeПП-00234581"/>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191500" y="2400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xdr:row>
      <xdr:rowOff>22860</xdr:rowOff>
    </xdr:from>
    <xdr:to>
      <xdr:col>11</xdr:col>
      <xdr:colOff>822960</xdr:colOff>
      <xdr:row>40</xdr:row>
      <xdr:rowOff>1203960</xdr:rowOff>
    </xdr:to>
    <xdr:pic>
      <xdr:nvPicPr>
        <xdr:cNvPr id="6372" name="Изображение 18" descr="resizeПП-00255595"/>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191500" y="2537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xdr:row>
      <xdr:rowOff>22860</xdr:rowOff>
    </xdr:from>
    <xdr:to>
      <xdr:col>11</xdr:col>
      <xdr:colOff>822960</xdr:colOff>
      <xdr:row>41</xdr:row>
      <xdr:rowOff>1203960</xdr:rowOff>
    </xdr:to>
    <xdr:pic>
      <xdr:nvPicPr>
        <xdr:cNvPr id="6373" name="Изображение 19" descr="resizeПП-00234613"/>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191500" y="2659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xdr:row>
      <xdr:rowOff>22860</xdr:rowOff>
    </xdr:from>
    <xdr:to>
      <xdr:col>11</xdr:col>
      <xdr:colOff>822960</xdr:colOff>
      <xdr:row>42</xdr:row>
      <xdr:rowOff>1203960</xdr:rowOff>
    </xdr:to>
    <xdr:pic>
      <xdr:nvPicPr>
        <xdr:cNvPr id="6374" name="Изображение 20" descr="resizeПП-00255593"/>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191500" y="2781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xdr:row>
      <xdr:rowOff>22860</xdr:rowOff>
    </xdr:from>
    <xdr:to>
      <xdr:col>11</xdr:col>
      <xdr:colOff>822960</xdr:colOff>
      <xdr:row>43</xdr:row>
      <xdr:rowOff>1203960</xdr:rowOff>
    </xdr:to>
    <xdr:pic>
      <xdr:nvPicPr>
        <xdr:cNvPr id="6375" name="Изображение 21" descr="resizeПП-00255590"/>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191500" y="2903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xdr:row>
      <xdr:rowOff>22860</xdr:rowOff>
    </xdr:from>
    <xdr:to>
      <xdr:col>11</xdr:col>
      <xdr:colOff>822960</xdr:colOff>
      <xdr:row>44</xdr:row>
      <xdr:rowOff>1203960</xdr:rowOff>
    </xdr:to>
    <xdr:pic>
      <xdr:nvPicPr>
        <xdr:cNvPr id="6376" name="Изображение 22" descr="resizeПП-00234609"/>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191500" y="3025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xdr:row>
      <xdr:rowOff>22860</xdr:rowOff>
    </xdr:from>
    <xdr:to>
      <xdr:col>11</xdr:col>
      <xdr:colOff>822960</xdr:colOff>
      <xdr:row>45</xdr:row>
      <xdr:rowOff>1203960</xdr:rowOff>
    </xdr:to>
    <xdr:pic>
      <xdr:nvPicPr>
        <xdr:cNvPr id="6377" name="Изображение 23" descr="resizeПП-00234603"/>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191500" y="3147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xdr:row>
      <xdr:rowOff>22860</xdr:rowOff>
    </xdr:from>
    <xdr:to>
      <xdr:col>11</xdr:col>
      <xdr:colOff>822960</xdr:colOff>
      <xdr:row>46</xdr:row>
      <xdr:rowOff>1203960</xdr:rowOff>
    </xdr:to>
    <xdr:pic>
      <xdr:nvPicPr>
        <xdr:cNvPr id="6378" name="Изображение 24" descr="resizeПП-00234606"/>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191500" y="3268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xdr:row>
      <xdr:rowOff>22860</xdr:rowOff>
    </xdr:from>
    <xdr:to>
      <xdr:col>11</xdr:col>
      <xdr:colOff>822960</xdr:colOff>
      <xdr:row>47</xdr:row>
      <xdr:rowOff>1203960</xdr:rowOff>
    </xdr:to>
    <xdr:pic>
      <xdr:nvPicPr>
        <xdr:cNvPr id="6379" name="Изображение 25" descr="resizeПП-00234608"/>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191500" y="3390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xdr:row>
      <xdr:rowOff>22860</xdr:rowOff>
    </xdr:from>
    <xdr:to>
      <xdr:col>11</xdr:col>
      <xdr:colOff>822960</xdr:colOff>
      <xdr:row>48</xdr:row>
      <xdr:rowOff>1203960</xdr:rowOff>
    </xdr:to>
    <xdr:pic>
      <xdr:nvPicPr>
        <xdr:cNvPr id="6380" name="Изображение 26" descr="resizeПП-00234612"/>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191500" y="3512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xdr:row>
      <xdr:rowOff>22860</xdr:rowOff>
    </xdr:from>
    <xdr:to>
      <xdr:col>11</xdr:col>
      <xdr:colOff>822960</xdr:colOff>
      <xdr:row>50</xdr:row>
      <xdr:rowOff>1203960</xdr:rowOff>
    </xdr:to>
    <xdr:pic>
      <xdr:nvPicPr>
        <xdr:cNvPr id="6381" name="Изображение 27" descr="resizeПП-00234617"/>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191500" y="3649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xdr:row>
      <xdr:rowOff>22860</xdr:rowOff>
    </xdr:from>
    <xdr:to>
      <xdr:col>11</xdr:col>
      <xdr:colOff>822960</xdr:colOff>
      <xdr:row>51</xdr:row>
      <xdr:rowOff>1203960</xdr:rowOff>
    </xdr:to>
    <xdr:pic>
      <xdr:nvPicPr>
        <xdr:cNvPr id="6382" name="Изображение 28" descr="resizeПП-00234622"/>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191500" y="3771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xdr:row>
      <xdr:rowOff>22860</xdr:rowOff>
    </xdr:from>
    <xdr:to>
      <xdr:col>11</xdr:col>
      <xdr:colOff>822960</xdr:colOff>
      <xdr:row>52</xdr:row>
      <xdr:rowOff>1203960</xdr:rowOff>
    </xdr:to>
    <xdr:pic>
      <xdr:nvPicPr>
        <xdr:cNvPr id="6383" name="Изображение 29" descr="resizeПП-00255612"/>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191500" y="3893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xdr:row>
      <xdr:rowOff>22860</xdr:rowOff>
    </xdr:from>
    <xdr:to>
      <xdr:col>11</xdr:col>
      <xdr:colOff>822960</xdr:colOff>
      <xdr:row>53</xdr:row>
      <xdr:rowOff>1203960</xdr:rowOff>
    </xdr:to>
    <xdr:pic>
      <xdr:nvPicPr>
        <xdr:cNvPr id="6384" name="Изображение 30" descr="resizeПП-00255610"/>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191500" y="4015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xdr:row>
      <xdr:rowOff>22860</xdr:rowOff>
    </xdr:from>
    <xdr:to>
      <xdr:col>11</xdr:col>
      <xdr:colOff>822960</xdr:colOff>
      <xdr:row>54</xdr:row>
      <xdr:rowOff>1203960</xdr:rowOff>
    </xdr:to>
    <xdr:pic>
      <xdr:nvPicPr>
        <xdr:cNvPr id="6385" name="Изображение 31" descr="resizeПП-00234625"/>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191500" y="4137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xdr:row>
      <xdr:rowOff>22860</xdr:rowOff>
    </xdr:from>
    <xdr:to>
      <xdr:col>11</xdr:col>
      <xdr:colOff>822960</xdr:colOff>
      <xdr:row>55</xdr:row>
      <xdr:rowOff>1203960</xdr:rowOff>
    </xdr:to>
    <xdr:pic>
      <xdr:nvPicPr>
        <xdr:cNvPr id="6386" name="Изображение 32" descr="resizeПП-00234619"/>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191500" y="4259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xdr:row>
      <xdr:rowOff>22860</xdr:rowOff>
    </xdr:from>
    <xdr:to>
      <xdr:col>11</xdr:col>
      <xdr:colOff>822960</xdr:colOff>
      <xdr:row>56</xdr:row>
      <xdr:rowOff>1203960</xdr:rowOff>
    </xdr:to>
    <xdr:pic>
      <xdr:nvPicPr>
        <xdr:cNvPr id="6387" name="Изображение 33" descr="resizeПП-00255607"/>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191500" y="4381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xdr:row>
      <xdr:rowOff>22860</xdr:rowOff>
    </xdr:from>
    <xdr:to>
      <xdr:col>11</xdr:col>
      <xdr:colOff>822960</xdr:colOff>
      <xdr:row>57</xdr:row>
      <xdr:rowOff>1203960</xdr:rowOff>
    </xdr:to>
    <xdr:pic>
      <xdr:nvPicPr>
        <xdr:cNvPr id="6388" name="Изображение 34" descr="resizeПП-00234626"/>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191500" y="4503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xdr:row>
      <xdr:rowOff>22860</xdr:rowOff>
    </xdr:from>
    <xdr:to>
      <xdr:col>11</xdr:col>
      <xdr:colOff>822960</xdr:colOff>
      <xdr:row>63</xdr:row>
      <xdr:rowOff>1203960</xdr:rowOff>
    </xdr:to>
    <xdr:pic>
      <xdr:nvPicPr>
        <xdr:cNvPr id="6389" name="Изображение 35" descr="resizeПП-00229730"/>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8191500" y="4701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xdr:row>
      <xdr:rowOff>22860</xdr:rowOff>
    </xdr:from>
    <xdr:to>
      <xdr:col>11</xdr:col>
      <xdr:colOff>822960</xdr:colOff>
      <xdr:row>64</xdr:row>
      <xdr:rowOff>1203960</xdr:rowOff>
    </xdr:to>
    <xdr:pic>
      <xdr:nvPicPr>
        <xdr:cNvPr id="6390" name="Изображение 36" descr="resizeПП-00229723"/>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8191500" y="4823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xdr:row>
      <xdr:rowOff>22860</xdr:rowOff>
    </xdr:from>
    <xdr:to>
      <xdr:col>11</xdr:col>
      <xdr:colOff>822960</xdr:colOff>
      <xdr:row>65</xdr:row>
      <xdr:rowOff>1203960</xdr:rowOff>
    </xdr:to>
    <xdr:pic>
      <xdr:nvPicPr>
        <xdr:cNvPr id="6391" name="Изображение 37" descr="resizeПП-00229726"/>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191500" y="4945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xdr:row>
      <xdr:rowOff>22860</xdr:rowOff>
    </xdr:from>
    <xdr:to>
      <xdr:col>11</xdr:col>
      <xdr:colOff>822960</xdr:colOff>
      <xdr:row>66</xdr:row>
      <xdr:rowOff>1203960</xdr:rowOff>
    </xdr:to>
    <xdr:pic>
      <xdr:nvPicPr>
        <xdr:cNvPr id="6392" name="Изображение 38" descr="resizeПП-00229729"/>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191500" y="5067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xdr:row>
      <xdr:rowOff>22860</xdr:rowOff>
    </xdr:from>
    <xdr:to>
      <xdr:col>11</xdr:col>
      <xdr:colOff>1112520</xdr:colOff>
      <xdr:row>67</xdr:row>
      <xdr:rowOff>899160</xdr:rowOff>
    </xdr:to>
    <xdr:pic>
      <xdr:nvPicPr>
        <xdr:cNvPr id="6393" name="Изображение 39" descr="resizeПП-00229732"/>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191500" y="51892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xdr:row>
      <xdr:rowOff>22860</xdr:rowOff>
    </xdr:from>
    <xdr:to>
      <xdr:col>11</xdr:col>
      <xdr:colOff>822960</xdr:colOff>
      <xdr:row>68</xdr:row>
      <xdr:rowOff>1203960</xdr:rowOff>
    </xdr:to>
    <xdr:pic>
      <xdr:nvPicPr>
        <xdr:cNvPr id="6394" name="Изображение 40" descr="resizeПП-00229721"/>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191500" y="5311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xdr:row>
      <xdr:rowOff>22860</xdr:rowOff>
    </xdr:from>
    <xdr:to>
      <xdr:col>11</xdr:col>
      <xdr:colOff>822960</xdr:colOff>
      <xdr:row>70</xdr:row>
      <xdr:rowOff>1203960</xdr:rowOff>
    </xdr:to>
    <xdr:pic>
      <xdr:nvPicPr>
        <xdr:cNvPr id="6395" name="Изображение 41" descr="resizeПП-00229753"/>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191500" y="5448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xdr:row>
      <xdr:rowOff>22860</xdr:rowOff>
    </xdr:from>
    <xdr:to>
      <xdr:col>11</xdr:col>
      <xdr:colOff>822960</xdr:colOff>
      <xdr:row>71</xdr:row>
      <xdr:rowOff>1203960</xdr:rowOff>
    </xdr:to>
    <xdr:pic>
      <xdr:nvPicPr>
        <xdr:cNvPr id="6396" name="Изображение 42" descr="resizeПП-00229748"/>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191500" y="5570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xdr:row>
      <xdr:rowOff>22860</xdr:rowOff>
    </xdr:from>
    <xdr:to>
      <xdr:col>11</xdr:col>
      <xdr:colOff>822960</xdr:colOff>
      <xdr:row>72</xdr:row>
      <xdr:rowOff>1203960</xdr:rowOff>
    </xdr:to>
    <xdr:pic>
      <xdr:nvPicPr>
        <xdr:cNvPr id="6397" name="Изображение 43" descr="resizeПП-00229742"/>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191500" y="5692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xdr:row>
      <xdr:rowOff>22860</xdr:rowOff>
    </xdr:from>
    <xdr:to>
      <xdr:col>11</xdr:col>
      <xdr:colOff>822960</xdr:colOff>
      <xdr:row>73</xdr:row>
      <xdr:rowOff>1203960</xdr:rowOff>
    </xdr:to>
    <xdr:pic>
      <xdr:nvPicPr>
        <xdr:cNvPr id="6398" name="Изображение 44" descr="resizeПП-00229763"/>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8191500" y="5814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xdr:row>
      <xdr:rowOff>22860</xdr:rowOff>
    </xdr:from>
    <xdr:to>
      <xdr:col>11</xdr:col>
      <xdr:colOff>822960</xdr:colOff>
      <xdr:row>78</xdr:row>
      <xdr:rowOff>1203960</xdr:rowOff>
    </xdr:to>
    <xdr:pic>
      <xdr:nvPicPr>
        <xdr:cNvPr id="6399" name="Изображение 45" descr="resizeПП-00229795"/>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8191500" y="5996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xdr:row>
      <xdr:rowOff>22860</xdr:rowOff>
    </xdr:from>
    <xdr:to>
      <xdr:col>11</xdr:col>
      <xdr:colOff>822960</xdr:colOff>
      <xdr:row>79</xdr:row>
      <xdr:rowOff>1203960</xdr:rowOff>
    </xdr:to>
    <xdr:pic>
      <xdr:nvPicPr>
        <xdr:cNvPr id="6400" name="Изображение 46" descr="resizeПП-00229777"/>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8191500" y="6118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xdr:row>
      <xdr:rowOff>22860</xdr:rowOff>
    </xdr:from>
    <xdr:to>
      <xdr:col>11</xdr:col>
      <xdr:colOff>822960</xdr:colOff>
      <xdr:row>80</xdr:row>
      <xdr:rowOff>1203960</xdr:rowOff>
    </xdr:to>
    <xdr:pic>
      <xdr:nvPicPr>
        <xdr:cNvPr id="6401" name="Изображение 47" descr="resizeПП-00229791"/>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191500" y="6240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xdr:row>
      <xdr:rowOff>22860</xdr:rowOff>
    </xdr:from>
    <xdr:to>
      <xdr:col>11</xdr:col>
      <xdr:colOff>822960</xdr:colOff>
      <xdr:row>83</xdr:row>
      <xdr:rowOff>1203960</xdr:rowOff>
    </xdr:to>
    <xdr:pic>
      <xdr:nvPicPr>
        <xdr:cNvPr id="6402" name="Изображение 48" descr="resizeПП-00229799"/>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191500" y="6393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xdr:row>
      <xdr:rowOff>22860</xdr:rowOff>
    </xdr:from>
    <xdr:to>
      <xdr:col>11</xdr:col>
      <xdr:colOff>822960</xdr:colOff>
      <xdr:row>84</xdr:row>
      <xdr:rowOff>1203960</xdr:rowOff>
    </xdr:to>
    <xdr:pic>
      <xdr:nvPicPr>
        <xdr:cNvPr id="6403" name="Изображение 49" descr="resizeПП-00229808"/>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8191500" y="6515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xdr:row>
      <xdr:rowOff>22860</xdr:rowOff>
    </xdr:from>
    <xdr:to>
      <xdr:col>11</xdr:col>
      <xdr:colOff>822960</xdr:colOff>
      <xdr:row>85</xdr:row>
      <xdr:rowOff>1203960</xdr:rowOff>
    </xdr:to>
    <xdr:pic>
      <xdr:nvPicPr>
        <xdr:cNvPr id="6404" name="Изображение 50" descr="resizeПП-00255548"/>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8191500" y="66370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xdr:row>
      <xdr:rowOff>22860</xdr:rowOff>
    </xdr:from>
    <xdr:to>
      <xdr:col>11</xdr:col>
      <xdr:colOff>822960</xdr:colOff>
      <xdr:row>90</xdr:row>
      <xdr:rowOff>1203960</xdr:rowOff>
    </xdr:to>
    <xdr:pic>
      <xdr:nvPicPr>
        <xdr:cNvPr id="6405" name="Изображение 51" descr="resizeПП-00229851"/>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8191500" y="6819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xdr:row>
      <xdr:rowOff>22860</xdr:rowOff>
    </xdr:from>
    <xdr:to>
      <xdr:col>11</xdr:col>
      <xdr:colOff>822960</xdr:colOff>
      <xdr:row>91</xdr:row>
      <xdr:rowOff>1203960</xdr:rowOff>
    </xdr:to>
    <xdr:pic>
      <xdr:nvPicPr>
        <xdr:cNvPr id="6406" name="Изображение 52" descr="resizeПП-00229848"/>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8191500" y="6941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xdr:row>
      <xdr:rowOff>22860</xdr:rowOff>
    </xdr:from>
    <xdr:to>
      <xdr:col>11</xdr:col>
      <xdr:colOff>822960</xdr:colOff>
      <xdr:row>92</xdr:row>
      <xdr:rowOff>1203960</xdr:rowOff>
    </xdr:to>
    <xdr:pic>
      <xdr:nvPicPr>
        <xdr:cNvPr id="6407" name="Изображение 53" descr="resizeПП-00229850"/>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8191500" y="7063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xdr:row>
      <xdr:rowOff>22860</xdr:rowOff>
    </xdr:from>
    <xdr:to>
      <xdr:col>11</xdr:col>
      <xdr:colOff>822960</xdr:colOff>
      <xdr:row>93</xdr:row>
      <xdr:rowOff>1203960</xdr:rowOff>
    </xdr:to>
    <xdr:pic>
      <xdr:nvPicPr>
        <xdr:cNvPr id="6408" name="Изображение 54" descr="resizeПП-00229840"/>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8191500" y="7185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xdr:row>
      <xdr:rowOff>22860</xdr:rowOff>
    </xdr:from>
    <xdr:to>
      <xdr:col>11</xdr:col>
      <xdr:colOff>822960</xdr:colOff>
      <xdr:row>94</xdr:row>
      <xdr:rowOff>1203960</xdr:rowOff>
    </xdr:to>
    <xdr:pic>
      <xdr:nvPicPr>
        <xdr:cNvPr id="6409" name="Изображение 55" descr="resizeПП-00208514"/>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8191500" y="7307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xdr:row>
      <xdr:rowOff>22860</xdr:rowOff>
    </xdr:from>
    <xdr:to>
      <xdr:col>11</xdr:col>
      <xdr:colOff>822960</xdr:colOff>
      <xdr:row>97</xdr:row>
      <xdr:rowOff>1203960</xdr:rowOff>
    </xdr:to>
    <xdr:pic>
      <xdr:nvPicPr>
        <xdr:cNvPr id="6410" name="Изображение 56" descr="resizeПП-00229875"/>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8191500" y="7459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xdr:row>
      <xdr:rowOff>22860</xdr:rowOff>
    </xdr:from>
    <xdr:to>
      <xdr:col>11</xdr:col>
      <xdr:colOff>822960</xdr:colOff>
      <xdr:row>98</xdr:row>
      <xdr:rowOff>1203960</xdr:rowOff>
    </xdr:to>
    <xdr:pic>
      <xdr:nvPicPr>
        <xdr:cNvPr id="6411" name="Изображение 57" descr="resizeПП-00229870"/>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8191500" y="7581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xdr:row>
      <xdr:rowOff>22860</xdr:rowOff>
    </xdr:from>
    <xdr:to>
      <xdr:col>11</xdr:col>
      <xdr:colOff>822960</xdr:colOff>
      <xdr:row>99</xdr:row>
      <xdr:rowOff>1203960</xdr:rowOff>
    </xdr:to>
    <xdr:pic>
      <xdr:nvPicPr>
        <xdr:cNvPr id="6412" name="Изображение 58" descr="resizeПП-00229867"/>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8191500" y="7703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xdr:row>
      <xdr:rowOff>22860</xdr:rowOff>
    </xdr:from>
    <xdr:to>
      <xdr:col>11</xdr:col>
      <xdr:colOff>822960</xdr:colOff>
      <xdr:row>100</xdr:row>
      <xdr:rowOff>1203960</xdr:rowOff>
    </xdr:to>
    <xdr:pic>
      <xdr:nvPicPr>
        <xdr:cNvPr id="6413" name="Изображение 59" descr="resizeПП-00255554"/>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8191500" y="7825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xdr:row>
      <xdr:rowOff>22860</xdr:rowOff>
    </xdr:from>
    <xdr:to>
      <xdr:col>11</xdr:col>
      <xdr:colOff>1112520</xdr:colOff>
      <xdr:row>105</xdr:row>
      <xdr:rowOff>899160</xdr:rowOff>
    </xdr:to>
    <xdr:pic>
      <xdr:nvPicPr>
        <xdr:cNvPr id="6414" name="Изображение 60" descr="resizeПП-00208530"/>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8191500" y="80086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xdr:row>
      <xdr:rowOff>22860</xdr:rowOff>
    </xdr:from>
    <xdr:to>
      <xdr:col>11</xdr:col>
      <xdr:colOff>1112520</xdr:colOff>
      <xdr:row>108</xdr:row>
      <xdr:rowOff>899160</xdr:rowOff>
    </xdr:to>
    <xdr:pic>
      <xdr:nvPicPr>
        <xdr:cNvPr id="6415" name="Изображение 61" descr="resizeПП-00208537"/>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8191500" y="81610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xdr:row>
      <xdr:rowOff>22860</xdr:rowOff>
    </xdr:from>
    <xdr:to>
      <xdr:col>11</xdr:col>
      <xdr:colOff>822960</xdr:colOff>
      <xdr:row>112</xdr:row>
      <xdr:rowOff>1203960</xdr:rowOff>
    </xdr:to>
    <xdr:pic>
      <xdr:nvPicPr>
        <xdr:cNvPr id="6416" name="Изображение 62" descr="resizeПП-00229904"/>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8191500" y="8328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xdr:row>
      <xdr:rowOff>22860</xdr:rowOff>
    </xdr:from>
    <xdr:to>
      <xdr:col>11</xdr:col>
      <xdr:colOff>822960</xdr:colOff>
      <xdr:row>113</xdr:row>
      <xdr:rowOff>1203960</xdr:rowOff>
    </xdr:to>
    <xdr:pic>
      <xdr:nvPicPr>
        <xdr:cNvPr id="6417" name="Изображение 63" descr="resizeПП-00229893"/>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8191500" y="8450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xdr:row>
      <xdr:rowOff>22860</xdr:rowOff>
    </xdr:from>
    <xdr:to>
      <xdr:col>11</xdr:col>
      <xdr:colOff>822960</xdr:colOff>
      <xdr:row>114</xdr:row>
      <xdr:rowOff>1203960</xdr:rowOff>
    </xdr:to>
    <xdr:pic>
      <xdr:nvPicPr>
        <xdr:cNvPr id="6418" name="Изображение 64" descr="resizeПП-00229881"/>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8191500" y="8572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xdr:row>
      <xdr:rowOff>22860</xdr:rowOff>
    </xdr:from>
    <xdr:to>
      <xdr:col>11</xdr:col>
      <xdr:colOff>822960</xdr:colOff>
      <xdr:row>115</xdr:row>
      <xdr:rowOff>1203960</xdr:rowOff>
    </xdr:to>
    <xdr:pic>
      <xdr:nvPicPr>
        <xdr:cNvPr id="6419" name="Изображение 65" descr="resizeПП-00229899"/>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8191500" y="8694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xdr:row>
      <xdr:rowOff>22860</xdr:rowOff>
    </xdr:from>
    <xdr:to>
      <xdr:col>11</xdr:col>
      <xdr:colOff>1112520</xdr:colOff>
      <xdr:row>117</xdr:row>
      <xdr:rowOff>899160</xdr:rowOff>
    </xdr:to>
    <xdr:pic>
      <xdr:nvPicPr>
        <xdr:cNvPr id="6420" name="Изображение 66" descr="resizeПП-00208546"/>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8191500" y="88315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xdr:row>
      <xdr:rowOff>22860</xdr:rowOff>
    </xdr:from>
    <xdr:to>
      <xdr:col>11</xdr:col>
      <xdr:colOff>822960</xdr:colOff>
      <xdr:row>120</xdr:row>
      <xdr:rowOff>1203960</xdr:rowOff>
    </xdr:to>
    <xdr:pic>
      <xdr:nvPicPr>
        <xdr:cNvPr id="6421" name="Изображение 67" descr="resizeПП-00229925"/>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8191500" y="8983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xdr:row>
      <xdr:rowOff>22860</xdr:rowOff>
    </xdr:from>
    <xdr:to>
      <xdr:col>11</xdr:col>
      <xdr:colOff>822960</xdr:colOff>
      <xdr:row>121</xdr:row>
      <xdr:rowOff>1203960</xdr:rowOff>
    </xdr:to>
    <xdr:pic>
      <xdr:nvPicPr>
        <xdr:cNvPr id="6422" name="Изображение 68" descr="resizeПП-00229917"/>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8191500" y="9105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xdr:row>
      <xdr:rowOff>22860</xdr:rowOff>
    </xdr:from>
    <xdr:to>
      <xdr:col>11</xdr:col>
      <xdr:colOff>822960</xdr:colOff>
      <xdr:row>122</xdr:row>
      <xdr:rowOff>1203960</xdr:rowOff>
    </xdr:to>
    <xdr:pic>
      <xdr:nvPicPr>
        <xdr:cNvPr id="6423" name="Изображение 69" descr="resizeПП-00229924"/>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8191500" y="9227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xdr:row>
      <xdr:rowOff>22860</xdr:rowOff>
    </xdr:from>
    <xdr:to>
      <xdr:col>11</xdr:col>
      <xdr:colOff>822960</xdr:colOff>
      <xdr:row>129</xdr:row>
      <xdr:rowOff>1203960</xdr:rowOff>
    </xdr:to>
    <xdr:pic>
      <xdr:nvPicPr>
        <xdr:cNvPr id="6424" name="Изображение 70" descr="resizeПП-00173225"/>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8191500" y="9445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xdr:row>
      <xdr:rowOff>22860</xdr:rowOff>
    </xdr:from>
    <xdr:to>
      <xdr:col>11</xdr:col>
      <xdr:colOff>822960</xdr:colOff>
      <xdr:row>130</xdr:row>
      <xdr:rowOff>1203960</xdr:rowOff>
    </xdr:to>
    <xdr:pic>
      <xdr:nvPicPr>
        <xdr:cNvPr id="6425" name="Изображение 71" descr="resizeПП-00144669"/>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8191500" y="9567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xdr:row>
      <xdr:rowOff>22860</xdr:rowOff>
    </xdr:from>
    <xdr:to>
      <xdr:col>11</xdr:col>
      <xdr:colOff>1112520</xdr:colOff>
      <xdr:row>132</xdr:row>
      <xdr:rowOff>899160</xdr:rowOff>
    </xdr:to>
    <xdr:pic>
      <xdr:nvPicPr>
        <xdr:cNvPr id="6426" name="Изображение 72" descr="resizeПП-00193825"/>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191500" y="970483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xdr:row>
      <xdr:rowOff>22860</xdr:rowOff>
    </xdr:from>
    <xdr:to>
      <xdr:col>11</xdr:col>
      <xdr:colOff>1112520</xdr:colOff>
      <xdr:row>135</xdr:row>
      <xdr:rowOff>899160</xdr:rowOff>
    </xdr:to>
    <xdr:pic>
      <xdr:nvPicPr>
        <xdr:cNvPr id="6427" name="Изображение 73" descr="resizeПП-00245173"/>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8191500" y="985723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xdr:row>
      <xdr:rowOff>22860</xdr:rowOff>
    </xdr:from>
    <xdr:to>
      <xdr:col>11</xdr:col>
      <xdr:colOff>822960</xdr:colOff>
      <xdr:row>137</xdr:row>
      <xdr:rowOff>1203960</xdr:rowOff>
    </xdr:to>
    <xdr:pic>
      <xdr:nvPicPr>
        <xdr:cNvPr id="6428" name="Изображение 74" descr="resizeПП-00220632"/>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8191500" y="9994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xdr:row>
      <xdr:rowOff>22860</xdr:rowOff>
    </xdr:from>
    <xdr:to>
      <xdr:col>11</xdr:col>
      <xdr:colOff>822960</xdr:colOff>
      <xdr:row>139</xdr:row>
      <xdr:rowOff>1203960</xdr:rowOff>
    </xdr:to>
    <xdr:pic>
      <xdr:nvPicPr>
        <xdr:cNvPr id="6429" name="Изображение 75" descr="resizeПП-00151001"/>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8191500" y="10131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xdr:row>
      <xdr:rowOff>22860</xdr:rowOff>
    </xdr:from>
    <xdr:to>
      <xdr:col>11</xdr:col>
      <xdr:colOff>822960</xdr:colOff>
      <xdr:row>142</xdr:row>
      <xdr:rowOff>1203960</xdr:rowOff>
    </xdr:to>
    <xdr:pic>
      <xdr:nvPicPr>
        <xdr:cNvPr id="6430" name="Изображение 76" descr="resizeПП-00220643"/>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8191500" y="10283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xdr:row>
      <xdr:rowOff>22860</xdr:rowOff>
    </xdr:from>
    <xdr:to>
      <xdr:col>11</xdr:col>
      <xdr:colOff>822960</xdr:colOff>
      <xdr:row>144</xdr:row>
      <xdr:rowOff>1203960</xdr:rowOff>
    </xdr:to>
    <xdr:pic>
      <xdr:nvPicPr>
        <xdr:cNvPr id="6431" name="Изображение 77" descr="resizeПП-00151040"/>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8191500" y="10421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xdr:row>
      <xdr:rowOff>22860</xdr:rowOff>
    </xdr:from>
    <xdr:to>
      <xdr:col>11</xdr:col>
      <xdr:colOff>1112520</xdr:colOff>
      <xdr:row>145</xdr:row>
      <xdr:rowOff>1203960</xdr:rowOff>
    </xdr:to>
    <xdr:pic>
      <xdr:nvPicPr>
        <xdr:cNvPr id="6432" name="Изображение 78" descr="resizeПП-00151039"/>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8191500" y="10543032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xdr:row>
      <xdr:rowOff>22860</xdr:rowOff>
    </xdr:from>
    <xdr:to>
      <xdr:col>11</xdr:col>
      <xdr:colOff>822960</xdr:colOff>
      <xdr:row>148</xdr:row>
      <xdr:rowOff>1196340</xdr:rowOff>
    </xdr:to>
    <xdr:pic>
      <xdr:nvPicPr>
        <xdr:cNvPr id="6433" name="Изображение 79" descr="resizeПП-00226598"/>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8191500" y="10695432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xdr:row>
      <xdr:rowOff>22860</xdr:rowOff>
    </xdr:from>
    <xdr:to>
      <xdr:col>11</xdr:col>
      <xdr:colOff>822960</xdr:colOff>
      <xdr:row>149</xdr:row>
      <xdr:rowOff>1203960</xdr:rowOff>
    </xdr:to>
    <xdr:pic>
      <xdr:nvPicPr>
        <xdr:cNvPr id="6434" name="Изображение 80" descr="resizeПП-00226597"/>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8191500" y="10817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152</xdr:row>
      <xdr:rowOff>22860</xdr:rowOff>
    </xdr:from>
    <xdr:to>
      <xdr:col>11</xdr:col>
      <xdr:colOff>822960</xdr:colOff>
      <xdr:row>152</xdr:row>
      <xdr:rowOff>1196340</xdr:rowOff>
    </xdr:to>
    <xdr:pic>
      <xdr:nvPicPr>
        <xdr:cNvPr id="6435" name="Изображение 81" descr="resizeПП-00226587"/>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8191500" y="10969752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153</xdr:row>
      <xdr:rowOff>22860</xdr:rowOff>
    </xdr:from>
    <xdr:to>
      <xdr:col>11</xdr:col>
      <xdr:colOff>822960</xdr:colOff>
      <xdr:row>153</xdr:row>
      <xdr:rowOff>1196340</xdr:rowOff>
    </xdr:to>
    <xdr:pic>
      <xdr:nvPicPr>
        <xdr:cNvPr id="6436" name="Изображение 82" descr="resizeПП-00226571"/>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8191500" y="11091672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154</xdr:row>
      <xdr:rowOff>22860</xdr:rowOff>
    </xdr:from>
    <xdr:to>
      <xdr:col>11</xdr:col>
      <xdr:colOff>822960</xdr:colOff>
      <xdr:row>154</xdr:row>
      <xdr:rowOff>1196340</xdr:rowOff>
    </xdr:to>
    <xdr:pic>
      <xdr:nvPicPr>
        <xdr:cNvPr id="6437" name="Изображение 83" descr="resizeПП-00226576"/>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8191500" y="11213592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157</xdr:row>
      <xdr:rowOff>22860</xdr:rowOff>
    </xdr:from>
    <xdr:to>
      <xdr:col>11</xdr:col>
      <xdr:colOff>822960</xdr:colOff>
      <xdr:row>157</xdr:row>
      <xdr:rowOff>1203960</xdr:rowOff>
    </xdr:to>
    <xdr:pic>
      <xdr:nvPicPr>
        <xdr:cNvPr id="6438" name="Изображение 84" descr="resizeПП-00198115"/>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8191500" y="11365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158</xdr:row>
      <xdr:rowOff>22860</xdr:rowOff>
    </xdr:from>
    <xdr:to>
      <xdr:col>11</xdr:col>
      <xdr:colOff>822960</xdr:colOff>
      <xdr:row>158</xdr:row>
      <xdr:rowOff>1203960</xdr:rowOff>
    </xdr:to>
    <xdr:pic>
      <xdr:nvPicPr>
        <xdr:cNvPr id="6439" name="Изображение 85" descr="resizeПП-00198115"/>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8191500" y="11487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159</xdr:row>
      <xdr:rowOff>22860</xdr:rowOff>
    </xdr:from>
    <xdr:to>
      <xdr:col>11</xdr:col>
      <xdr:colOff>822960</xdr:colOff>
      <xdr:row>159</xdr:row>
      <xdr:rowOff>1203960</xdr:rowOff>
    </xdr:to>
    <xdr:pic>
      <xdr:nvPicPr>
        <xdr:cNvPr id="6440" name="Изображение 86" descr="resizeПП-00180080"/>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8191500" y="11609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160</xdr:row>
      <xdr:rowOff>22860</xdr:rowOff>
    </xdr:from>
    <xdr:to>
      <xdr:col>11</xdr:col>
      <xdr:colOff>822960</xdr:colOff>
      <xdr:row>160</xdr:row>
      <xdr:rowOff>1203960</xdr:rowOff>
    </xdr:to>
    <xdr:pic>
      <xdr:nvPicPr>
        <xdr:cNvPr id="6441" name="Изображение 87" descr="resizeПП-00180080"/>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8191500" y="11731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163</xdr:row>
      <xdr:rowOff>22860</xdr:rowOff>
    </xdr:from>
    <xdr:to>
      <xdr:col>11</xdr:col>
      <xdr:colOff>822960</xdr:colOff>
      <xdr:row>163</xdr:row>
      <xdr:rowOff>1203960</xdr:rowOff>
    </xdr:to>
    <xdr:pic>
      <xdr:nvPicPr>
        <xdr:cNvPr id="6442" name="Изображение 88" descr="resizeПП-00216747"/>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8191500" y="11884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164</xdr:row>
      <xdr:rowOff>22860</xdr:rowOff>
    </xdr:from>
    <xdr:to>
      <xdr:col>11</xdr:col>
      <xdr:colOff>822960</xdr:colOff>
      <xdr:row>164</xdr:row>
      <xdr:rowOff>1203960</xdr:rowOff>
    </xdr:to>
    <xdr:pic>
      <xdr:nvPicPr>
        <xdr:cNvPr id="6443" name="Изображение 89" descr="resizeПП-00216659"/>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8191500" y="12006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166</xdr:row>
      <xdr:rowOff>22860</xdr:rowOff>
    </xdr:from>
    <xdr:to>
      <xdr:col>11</xdr:col>
      <xdr:colOff>822960</xdr:colOff>
      <xdr:row>166</xdr:row>
      <xdr:rowOff>1203960</xdr:rowOff>
    </xdr:to>
    <xdr:pic>
      <xdr:nvPicPr>
        <xdr:cNvPr id="6444" name="Изображение 90" descr="resizeПП-00197814"/>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8191500" y="12143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167</xdr:row>
      <xdr:rowOff>22860</xdr:rowOff>
    </xdr:from>
    <xdr:to>
      <xdr:col>11</xdr:col>
      <xdr:colOff>822960</xdr:colOff>
      <xdr:row>167</xdr:row>
      <xdr:rowOff>1203960</xdr:rowOff>
    </xdr:to>
    <xdr:pic>
      <xdr:nvPicPr>
        <xdr:cNvPr id="6445" name="Изображение 91" descr="resizeПП-00197813"/>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8191500" y="12265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170</xdr:row>
      <xdr:rowOff>22860</xdr:rowOff>
    </xdr:from>
    <xdr:to>
      <xdr:col>11</xdr:col>
      <xdr:colOff>822960</xdr:colOff>
      <xdr:row>170</xdr:row>
      <xdr:rowOff>1203960</xdr:rowOff>
    </xdr:to>
    <xdr:pic>
      <xdr:nvPicPr>
        <xdr:cNvPr id="6446" name="Изображение 92" descr="resizeПП-00230241"/>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8191500" y="12417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171</xdr:row>
      <xdr:rowOff>22860</xdr:rowOff>
    </xdr:from>
    <xdr:to>
      <xdr:col>11</xdr:col>
      <xdr:colOff>822960</xdr:colOff>
      <xdr:row>171</xdr:row>
      <xdr:rowOff>1203960</xdr:rowOff>
    </xdr:to>
    <xdr:pic>
      <xdr:nvPicPr>
        <xdr:cNvPr id="6447" name="Изображение 93" descr="resizeПП-00230240"/>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8191500" y="12539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172</xdr:row>
      <xdr:rowOff>22860</xdr:rowOff>
    </xdr:from>
    <xdr:to>
      <xdr:col>11</xdr:col>
      <xdr:colOff>822960</xdr:colOff>
      <xdr:row>172</xdr:row>
      <xdr:rowOff>1203960</xdr:rowOff>
    </xdr:to>
    <xdr:pic>
      <xdr:nvPicPr>
        <xdr:cNvPr id="6448" name="Изображение 94" descr="resizeПП-00230243"/>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8191500" y="12661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173</xdr:row>
      <xdr:rowOff>22860</xdr:rowOff>
    </xdr:from>
    <xdr:to>
      <xdr:col>11</xdr:col>
      <xdr:colOff>822960</xdr:colOff>
      <xdr:row>173</xdr:row>
      <xdr:rowOff>1203960</xdr:rowOff>
    </xdr:to>
    <xdr:pic>
      <xdr:nvPicPr>
        <xdr:cNvPr id="6449" name="Изображение 95" descr="resizeПП-00230242"/>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8191500" y="12783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174</xdr:row>
      <xdr:rowOff>22860</xdr:rowOff>
    </xdr:from>
    <xdr:to>
      <xdr:col>11</xdr:col>
      <xdr:colOff>822960</xdr:colOff>
      <xdr:row>174</xdr:row>
      <xdr:rowOff>1196340</xdr:rowOff>
    </xdr:to>
    <xdr:pic>
      <xdr:nvPicPr>
        <xdr:cNvPr id="6450" name="Изображение 96" descr="resizeПП-00230244"/>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8191500" y="12905232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176</xdr:row>
      <xdr:rowOff>22860</xdr:rowOff>
    </xdr:from>
    <xdr:to>
      <xdr:col>11</xdr:col>
      <xdr:colOff>822960</xdr:colOff>
      <xdr:row>176</xdr:row>
      <xdr:rowOff>1203960</xdr:rowOff>
    </xdr:to>
    <xdr:pic>
      <xdr:nvPicPr>
        <xdr:cNvPr id="6451" name="Изображение 97" descr="resizeПП-00183567"/>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8191500" y="13042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178</xdr:row>
      <xdr:rowOff>22860</xdr:rowOff>
    </xdr:from>
    <xdr:to>
      <xdr:col>11</xdr:col>
      <xdr:colOff>1112520</xdr:colOff>
      <xdr:row>178</xdr:row>
      <xdr:rowOff>952500</xdr:rowOff>
    </xdr:to>
    <xdr:pic>
      <xdr:nvPicPr>
        <xdr:cNvPr id="6452" name="Изображение 98" descr="resizeПП-00060755"/>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8191500" y="131795520"/>
          <a:ext cx="1104900" cy="929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185</xdr:row>
      <xdr:rowOff>22860</xdr:rowOff>
    </xdr:from>
    <xdr:to>
      <xdr:col>11</xdr:col>
      <xdr:colOff>822960</xdr:colOff>
      <xdr:row>185</xdr:row>
      <xdr:rowOff>1203960</xdr:rowOff>
    </xdr:to>
    <xdr:pic>
      <xdr:nvPicPr>
        <xdr:cNvPr id="6453" name="Изображение 99" descr="resizeПП-00243392"/>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8191500" y="13392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187</xdr:row>
      <xdr:rowOff>22860</xdr:rowOff>
    </xdr:from>
    <xdr:to>
      <xdr:col>11</xdr:col>
      <xdr:colOff>822960</xdr:colOff>
      <xdr:row>187</xdr:row>
      <xdr:rowOff>1203960</xdr:rowOff>
    </xdr:to>
    <xdr:pic>
      <xdr:nvPicPr>
        <xdr:cNvPr id="6454" name="Изображение 100" descr="resizeПП-00243393"/>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8191500" y="13530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192</xdr:row>
      <xdr:rowOff>22860</xdr:rowOff>
    </xdr:from>
    <xdr:to>
      <xdr:col>11</xdr:col>
      <xdr:colOff>822960</xdr:colOff>
      <xdr:row>192</xdr:row>
      <xdr:rowOff>1203960</xdr:rowOff>
    </xdr:to>
    <xdr:pic>
      <xdr:nvPicPr>
        <xdr:cNvPr id="6455" name="Изображение 101" descr="resizeПП-00219865"/>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8191500" y="137266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195</xdr:row>
      <xdr:rowOff>22860</xdr:rowOff>
    </xdr:from>
    <xdr:to>
      <xdr:col>11</xdr:col>
      <xdr:colOff>822960</xdr:colOff>
      <xdr:row>195</xdr:row>
      <xdr:rowOff>1203960</xdr:rowOff>
    </xdr:to>
    <xdr:pic>
      <xdr:nvPicPr>
        <xdr:cNvPr id="6456" name="Изображение 102" descr="resizeПП-00147675"/>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8191500" y="138790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201</xdr:row>
      <xdr:rowOff>22860</xdr:rowOff>
    </xdr:from>
    <xdr:to>
      <xdr:col>11</xdr:col>
      <xdr:colOff>822960</xdr:colOff>
      <xdr:row>201</xdr:row>
      <xdr:rowOff>1203960</xdr:rowOff>
    </xdr:to>
    <xdr:pic>
      <xdr:nvPicPr>
        <xdr:cNvPr id="6457" name="Изображение 103" descr="resizeПП-00238394"/>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8191500" y="14077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205</xdr:row>
      <xdr:rowOff>22860</xdr:rowOff>
    </xdr:from>
    <xdr:to>
      <xdr:col>11</xdr:col>
      <xdr:colOff>822960</xdr:colOff>
      <xdr:row>205</xdr:row>
      <xdr:rowOff>1203960</xdr:rowOff>
    </xdr:to>
    <xdr:pic>
      <xdr:nvPicPr>
        <xdr:cNvPr id="6458" name="Изображение 104" descr="resizeПП-00223664"/>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8191500" y="14244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209</xdr:row>
      <xdr:rowOff>22860</xdr:rowOff>
    </xdr:from>
    <xdr:to>
      <xdr:col>11</xdr:col>
      <xdr:colOff>822960</xdr:colOff>
      <xdr:row>209</xdr:row>
      <xdr:rowOff>1203960</xdr:rowOff>
    </xdr:to>
    <xdr:pic>
      <xdr:nvPicPr>
        <xdr:cNvPr id="6459" name="Изображение 105" descr="resizeПП-00147724"/>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8191500" y="144124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210</xdr:row>
      <xdr:rowOff>22860</xdr:rowOff>
    </xdr:from>
    <xdr:to>
      <xdr:col>11</xdr:col>
      <xdr:colOff>822960</xdr:colOff>
      <xdr:row>210</xdr:row>
      <xdr:rowOff>1203960</xdr:rowOff>
    </xdr:to>
    <xdr:pic>
      <xdr:nvPicPr>
        <xdr:cNvPr id="6460" name="Изображение 106" descr="resizeПП-00147733"/>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8191500" y="145343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212</xdr:row>
      <xdr:rowOff>22860</xdr:rowOff>
    </xdr:from>
    <xdr:to>
      <xdr:col>11</xdr:col>
      <xdr:colOff>822960</xdr:colOff>
      <xdr:row>212</xdr:row>
      <xdr:rowOff>1203960</xdr:rowOff>
    </xdr:to>
    <xdr:pic>
      <xdr:nvPicPr>
        <xdr:cNvPr id="6461" name="Изображение 107" descr="resizeПП-00147711"/>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8191500" y="146715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215</xdr:row>
      <xdr:rowOff>22860</xdr:rowOff>
    </xdr:from>
    <xdr:to>
      <xdr:col>11</xdr:col>
      <xdr:colOff>822960</xdr:colOff>
      <xdr:row>215</xdr:row>
      <xdr:rowOff>1203960</xdr:rowOff>
    </xdr:to>
    <xdr:pic>
      <xdr:nvPicPr>
        <xdr:cNvPr id="6462" name="Изображение 108" descr="resizeПП-00216509"/>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8191500" y="14823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217</xdr:row>
      <xdr:rowOff>22860</xdr:rowOff>
    </xdr:from>
    <xdr:to>
      <xdr:col>11</xdr:col>
      <xdr:colOff>822960</xdr:colOff>
      <xdr:row>217</xdr:row>
      <xdr:rowOff>1196340</xdr:rowOff>
    </xdr:to>
    <xdr:pic>
      <xdr:nvPicPr>
        <xdr:cNvPr id="6463" name="Изображение 109" descr="resizeПП-00236715"/>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8191500" y="14961108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218</xdr:row>
      <xdr:rowOff>22860</xdr:rowOff>
    </xdr:from>
    <xdr:to>
      <xdr:col>11</xdr:col>
      <xdr:colOff>822960</xdr:colOff>
      <xdr:row>218</xdr:row>
      <xdr:rowOff>1203960</xdr:rowOff>
    </xdr:to>
    <xdr:pic>
      <xdr:nvPicPr>
        <xdr:cNvPr id="6464" name="Изображение 110" descr="resizeПП-00223679"/>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8191500" y="15083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219</xdr:row>
      <xdr:rowOff>22860</xdr:rowOff>
    </xdr:from>
    <xdr:to>
      <xdr:col>11</xdr:col>
      <xdr:colOff>822960</xdr:colOff>
      <xdr:row>219</xdr:row>
      <xdr:rowOff>1203960</xdr:rowOff>
    </xdr:to>
    <xdr:pic>
      <xdr:nvPicPr>
        <xdr:cNvPr id="6465" name="Изображение 111" descr="resizeПП-00223680"/>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8191500" y="15204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220</xdr:row>
      <xdr:rowOff>22860</xdr:rowOff>
    </xdr:from>
    <xdr:to>
      <xdr:col>11</xdr:col>
      <xdr:colOff>822960</xdr:colOff>
      <xdr:row>220</xdr:row>
      <xdr:rowOff>1203960</xdr:rowOff>
    </xdr:to>
    <xdr:pic>
      <xdr:nvPicPr>
        <xdr:cNvPr id="6466" name="Изображение 112" descr="resizeПП-00223681"/>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8191500" y="153268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221</xdr:row>
      <xdr:rowOff>22860</xdr:rowOff>
    </xdr:from>
    <xdr:to>
      <xdr:col>11</xdr:col>
      <xdr:colOff>822960</xdr:colOff>
      <xdr:row>221</xdr:row>
      <xdr:rowOff>1203960</xdr:rowOff>
    </xdr:to>
    <xdr:pic>
      <xdr:nvPicPr>
        <xdr:cNvPr id="6467" name="Изображение 113" descr="resizeПП-00223682"/>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8191500" y="154487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222</xdr:row>
      <xdr:rowOff>22860</xdr:rowOff>
    </xdr:from>
    <xdr:to>
      <xdr:col>11</xdr:col>
      <xdr:colOff>822960</xdr:colOff>
      <xdr:row>222</xdr:row>
      <xdr:rowOff>1203960</xdr:rowOff>
    </xdr:to>
    <xdr:pic>
      <xdr:nvPicPr>
        <xdr:cNvPr id="6468" name="Изображение 114" descr="resizeПП-00223683"/>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8191500" y="155707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223</xdr:row>
      <xdr:rowOff>22860</xdr:rowOff>
    </xdr:from>
    <xdr:to>
      <xdr:col>11</xdr:col>
      <xdr:colOff>822960</xdr:colOff>
      <xdr:row>223</xdr:row>
      <xdr:rowOff>1203960</xdr:rowOff>
    </xdr:to>
    <xdr:pic>
      <xdr:nvPicPr>
        <xdr:cNvPr id="6469" name="Изображение 115" descr="resizeПП-00223689"/>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8191500" y="156926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224</xdr:row>
      <xdr:rowOff>22860</xdr:rowOff>
    </xdr:from>
    <xdr:to>
      <xdr:col>11</xdr:col>
      <xdr:colOff>822960</xdr:colOff>
      <xdr:row>224</xdr:row>
      <xdr:rowOff>1203960</xdr:rowOff>
    </xdr:to>
    <xdr:pic>
      <xdr:nvPicPr>
        <xdr:cNvPr id="6470" name="Изображение 116" descr="resizeПП-00223688"/>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8191500" y="158145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225</xdr:row>
      <xdr:rowOff>22860</xdr:rowOff>
    </xdr:from>
    <xdr:to>
      <xdr:col>11</xdr:col>
      <xdr:colOff>822960</xdr:colOff>
      <xdr:row>225</xdr:row>
      <xdr:rowOff>1203960</xdr:rowOff>
    </xdr:to>
    <xdr:pic>
      <xdr:nvPicPr>
        <xdr:cNvPr id="6471" name="Изображение 117" descr="resizeПП-00223690"/>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8191500" y="159364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226</xdr:row>
      <xdr:rowOff>22860</xdr:rowOff>
    </xdr:from>
    <xdr:to>
      <xdr:col>11</xdr:col>
      <xdr:colOff>822960</xdr:colOff>
      <xdr:row>226</xdr:row>
      <xdr:rowOff>1203960</xdr:rowOff>
    </xdr:to>
    <xdr:pic>
      <xdr:nvPicPr>
        <xdr:cNvPr id="6472" name="Изображение 118" descr="resizeПП-00223691"/>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8191500" y="160583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227</xdr:row>
      <xdr:rowOff>22860</xdr:rowOff>
    </xdr:from>
    <xdr:to>
      <xdr:col>11</xdr:col>
      <xdr:colOff>822960</xdr:colOff>
      <xdr:row>227</xdr:row>
      <xdr:rowOff>1203960</xdr:rowOff>
    </xdr:to>
    <xdr:pic>
      <xdr:nvPicPr>
        <xdr:cNvPr id="6473" name="Изображение 119" descr="resizeПП-00223693"/>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8191500" y="161803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228</xdr:row>
      <xdr:rowOff>22860</xdr:rowOff>
    </xdr:from>
    <xdr:to>
      <xdr:col>11</xdr:col>
      <xdr:colOff>822960</xdr:colOff>
      <xdr:row>228</xdr:row>
      <xdr:rowOff>1203960</xdr:rowOff>
    </xdr:to>
    <xdr:pic>
      <xdr:nvPicPr>
        <xdr:cNvPr id="6474" name="Изображение 120" descr="resizeПП-00223687"/>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8191500" y="16302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229</xdr:row>
      <xdr:rowOff>22860</xdr:rowOff>
    </xdr:from>
    <xdr:to>
      <xdr:col>11</xdr:col>
      <xdr:colOff>822960</xdr:colOff>
      <xdr:row>229</xdr:row>
      <xdr:rowOff>1203960</xdr:rowOff>
    </xdr:to>
    <xdr:pic>
      <xdr:nvPicPr>
        <xdr:cNvPr id="6475" name="Изображение 121" descr="resizeПП-00223686"/>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8191500" y="16424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230</xdr:row>
      <xdr:rowOff>22860</xdr:rowOff>
    </xdr:from>
    <xdr:to>
      <xdr:col>11</xdr:col>
      <xdr:colOff>822960</xdr:colOff>
      <xdr:row>230</xdr:row>
      <xdr:rowOff>1203960</xdr:rowOff>
    </xdr:to>
    <xdr:pic>
      <xdr:nvPicPr>
        <xdr:cNvPr id="6476" name="Изображение 122" descr="resizeПП-00223685"/>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8191500" y="165460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231</xdr:row>
      <xdr:rowOff>22860</xdr:rowOff>
    </xdr:from>
    <xdr:to>
      <xdr:col>11</xdr:col>
      <xdr:colOff>822960</xdr:colOff>
      <xdr:row>231</xdr:row>
      <xdr:rowOff>1203960</xdr:rowOff>
    </xdr:to>
    <xdr:pic>
      <xdr:nvPicPr>
        <xdr:cNvPr id="6477" name="Изображение 123" descr="resizeПП-00223684"/>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8191500" y="16667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233</xdr:row>
      <xdr:rowOff>22860</xdr:rowOff>
    </xdr:from>
    <xdr:to>
      <xdr:col>11</xdr:col>
      <xdr:colOff>822960</xdr:colOff>
      <xdr:row>233</xdr:row>
      <xdr:rowOff>1203960</xdr:rowOff>
    </xdr:to>
    <xdr:pic>
      <xdr:nvPicPr>
        <xdr:cNvPr id="6478" name="Изображение 124" descr="resizeПП-00216527"/>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8191500" y="16805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238</xdr:row>
      <xdr:rowOff>22860</xdr:rowOff>
    </xdr:from>
    <xdr:to>
      <xdr:col>11</xdr:col>
      <xdr:colOff>822960</xdr:colOff>
      <xdr:row>238</xdr:row>
      <xdr:rowOff>1203960</xdr:rowOff>
    </xdr:to>
    <xdr:pic>
      <xdr:nvPicPr>
        <xdr:cNvPr id="6479" name="Изображение 125" descr="resizeПП-00166441"/>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8191500" y="16988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239</xdr:row>
      <xdr:rowOff>22860</xdr:rowOff>
    </xdr:from>
    <xdr:to>
      <xdr:col>11</xdr:col>
      <xdr:colOff>822960</xdr:colOff>
      <xdr:row>239</xdr:row>
      <xdr:rowOff>1203960</xdr:rowOff>
    </xdr:to>
    <xdr:pic>
      <xdr:nvPicPr>
        <xdr:cNvPr id="6480" name="Изображение 126" descr="resizeПП-00166442"/>
        <xdr:cNvPicPr>
          <a:picLocks noChangeAspect="1" noChangeArrowheads="1"/>
        </xdr:cNvPicPr>
      </xdr:nvPicPr>
      <xdr:blipFill>
        <a:blip xmlns:r="http://schemas.openxmlformats.org/officeDocument/2006/relationships" r:embed="rId113">
          <a:extLst>
            <a:ext uri="{28A0092B-C50C-407E-A947-70E740481C1C}">
              <a14:useLocalDpi xmlns:a14="http://schemas.microsoft.com/office/drawing/2010/main" val="0"/>
            </a:ext>
          </a:extLst>
        </a:blip>
        <a:srcRect/>
        <a:stretch>
          <a:fillRect/>
        </a:stretch>
      </xdr:blipFill>
      <xdr:spPr bwMode="auto">
        <a:xfrm>
          <a:off x="8191500" y="17109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241</xdr:row>
      <xdr:rowOff>22860</xdr:rowOff>
    </xdr:from>
    <xdr:to>
      <xdr:col>11</xdr:col>
      <xdr:colOff>822960</xdr:colOff>
      <xdr:row>241</xdr:row>
      <xdr:rowOff>1203960</xdr:rowOff>
    </xdr:to>
    <xdr:pic>
      <xdr:nvPicPr>
        <xdr:cNvPr id="6481" name="Изображение 127" descr="resizeПП-00116780"/>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8191500" y="17247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242</xdr:row>
      <xdr:rowOff>22860</xdr:rowOff>
    </xdr:from>
    <xdr:to>
      <xdr:col>11</xdr:col>
      <xdr:colOff>822960</xdr:colOff>
      <xdr:row>242</xdr:row>
      <xdr:rowOff>1203960</xdr:rowOff>
    </xdr:to>
    <xdr:pic>
      <xdr:nvPicPr>
        <xdr:cNvPr id="6482" name="Изображение 128" descr="resizeПП-00200543"/>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8191500" y="17369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243</xdr:row>
      <xdr:rowOff>22860</xdr:rowOff>
    </xdr:from>
    <xdr:to>
      <xdr:col>11</xdr:col>
      <xdr:colOff>822960</xdr:colOff>
      <xdr:row>243</xdr:row>
      <xdr:rowOff>1203960</xdr:rowOff>
    </xdr:to>
    <xdr:pic>
      <xdr:nvPicPr>
        <xdr:cNvPr id="6483" name="Изображение 129" descr="resizeПП-00200544"/>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8191500" y="17490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248</xdr:row>
      <xdr:rowOff>22860</xdr:rowOff>
    </xdr:from>
    <xdr:to>
      <xdr:col>11</xdr:col>
      <xdr:colOff>822960</xdr:colOff>
      <xdr:row>248</xdr:row>
      <xdr:rowOff>1203960</xdr:rowOff>
    </xdr:to>
    <xdr:pic>
      <xdr:nvPicPr>
        <xdr:cNvPr id="6484" name="Изображение 130" descr="resizeПП-00220037"/>
        <xdr:cNvPicPr>
          <a:picLocks noChangeAspect="1" noChangeArrowheads="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8191500" y="176738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251</xdr:row>
      <xdr:rowOff>22860</xdr:rowOff>
    </xdr:from>
    <xdr:to>
      <xdr:col>11</xdr:col>
      <xdr:colOff>822960</xdr:colOff>
      <xdr:row>251</xdr:row>
      <xdr:rowOff>1203960</xdr:rowOff>
    </xdr:to>
    <xdr:pic>
      <xdr:nvPicPr>
        <xdr:cNvPr id="6485" name="Изображение 131" descr="resizeПП-00232108"/>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8191500" y="17826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252</xdr:row>
      <xdr:rowOff>22860</xdr:rowOff>
    </xdr:from>
    <xdr:to>
      <xdr:col>11</xdr:col>
      <xdr:colOff>822960</xdr:colOff>
      <xdr:row>252</xdr:row>
      <xdr:rowOff>1203960</xdr:rowOff>
    </xdr:to>
    <xdr:pic>
      <xdr:nvPicPr>
        <xdr:cNvPr id="6486" name="Изображение 132" descr="resizeПП-00232110"/>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8191500" y="17948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254</xdr:row>
      <xdr:rowOff>22860</xdr:rowOff>
    </xdr:from>
    <xdr:to>
      <xdr:col>11</xdr:col>
      <xdr:colOff>822960</xdr:colOff>
      <xdr:row>254</xdr:row>
      <xdr:rowOff>1203960</xdr:rowOff>
    </xdr:to>
    <xdr:pic>
      <xdr:nvPicPr>
        <xdr:cNvPr id="6487" name="Изображение 133" descr="resizeПП-00238505"/>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8191500" y="180853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259</xdr:row>
      <xdr:rowOff>22860</xdr:rowOff>
    </xdr:from>
    <xdr:to>
      <xdr:col>11</xdr:col>
      <xdr:colOff>822960</xdr:colOff>
      <xdr:row>259</xdr:row>
      <xdr:rowOff>1203960</xdr:rowOff>
    </xdr:to>
    <xdr:pic>
      <xdr:nvPicPr>
        <xdr:cNvPr id="6488" name="Изображение 134" descr="resizeПП-00215816"/>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8191500" y="18268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260</xdr:row>
      <xdr:rowOff>22860</xdr:rowOff>
    </xdr:from>
    <xdr:to>
      <xdr:col>11</xdr:col>
      <xdr:colOff>822960</xdr:colOff>
      <xdr:row>260</xdr:row>
      <xdr:rowOff>1203960</xdr:rowOff>
    </xdr:to>
    <xdr:pic>
      <xdr:nvPicPr>
        <xdr:cNvPr id="6489" name="Изображение 135" descr="resizeПП-00215817"/>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8191500" y="18390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261</xdr:row>
      <xdr:rowOff>22860</xdr:rowOff>
    </xdr:from>
    <xdr:to>
      <xdr:col>11</xdr:col>
      <xdr:colOff>822960</xdr:colOff>
      <xdr:row>261</xdr:row>
      <xdr:rowOff>1203960</xdr:rowOff>
    </xdr:to>
    <xdr:pic>
      <xdr:nvPicPr>
        <xdr:cNvPr id="6490" name="Изображение 136" descr="resizeПП-00214997"/>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8191500" y="185120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262</xdr:row>
      <xdr:rowOff>22860</xdr:rowOff>
    </xdr:from>
    <xdr:to>
      <xdr:col>11</xdr:col>
      <xdr:colOff>822960</xdr:colOff>
      <xdr:row>262</xdr:row>
      <xdr:rowOff>1203960</xdr:rowOff>
    </xdr:to>
    <xdr:pic>
      <xdr:nvPicPr>
        <xdr:cNvPr id="6491" name="Изображение 137" descr="resizeПП-00238502"/>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8191500" y="186339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265</xdr:row>
      <xdr:rowOff>22860</xdr:rowOff>
    </xdr:from>
    <xdr:to>
      <xdr:col>11</xdr:col>
      <xdr:colOff>822960</xdr:colOff>
      <xdr:row>265</xdr:row>
      <xdr:rowOff>1203960</xdr:rowOff>
    </xdr:to>
    <xdr:pic>
      <xdr:nvPicPr>
        <xdr:cNvPr id="6492" name="Изображение 138" descr="resizeПП-00227032"/>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8191500" y="187863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266</xdr:row>
      <xdr:rowOff>22860</xdr:rowOff>
    </xdr:from>
    <xdr:to>
      <xdr:col>11</xdr:col>
      <xdr:colOff>822960</xdr:colOff>
      <xdr:row>266</xdr:row>
      <xdr:rowOff>1203960</xdr:rowOff>
    </xdr:to>
    <xdr:pic>
      <xdr:nvPicPr>
        <xdr:cNvPr id="6493" name="Изображение 139" descr="resizeПП-00227033"/>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8191500" y="189082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267</xdr:row>
      <xdr:rowOff>22860</xdr:rowOff>
    </xdr:from>
    <xdr:to>
      <xdr:col>11</xdr:col>
      <xdr:colOff>822960</xdr:colOff>
      <xdr:row>267</xdr:row>
      <xdr:rowOff>1203960</xdr:rowOff>
    </xdr:to>
    <xdr:pic>
      <xdr:nvPicPr>
        <xdr:cNvPr id="6494" name="Изображение 140" descr="resizeПП-00227035"/>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8191500" y="190301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268</xdr:row>
      <xdr:rowOff>22860</xdr:rowOff>
    </xdr:from>
    <xdr:to>
      <xdr:col>11</xdr:col>
      <xdr:colOff>822960</xdr:colOff>
      <xdr:row>268</xdr:row>
      <xdr:rowOff>1203960</xdr:rowOff>
    </xdr:to>
    <xdr:pic>
      <xdr:nvPicPr>
        <xdr:cNvPr id="6495" name="Изображение 141" descr="resizeПП-00227031"/>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8191500" y="191521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270</xdr:row>
      <xdr:rowOff>22860</xdr:rowOff>
    </xdr:from>
    <xdr:to>
      <xdr:col>11</xdr:col>
      <xdr:colOff>1112520</xdr:colOff>
      <xdr:row>270</xdr:row>
      <xdr:rowOff>899160</xdr:rowOff>
    </xdr:to>
    <xdr:pic>
      <xdr:nvPicPr>
        <xdr:cNvPr id="6496" name="Изображение 142" descr="resizeПП-00222605"/>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8191500" y="192892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271</xdr:row>
      <xdr:rowOff>22860</xdr:rowOff>
    </xdr:from>
    <xdr:to>
      <xdr:col>11</xdr:col>
      <xdr:colOff>1112520</xdr:colOff>
      <xdr:row>271</xdr:row>
      <xdr:rowOff>899160</xdr:rowOff>
    </xdr:to>
    <xdr:pic>
      <xdr:nvPicPr>
        <xdr:cNvPr id="6497" name="Изображение 143" descr="resizeПП-00222598"/>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8191500" y="194111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272</xdr:row>
      <xdr:rowOff>22860</xdr:rowOff>
    </xdr:from>
    <xdr:to>
      <xdr:col>11</xdr:col>
      <xdr:colOff>1112520</xdr:colOff>
      <xdr:row>272</xdr:row>
      <xdr:rowOff>899160</xdr:rowOff>
    </xdr:to>
    <xdr:pic>
      <xdr:nvPicPr>
        <xdr:cNvPr id="6498" name="Изображение 144" descr="resizeПП-00222601"/>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8191500" y="195331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276</xdr:row>
      <xdr:rowOff>22860</xdr:rowOff>
    </xdr:from>
    <xdr:to>
      <xdr:col>11</xdr:col>
      <xdr:colOff>1112520</xdr:colOff>
      <xdr:row>276</xdr:row>
      <xdr:rowOff>899160</xdr:rowOff>
    </xdr:to>
    <xdr:pic>
      <xdr:nvPicPr>
        <xdr:cNvPr id="6499" name="Изображение 145" descr="resizeПП-00225434"/>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8191500" y="197053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277</xdr:row>
      <xdr:rowOff>22860</xdr:rowOff>
    </xdr:from>
    <xdr:to>
      <xdr:col>11</xdr:col>
      <xdr:colOff>1112520</xdr:colOff>
      <xdr:row>277</xdr:row>
      <xdr:rowOff>899160</xdr:rowOff>
    </xdr:to>
    <xdr:pic>
      <xdr:nvPicPr>
        <xdr:cNvPr id="6500" name="Изображение 146" descr="resizeПП-00225434"/>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8191500" y="198272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280</xdr:row>
      <xdr:rowOff>22860</xdr:rowOff>
    </xdr:from>
    <xdr:to>
      <xdr:col>11</xdr:col>
      <xdr:colOff>822960</xdr:colOff>
      <xdr:row>280</xdr:row>
      <xdr:rowOff>1203960</xdr:rowOff>
    </xdr:to>
    <xdr:pic>
      <xdr:nvPicPr>
        <xdr:cNvPr id="6501" name="Изображение 147" descr="resizeПП-00237190"/>
        <xdr:cNvPicPr>
          <a:picLocks noChangeAspect="1" noChangeArrowheads="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8191500" y="19979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281</xdr:row>
      <xdr:rowOff>22860</xdr:rowOff>
    </xdr:from>
    <xdr:to>
      <xdr:col>11</xdr:col>
      <xdr:colOff>822960</xdr:colOff>
      <xdr:row>281</xdr:row>
      <xdr:rowOff>1203960</xdr:rowOff>
    </xdr:to>
    <xdr:pic>
      <xdr:nvPicPr>
        <xdr:cNvPr id="6502" name="Изображение 148" descr="resizeПП-00237193"/>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8191500" y="20101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282</xdr:row>
      <xdr:rowOff>22860</xdr:rowOff>
    </xdr:from>
    <xdr:to>
      <xdr:col>11</xdr:col>
      <xdr:colOff>822960</xdr:colOff>
      <xdr:row>282</xdr:row>
      <xdr:rowOff>1203960</xdr:rowOff>
    </xdr:to>
    <xdr:pic>
      <xdr:nvPicPr>
        <xdr:cNvPr id="6503" name="Изображение 149" descr="resizeПП-00237192"/>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8191500" y="20223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283</xdr:row>
      <xdr:rowOff>22860</xdr:rowOff>
    </xdr:from>
    <xdr:to>
      <xdr:col>11</xdr:col>
      <xdr:colOff>822960</xdr:colOff>
      <xdr:row>283</xdr:row>
      <xdr:rowOff>1203960</xdr:rowOff>
    </xdr:to>
    <xdr:pic>
      <xdr:nvPicPr>
        <xdr:cNvPr id="6504" name="Изображение 150" descr="resizeПП-00237194"/>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8191500" y="20345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284</xdr:row>
      <xdr:rowOff>22860</xdr:rowOff>
    </xdr:from>
    <xdr:to>
      <xdr:col>11</xdr:col>
      <xdr:colOff>822960</xdr:colOff>
      <xdr:row>284</xdr:row>
      <xdr:rowOff>1203960</xdr:rowOff>
    </xdr:to>
    <xdr:pic>
      <xdr:nvPicPr>
        <xdr:cNvPr id="6505" name="Изображение 151" descr="resizeПП-00237186"/>
        <xdr:cNvPicPr>
          <a:picLocks noChangeAspect="1" noChangeArrowheads="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8191500" y="20467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285</xdr:row>
      <xdr:rowOff>22860</xdr:rowOff>
    </xdr:from>
    <xdr:to>
      <xdr:col>11</xdr:col>
      <xdr:colOff>822960</xdr:colOff>
      <xdr:row>285</xdr:row>
      <xdr:rowOff>1203960</xdr:rowOff>
    </xdr:to>
    <xdr:pic>
      <xdr:nvPicPr>
        <xdr:cNvPr id="6506" name="Изображение 152" descr="resizeПП-00237191"/>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8191500" y="20589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288</xdr:row>
      <xdr:rowOff>22860</xdr:rowOff>
    </xdr:from>
    <xdr:to>
      <xdr:col>11</xdr:col>
      <xdr:colOff>822960</xdr:colOff>
      <xdr:row>288</xdr:row>
      <xdr:rowOff>1203960</xdr:rowOff>
    </xdr:to>
    <xdr:pic>
      <xdr:nvPicPr>
        <xdr:cNvPr id="6507" name="Изображение 153" descr="resizeПП-00201677"/>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8191500" y="20741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290</xdr:row>
      <xdr:rowOff>22860</xdr:rowOff>
    </xdr:from>
    <xdr:to>
      <xdr:col>11</xdr:col>
      <xdr:colOff>822960</xdr:colOff>
      <xdr:row>290</xdr:row>
      <xdr:rowOff>1203960</xdr:rowOff>
    </xdr:to>
    <xdr:pic>
      <xdr:nvPicPr>
        <xdr:cNvPr id="6508" name="Изображение 154" descr="resizeПП-00188909"/>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8191500" y="20878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291</xdr:row>
      <xdr:rowOff>22860</xdr:rowOff>
    </xdr:from>
    <xdr:to>
      <xdr:col>11</xdr:col>
      <xdr:colOff>822960</xdr:colOff>
      <xdr:row>291</xdr:row>
      <xdr:rowOff>1203960</xdr:rowOff>
    </xdr:to>
    <xdr:pic>
      <xdr:nvPicPr>
        <xdr:cNvPr id="6509" name="Изображение 155" descr="resizeПП-00188909"/>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8191500" y="21000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292</xdr:row>
      <xdr:rowOff>22860</xdr:rowOff>
    </xdr:from>
    <xdr:to>
      <xdr:col>11</xdr:col>
      <xdr:colOff>822960</xdr:colOff>
      <xdr:row>292</xdr:row>
      <xdr:rowOff>1203960</xdr:rowOff>
    </xdr:to>
    <xdr:pic>
      <xdr:nvPicPr>
        <xdr:cNvPr id="6510" name="Изображение 156" descr="resizeПП-00200574"/>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8191500" y="21122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294</xdr:row>
      <xdr:rowOff>22860</xdr:rowOff>
    </xdr:from>
    <xdr:to>
      <xdr:col>11</xdr:col>
      <xdr:colOff>822960</xdr:colOff>
      <xdr:row>294</xdr:row>
      <xdr:rowOff>1203960</xdr:rowOff>
    </xdr:to>
    <xdr:pic>
      <xdr:nvPicPr>
        <xdr:cNvPr id="6511" name="Изображение 157" descr="resizeПП-00210546"/>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8191500" y="21259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295</xdr:row>
      <xdr:rowOff>22860</xdr:rowOff>
    </xdr:from>
    <xdr:to>
      <xdr:col>11</xdr:col>
      <xdr:colOff>822960</xdr:colOff>
      <xdr:row>295</xdr:row>
      <xdr:rowOff>1203960</xdr:rowOff>
    </xdr:to>
    <xdr:pic>
      <xdr:nvPicPr>
        <xdr:cNvPr id="6512" name="Изображение 158" descr="resizeПП-00210543"/>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8191500" y="21381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296</xdr:row>
      <xdr:rowOff>22860</xdr:rowOff>
    </xdr:from>
    <xdr:to>
      <xdr:col>11</xdr:col>
      <xdr:colOff>822960</xdr:colOff>
      <xdr:row>296</xdr:row>
      <xdr:rowOff>1203960</xdr:rowOff>
    </xdr:to>
    <xdr:pic>
      <xdr:nvPicPr>
        <xdr:cNvPr id="6513" name="Изображение 159" descr="resizeПП-00246294"/>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8191500" y="21503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297</xdr:row>
      <xdr:rowOff>22860</xdr:rowOff>
    </xdr:from>
    <xdr:to>
      <xdr:col>11</xdr:col>
      <xdr:colOff>822960</xdr:colOff>
      <xdr:row>297</xdr:row>
      <xdr:rowOff>1203960</xdr:rowOff>
    </xdr:to>
    <xdr:pic>
      <xdr:nvPicPr>
        <xdr:cNvPr id="6514" name="Изображение 160" descr="resizeПП-00210528"/>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8191500" y="21625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298</xdr:row>
      <xdr:rowOff>22860</xdr:rowOff>
    </xdr:from>
    <xdr:to>
      <xdr:col>11</xdr:col>
      <xdr:colOff>822960</xdr:colOff>
      <xdr:row>298</xdr:row>
      <xdr:rowOff>1203960</xdr:rowOff>
    </xdr:to>
    <xdr:pic>
      <xdr:nvPicPr>
        <xdr:cNvPr id="6515" name="Изображение 161" descr="resizeПП-00255728"/>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8191500" y="21747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299</xdr:row>
      <xdr:rowOff>22860</xdr:rowOff>
    </xdr:from>
    <xdr:to>
      <xdr:col>11</xdr:col>
      <xdr:colOff>1112520</xdr:colOff>
      <xdr:row>299</xdr:row>
      <xdr:rowOff>899160</xdr:rowOff>
    </xdr:to>
    <xdr:pic>
      <xdr:nvPicPr>
        <xdr:cNvPr id="6516" name="Изображение 162" descr="resizeПП-00201642"/>
        <xdr:cNvPicPr>
          <a:picLocks noChangeAspect="1" noChangeArrowheads="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8191500" y="218694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300</xdr:row>
      <xdr:rowOff>22860</xdr:rowOff>
    </xdr:from>
    <xdr:to>
      <xdr:col>11</xdr:col>
      <xdr:colOff>822960</xdr:colOff>
      <xdr:row>300</xdr:row>
      <xdr:rowOff>1203960</xdr:rowOff>
    </xdr:to>
    <xdr:pic>
      <xdr:nvPicPr>
        <xdr:cNvPr id="6517" name="Изображение 163" descr="resizeПП-00255726"/>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8191500" y="21991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301</xdr:row>
      <xdr:rowOff>22860</xdr:rowOff>
    </xdr:from>
    <xdr:to>
      <xdr:col>11</xdr:col>
      <xdr:colOff>822960</xdr:colOff>
      <xdr:row>301</xdr:row>
      <xdr:rowOff>1203960</xdr:rowOff>
    </xdr:to>
    <xdr:pic>
      <xdr:nvPicPr>
        <xdr:cNvPr id="6518" name="Изображение 164" descr="resizeПП-00246289"/>
        <xdr:cNvPicPr>
          <a:picLocks noChangeAspect="1" noChangeArrowheads="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8191500" y="22113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302</xdr:row>
      <xdr:rowOff>22860</xdr:rowOff>
    </xdr:from>
    <xdr:to>
      <xdr:col>11</xdr:col>
      <xdr:colOff>822960</xdr:colOff>
      <xdr:row>302</xdr:row>
      <xdr:rowOff>1203960</xdr:rowOff>
    </xdr:to>
    <xdr:pic>
      <xdr:nvPicPr>
        <xdr:cNvPr id="6519" name="Изображение 165" descr="resizeПП-00210544"/>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8191500" y="22235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303</xdr:row>
      <xdr:rowOff>22860</xdr:rowOff>
    </xdr:from>
    <xdr:to>
      <xdr:col>11</xdr:col>
      <xdr:colOff>822960</xdr:colOff>
      <xdr:row>303</xdr:row>
      <xdr:rowOff>1203960</xdr:rowOff>
    </xdr:to>
    <xdr:pic>
      <xdr:nvPicPr>
        <xdr:cNvPr id="6520" name="Изображение 166" descr="resizeПП-00210541"/>
        <xdr:cNvPicPr>
          <a:picLocks noChangeAspect="1" noChangeArrowheads="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8191500" y="22357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304</xdr:row>
      <xdr:rowOff>22860</xdr:rowOff>
    </xdr:from>
    <xdr:to>
      <xdr:col>11</xdr:col>
      <xdr:colOff>822960</xdr:colOff>
      <xdr:row>304</xdr:row>
      <xdr:rowOff>1203960</xdr:rowOff>
    </xdr:to>
    <xdr:pic>
      <xdr:nvPicPr>
        <xdr:cNvPr id="6521" name="Изображение 167" descr="resizeПП-00255727"/>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8191500" y="22479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305</xdr:row>
      <xdr:rowOff>22860</xdr:rowOff>
    </xdr:from>
    <xdr:to>
      <xdr:col>11</xdr:col>
      <xdr:colOff>822960</xdr:colOff>
      <xdr:row>305</xdr:row>
      <xdr:rowOff>1203960</xdr:rowOff>
    </xdr:to>
    <xdr:pic>
      <xdr:nvPicPr>
        <xdr:cNvPr id="6522" name="Изображение 168" descr="resizeПП-00191462"/>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8191500" y="22600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306</xdr:row>
      <xdr:rowOff>22860</xdr:rowOff>
    </xdr:from>
    <xdr:to>
      <xdr:col>11</xdr:col>
      <xdr:colOff>822960</xdr:colOff>
      <xdr:row>306</xdr:row>
      <xdr:rowOff>1203960</xdr:rowOff>
    </xdr:to>
    <xdr:pic>
      <xdr:nvPicPr>
        <xdr:cNvPr id="6523" name="Изображение 169" descr="resizeПП-00255725"/>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8191500" y="22722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307</xdr:row>
      <xdr:rowOff>22860</xdr:rowOff>
    </xdr:from>
    <xdr:to>
      <xdr:col>11</xdr:col>
      <xdr:colOff>822960</xdr:colOff>
      <xdr:row>307</xdr:row>
      <xdr:rowOff>1203960</xdr:rowOff>
    </xdr:to>
    <xdr:pic>
      <xdr:nvPicPr>
        <xdr:cNvPr id="6524" name="Изображение 170" descr="resizeПП-00255731"/>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8191500" y="22844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308</xdr:row>
      <xdr:rowOff>22860</xdr:rowOff>
    </xdr:from>
    <xdr:to>
      <xdr:col>11</xdr:col>
      <xdr:colOff>822960</xdr:colOff>
      <xdr:row>308</xdr:row>
      <xdr:rowOff>1203960</xdr:rowOff>
    </xdr:to>
    <xdr:pic>
      <xdr:nvPicPr>
        <xdr:cNvPr id="6525" name="Изображение 171" descr="resizeПП-00255730"/>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8191500" y="22966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310</xdr:row>
      <xdr:rowOff>22860</xdr:rowOff>
    </xdr:from>
    <xdr:to>
      <xdr:col>11</xdr:col>
      <xdr:colOff>822960</xdr:colOff>
      <xdr:row>310</xdr:row>
      <xdr:rowOff>1203960</xdr:rowOff>
    </xdr:to>
    <xdr:pic>
      <xdr:nvPicPr>
        <xdr:cNvPr id="6526" name="Изображение 172" descr="resizeПП-00245796"/>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8191500" y="23103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311</xdr:row>
      <xdr:rowOff>22860</xdr:rowOff>
    </xdr:from>
    <xdr:to>
      <xdr:col>11</xdr:col>
      <xdr:colOff>822960</xdr:colOff>
      <xdr:row>311</xdr:row>
      <xdr:rowOff>1203960</xdr:rowOff>
    </xdr:to>
    <xdr:pic>
      <xdr:nvPicPr>
        <xdr:cNvPr id="6527" name="Изображение 173" descr="resizeПП-00245791"/>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8191500" y="23225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312</xdr:row>
      <xdr:rowOff>22860</xdr:rowOff>
    </xdr:from>
    <xdr:to>
      <xdr:col>11</xdr:col>
      <xdr:colOff>822960</xdr:colOff>
      <xdr:row>312</xdr:row>
      <xdr:rowOff>1203960</xdr:rowOff>
    </xdr:to>
    <xdr:pic>
      <xdr:nvPicPr>
        <xdr:cNvPr id="6528" name="Изображение 174" descr="resizeПП-00245793"/>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8191500" y="23347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313</xdr:row>
      <xdr:rowOff>22860</xdr:rowOff>
    </xdr:from>
    <xdr:to>
      <xdr:col>11</xdr:col>
      <xdr:colOff>822960</xdr:colOff>
      <xdr:row>313</xdr:row>
      <xdr:rowOff>1203960</xdr:rowOff>
    </xdr:to>
    <xdr:pic>
      <xdr:nvPicPr>
        <xdr:cNvPr id="6529" name="Изображение 175" descr="resizeПП-00255743"/>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8191500" y="23469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314</xdr:row>
      <xdr:rowOff>22860</xdr:rowOff>
    </xdr:from>
    <xdr:to>
      <xdr:col>11</xdr:col>
      <xdr:colOff>822960</xdr:colOff>
      <xdr:row>314</xdr:row>
      <xdr:rowOff>1203960</xdr:rowOff>
    </xdr:to>
    <xdr:pic>
      <xdr:nvPicPr>
        <xdr:cNvPr id="6530" name="Изображение 176" descr="resizeПП-00255737"/>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8191500" y="23591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315</xdr:row>
      <xdr:rowOff>22860</xdr:rowOff>
    </xdr:from>
    <xdr:to>
      <xdr:col>11</xdr:col>
      <xdr:colOff>822960</xdr:colOff>
      <xdr:row>315</xdr:row>
      <xdr:rowOff>1203960</xdr:rowOff>
    </xdr:to>
    <xdr:pic>
      <xdr:nvPicPr>
        <xdr:cNvPr id="6531" name="Изображение 177" descr="resizeПП-00245788"/>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8191500" y="23713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316</xdr:row>
      <xdr:rowOff>22860</xdr:rowOff>
    </xdr:from>
    <xdr:to>
      <xdr:col>11</xdr:col>
      <xdr:colOff>822960</xdr:colOff>
      <xdr:row>316</xdr:row>
      <xdr:rowOff>1203960</xdr:rowOff>
    </xdr:to>
    <xdr:pic>
      <xdr:nvPicPr>
        <xdr:cNvPr id="6532" name="Изображение 178" descr="resizeПП-00246291"/>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8191500" y="23835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317</xdr:row>
      <xdr:rowOff>22860</xdr:rowOff>
    </xdr:from>
    <xdr:to>
      <xdr:col>11</xdr:col>
      <xdr:colOff>822960</xdr:colOff>
      <xdr:row>317</xdr:row>
      <xdr:rowOff>1203960</xdr:rowOff>
    </xdr:to>
    <xdr:pic>
      <xdr:nvPicPr>
        <xdr:cNvPr id="6533" name="Изображение 179" descr="resizeПП-00246285"/>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8191500" y="23957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318</xdr:row>
      <xdr:rowOff>22860</xdr:rowOff>
    </xdr:from>
    <xdr:to>
      <xdr:col>11</xdr:col>
      <xdr:colOff>822960</xdr:colOff>
      <xdr:row>318</xdr:row>
      <xdr:rowOff>1203960</xdr:rowOff>
    </xdr:to>
    <xdr:pic>
      <xdr:nvPicPr>
        <xdr:cNvPr id="6534" name="Изображение 180" descr="resizeПП-00255744"/>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8191500" y="24079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319</xdr:row>
      <xdr:rowOff>22860</xdr:rowOff>
    </xdr:from>
    <xdr:to>
      <xdr:col>11</xdr:col>
      <xdr:colOff>822960</xdr:colOff>
      <xdr:row>319</xdr:row>
      <xdr:rowOff>1203960</xdr:rowOff>
    </xdr:to>
    <xdr:pic>
      <xdr:nvPicPr>
        <xdr:cNvPr id="6535" name="Изображение 181" descr="resizeПП-00246286"/>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8191500" y="24201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320</xdr:row>
      <xdr:rowOff>22860</xdr:rowOff>
    </xdr:from>
    <xdr:to>
      <xdr:col>11</xdr:col>
      <xdr:colOff>822960</xdr:colOff>
      <xdr:row>320</xdr:row>
      <xdr:rowOff>1203960</xdr:rowOff>
    </xdr:to>
    <xdr:pic>
      <xdr:nvPicPr>
        <xdr:cNvPr id="6536" name="Изображение 182" descr="resizeПП-00246288"/>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8191500" y="243230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322</xdr:row>
      <xdr:rowOff>22860</xdr:rowOff>
    </xdr:from>
    <xdr:to>
      <xdr:col>11</xdr:col>
      <xdr:colOff>822960</xdr:colOff>
      <xdr:row>322</xdr:row>
      <xdr:rowOff>1203960</xdr:rowOff>
    </xdr:to>
    <xdr:pic>
      <xdr:nvPicPr>
        <xdr:cNvPr id="6537" name="Изображение 183" descr="resizeПП-00226358"/>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8191500" y="24460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323</xdr:row>
      <xdr:rowOff>22860</xdr:rowOff>
    </xdr:from>
    <xdr:to>
      <xdr:col>11</xdr:col>
      <xdr:colOff>822960</xdr:colOff>
      <xdr:row>323</xdr:row>
      <xdr:rowOff>1203960</xdr:rowOff>
    </xdr:to>
    <xdr:pic>
      <xdr:nvPicPr>
        <xdr:cNvPr id="6538" name="Изображение 184" descr="resizeПП-00226358"/>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8191500" y="24582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324</xdr:row>
      <xdr:rowOff>22860</xdr:rowOff>
    </xdr:from>
    <xdr:to>
      <xdr:col>11</xdr:col>
      <xdr:colOff>822960</xdr:colOff>
      <xdr:row>324</xdr:row>
      <xdr:rowOff>1203960</xdr:rowOff>
    </xdr:to>
    <xdr:pic>
      <xdr:nvPicPr>
        <xdr:cNvPr id="6539" name="Изображение 185" descr="resizeПП-00203057"/>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8191500" y="247040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325</xdr:row>
      <xdr:rowOff>22860</xdr:rowOff>
    </xdr:from>
    <xdr:to>
      <xdr:col>11</xdr:col>
      <xdr:colOff>822960</xdr:colOff>
      <xdr:row>325</xdr:row>
      <xdr:rowOff>1203960</xdr:rowOff>
    </xdr:to>
    <xdr:pic>
      <xdr:nvPicPr>
        <xdr:cNvPr id="6540" name="Изображение 186" descr="resizeПП-00203057"/>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8191500" y="24825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326</xdr:row>
      <xdr:rowOff>22860</xdr:rowOff>
    </xdr:from>
    <xdr:to>
      <xdr:col>11</xdr:col>
      <xdr:colOff>822960</xdr:colOff>
      <xdr:row>326</xdr:row>
      <xdr:rowOff>1203960</xdr:rowOff>
    </xdr:to>
    <xdr:pic>
      <xdr:nvPicPr>
        <xdr:cNvPr id="6541" name="Изображение 187" descr="resizeПП-00203052"/>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8191500" y="24947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327</xdr:row>
      <xdr:rowOff>22860</xdr:rowOff>
    </xdr:from>
    <xdr:to>
      <xdr:col>11</xdr:col>
      <xdr:colOff>822960</xdr:colOff>
      <xdr:row>327</xdr:row>
      <xdr:rowOff>1203960</xdr:rowOff>
    </xdr:to>
    <xdr:pic>
      <xdr:nvPicPr>
        <xdr:cNvPr id="6542" name="Изображение 188" descr="resizeПП-00203048"/>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8191500" y="25069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328</xdr:row>
      <xdr:rowOff>22860</xdr:rowOff>
    </xdr:from>
    <xdr:to>
      <xdr:col>11</xdr:col>
      <xdr:colOff>822960</xdr:colOff>
      <xdr:row>328</xdr:row>
      <xdr:rowOff>1203960</xdr:rowOff>
    </xdr:to>
    <xdr:pic>
      <xdr:nvPicPr>
        <xdr:cNvPr id="6543" name="Изображение 189" descr="resizeПП-00203048"/>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8191500" y="25191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329</xdr:row>
      <xdr:rowOff>22860</xdr:rowOff>
    </xdr:from>
    <xdr:to>
      <xdr:col>11</xdr:col>
      <xdr:colOff>822960</xdr:colOff>
      <xdr:row>329</xdr:row>
      <xdr:rowOff>1203960</xdr:rowOff>
    </xdr:to>
    <xdr:pic>
      <xdr:nvPicPr>
        <xdr:cNvPr id="6544" name="Изображение 190" descr="resizeПП-00225349"/>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8191500" y="25313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330</xdr:row>
      <xdr:rowOff>22860</xdr:rowOff>
    </xdr:from>
    <xdr:to>
      <xdr:col>11</xdr:col>
      <xdr:colOff>822960</xdr:colOff>
      <xdr:row>330</xdr:row>
      <xdr:rowOff>1203960</xdr:rowOff>
    </xdr:to>
    <xdr:pic>
      <xdr:nvPicPr>
        <xdr:cNvPr id="6545" name="Изображение 191" descr="resizeПП-00225349"/>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8191500" y="25435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331</xdr:row>
      <xdr:rowOff>22860</xdr:rowOff>
    </xdr:from>
    <xdr:to>
      <xdr:col>11</xdr:col>
      <xdr:colOff>1112520</xdr:colOff>
      <xdr:row>331</xdr:row>
      <xdr:rowOff>899160</xdr:rowOff>
    </xdr:to>
    <xdr:pic>
      <xdr:nvPicPr>
        <xdr:cNvPr id="6546" name="Изображение 192" descr="resizeПП-00225346"/>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8191500" y="255574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332</xdr:row>
      <xdr:rowOff>22860</xdr:rowOff>
    </xdr:from>
    <xdr:to>
      <xdr:col>11</xdr:col>
      <xdr:colOff>1112520</xdr:colOff>
      <xdr:row>332</xdr:row>
      <xdr:rowOff>899160</xdr:rowOff>
    </xdr:to>
    <xdr:pic>
      <xdr:nvPicPr>
        <xdr:cNvPr id="6547" name="Изображение 193" descr="resizeПП-00225346"/>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8191500" y="256794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333</xdr:row>
      <xdr:rowOff>22860</xdr:rowOff>
    </xdr:from>
    <xdr:to>
      <xdr:col>11</xdr:col>
      <xdr:colOff>822960</xdr:colOff>
      <xdr:row>333</xdr:row>
      <xdr:rowOff>1203960</xdr:rowOff>
    </xdr:to>
    <xdr:pic>
      <xdr:nvPicPr>
        <xdr:cNvPr id="6548" name="Изображение 194" descr="resizeПП-00225347"/>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8191500" y="25801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334</xdr:row>
      <xdr:rowOff>22860</xdr:rowOff>
    </xdr:from>
    <xdr:to>
      <xdr:col>11</xdr:col>
      <xdr:colOff>822960</xdr:colOff>
      <xdr:row>334</xdr:row>
      <xdr:rowOff>1203960</xdr:rowOff>
    </xdr:to>
    <xdr:pic>
      <xdr:nvPicPr>
        <xdr:cNvPr id="6549" name="Изображение 195" descr="resizeПП-00225347"/>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8191500" y="25923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335</xdr:row>
      <xdr:rowOff>22860</xdr:rowOff>
    </xdr:from>
    <xdr:to>
      <xdr:col>11</xdr:col>
      <xdr:colOff>822960</xdr:colOff>
      <xdr:row>335</xdr:row>
      <xdr:rowOff>1203960</xdr:rowOff>
    </xdr:to>
    <xdr:pic>
      <xdr:nvPicPr>
        <xdr:cNvPr id="6550" name="Изображение 196" descr="resizeПП-00153891"/>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8191500" y="26045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336</xdr:row>
      <xdr:rowOff>22860</xdr:rowOff>
    </xdr:from>
    <xdr:to>
      <xdr:col>11</xdr:col>
      <xdr:colOff>822960</xdr:colOff>
      <xdr:row>336</xdr:row>
      <xdr:rowOff>1203960</xdr:rowOff>
    </xdr:to>
    <xdr:pic>
      <xdr:nvPicPr>
        <xdr:cNvPr id="6551" name="Изображение 197" descr="resizeПП-00225351"/>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8191500" y="26167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337</xdr:row>
      <xdr:rowOff>22860</xdr:rowOff>
    </xdr:from>
    <xdr:to>
      <xdr:col>11</xdr:col>
      <xdr:colOff>822960</xdr:colOff>
      <xdr:row>337</xdr:row>
      <xdr:rowOff>1203960</xdr:rowOff>
    </xdr:to>
    <xdr:pic>
      <xdr:nvPicPr>
        <xdr:cNvPr id="6552" name="Изображение 198" descr="resizeПП-00225351"/>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8191500" y="26289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338</xdr:row>
      <xdr:rowOff>22860</xdr:rowOff>
    </xdr:from>
    <xdr:to>
      <xdr:col>11</xdr:col>
      <xdr:colOff>822960</xdr:colOff>
      <xdr:row>338</xdr:row>
      <xdr:rowOff>1203960</xdr:rowOff>
    </xdr:to>
    <xdr:pic>
      <xdr:nvPicPr>
        <xdr:cNvPr id="6553" name="Изображение 199" descr="resizeПП-00226357"/>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8191500" y="26410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339</xdr:row>
      <xdr:rowOff>22860</xdr:rowOff>
    </xdr:from>
    <xdr:to>
      <xdr:col>11</xdr:col>
      <xdr:colOff>822960</xdr:colOff>
      <xdr:row>339</xdr:row>
      <xdr:rowOff>1203960</xdr:rowOff>
    </xdr:to>
    <xdr:pic>
      <xdr:nvPicPr>
        <xdr:cNvPr id="6554" name="Изображение 200" descr="resizeПП-00226357"/>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8191500" y="26532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340</xdr:row>
      <xdr:rowOff>22860</xdr:rowOff>
    </xdr:from>
    <xdr:to>
      <xdr:col>11</xdr:col>
      <xdr:colOff>822960</xdr:colOff>
      <xdr:row>340</xdr:row>
      <xdr:rowOff>1203960</xdr:rowOff>
    </xdr:to>
    <xdr:pic>
      <xdr:nvPicPr>
        <xdr:cNvPr id="6555" name="Изображение 201" descr="resizeПП-00226355"/>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8191500" y="26654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341</xdr:row>
      <xdr:rowOff>22860</xdr:rowOff>
    </xdr:from>
    <xdr:to>
      <xdr:col>11</xdr:col>
      <xdr:colOff>822960</xdr:colOff>
      <xdr:row>341</xdr:row>
      <xdr:rowOff>1203960</xdr:rowOff>
    </xdr:to>
    <xdr:pic>
      <xdr:nvPicPr>
        <xdr:cNvPr id="6556" name="Изображение 202" descr="resizeПП-00226355"/>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8191500" y="26776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342</xdr:row>
      <xdr:rowOff>22860</xdr:rowOff>
    </xdr:from>
    <xdr:to>
      <xdr:col>11</xdr:col>
      <xdr:colOff>822960</xdr:colOff>
      <xdr:row>342</xdr:row>
      <xdr:rowOff>1203960</xdr:rowOff>
    </xdr:to>
    <xdr:pic>
      <xdr:nvPicPr>
        <xdr:cNvPr id="6557" name="Изображение 203" descr="resizeПП-00183659"/>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8191500" y="26898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343</xdr:row>
      <xdr:rowOff>22860</xdr:rowOff>
    </xdr:from>
    <xdr:to>
      <xdr:col>11</xdr:col>
      <xdr:colOff>822960</xdr:colOff>
      <xdr:row>343</xdr:row>
      <xdr:rowOff>1203960</xdr:rowOff>
    </xdr:to>
    <xdr:pic>
      <xdr:nvPicPr>
        <xdr:cNvPr id="6558" name="Изображение 204" descr="resizeПП-00183659"/>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8191500" y="27020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346</xdr:row>
      <xdr:rowOff>22860</xdr:rowOff>
    </xdr:from>
    <xdr:to>
      <xdr:col>11</xdr:col>
      <xdr:colOff>822960</xdr:colOff>
      <xdr:row>346</xdr:row>
      <xdr:rowOff>1203960</xdr:rowOff>
    </xdr:to>
    <xdr:pic>
      <xdr:nvPicPr>
        <xdr:cNvPr id="6559" name="Изображение 205" descr="resizeПП-00196764"/>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8191500" y="27172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347</xdr:row>
      <xdr:rowOff>22860</xdr:rowOff>
    </xdr:from>
    <xdr:to>
      <xdr:col>11</xdr:col>
      <xdr:colOff>822960</xdr:colOff>
      <xdr:row>347</xdr:row>
      <xdr:rowOff>1203960</xdr:rowOff>
    </xdr:to>
    <xdr:pic>
      <xdr:nvPicPr>
        <xdr:cNvPr id="6560" name="Изображение 206" descr="resizeПП-00196764"/>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8191500" y="27294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350</xdr:row>
      <xdr:rowOff>22860</xdr:rowOff>
    </xdr:from>
    <xdr:to>
      <xdr:col>11</xdr:col>
      <xdr:colOff>822960</xdr:colOff>
      <xdr:row>350</xdr:row>
      <xdr:rowOff>1203960</xdr:rowOff>
    </xdr:to>
    <xdr:pic>
      <xdr:nvPicPr>
        <xdr:cNvPr id="6561" name="Изображение 207" descr="resizeПП-00188855"/>
        <xdr:cNvPicPr>
          <a:picLocks noChangeAspect="1" noChangeArrowheads="1"/>
        </xdr:cNvPicPr>
      </xdr:nvPicPr>
      <xdr:blipFill>
        <a:blip xmlns:r="http://schemas.openxmlformats.org/officeDocument/2006/relationships" r:embed="rId181">
          <a:extLst>
            <a:ext uri="{28A0092B-C50C-407E-A947-70E740481C1C}">
              <a14:useLocalDpi xmlns:a14="http://schemas.microsoft.com/office/drawing/2010/main" val="0"/>
            </a:ext>
          </a:extLst>
        </a:blip>
        <a:srcRect/>
        <a:stretch>
          <a:fillRect/>
        </a:stretch>
      </xdr:blipFill>
      <xdr:spPr bwMode="auto">
        <a:xfrm>
          <a:off x="8191500" y="27447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351</xdr:row>
      <xdr:rowOff>22860</xdr:rowOff>
    </xdr:from>
    <xdr:to>
      <xdr:col>11</xdr:col>
      <xdr:colOff>822960</xdr:colOff>
      <xdr:row>351</xdr:row>
      <xdr:rowOff>1203960</xdr:rowOff>
    </xdr:to>
    <xdr:pic>
      <xdr:nvPicPr>
        <xdr:cNvPr id="6562" name="Изображение 208" descr="resizeПП-00197091"/>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8191500" y="27569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354</xdr:row>
      <xdr:rowOff>22860</xdr:rowOff>
    </xdr:from>
    <xdr:to>
      <xdr:col>11</xdr:col>
      <xdr:colOff>822960</xdr:colOff>
      <xdr:row>354</xdr:row>
      <xdr:rowOff>1203960</xdr:rowOff>
    </xdr:to>
    <xdr:pic>
      <xdr:nvPicPr>
        <xdr:cNvPr id="6563" name="Изображение 209" descr="resizeПП-00183627"/>
        <xdr:cNvPicPr>
          <a:picLocks noChangeAspect="1" noChangeArrowheads="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8191500" y="27721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355</xdr:row>
      <xdr:rowOff>22860</xdr:rowOff>
    </xdr:from>
    <xdr:to>
      <xdr:col>11</xdr:col>
      <xdr:colOff>822960</xdr:colOff>
      <xdr:row>355</xdr:row>
      <xdr:rowOff>1203960</xdr:rowOff>
    </xdr:to>
    <xdr:pic>
      <xdr:nvPicPr>
        <xdr:cNvPr id="6564" name="Изображение 210" descr="resizeПП-00183636"/>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8191500" y="27843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356</xdr:row>
      <xdr:rowOff>22860</xdr:rowOff>
    </xdr:from>
    <xdr:to>
      <xdr:col>11</xdr:col>
      <xdr:colOff>822960</xdr:colOff>
      <xdr:row>356</xdr:row>
      <xdr:rowOff>1203960</xdr:rowOff>
    </xdr:to>
    <xdr:pic>
      <xdr:nvPicPr>
        <xdr:cNvPr id="6565" name="Изображение 211" descr="resizeПП-00201960"/>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8191500" y="27965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357</xdr:row>
      <xdr:rowOff>22860</xdr:rowOff>
    </xdr:from>
    <xdr:to>
      <xdr:col>11</xdr:col>
      <xdr:colOff>822960</xdr:colOff>
      <xdr:row>357</xdr:row>
      <xdr:rowOff>1203960</xdr:rowOff>
    </xdr:to>
    <xdr:pic>
      <xdr:nvPicPr>
        <xdr:cNvPr id="6566" name="Изображение 212" descr="resizeПП-00201958"/>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8191500" y="280873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358</xdr:row>
      <xdr:rowOff>22860</xdr:rowOff>
    </xdr:from>
    <xdr:to>
      <xdr:col>11</xdr:col>
      <xdr:colOff>822960</xdr:colOff>
      <xdr:row>358</xdr:row>
      <xdr:rowOff>1203960</xdr:rowOff>
    </xdr:to>
    <xdr:pic>
      <xdr:nvPicPr>
        <xdr:cNvPr id="6567" name="Изображение 213" descr="resizeПП-00201953"/>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8191500" y="28209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359</xdr:row>
      <xdr:rowOff>22860</xdr:rowOff>
    </xdr:from>
    <xdr:to>
      <xdr:col>11</xdr:col>
      <xdr:colOff>822960</xdr:colOff>
      <xdr:row>359</xdr:row>
      <xdr:rowOff>1203960</xdr:rowOff>
    </xdr:to>
    <xdr:pic>
      <xdr:nvPicPr>
        <xdr:cNvPr id="6568" name="Изображение 214" descr="resizeПП-00201952"/>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8191500" y="28331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360</xdr:row>
      <xdr:rowOff>22860</xdr:rowOff>
    </xdr:from>
    <xdr:to>
      <xdr:col>11</xdr:col>
      <xdr:colOff>822960</xdr:colOff>
      <xdr:row>360</xdr:row>
      <xdr:rowOff>1203960</xdr:rowOff>
    </xdr:to>
    <xdr:pic>
      <xdr:nvPicPr>
        <xdr:cNvPr id="6569" name="Изображение 215" descr="resizeПП-00201957"/>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8191500" y="28453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361</xdr:row>
      <xdr:rowOff>22860</xdr:rowOff>
    </xdr:from>
    <xdr:to>
      <xdr:col>11</xdr:col>
      <xdr:colOff>822960</xdr:colOff>
      <xdr:row>361</xdr:row>
      <xdr:rowOff>1203960</xdr:rowOff>
    </xdr:to>
    <xdr:pic>
      <xdr:nvPicPr>
        <xdr:cNvPr id="6570" name="Изображение 216" descr="resizeПП-00201951"/>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8191500" y="28575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363</xdr:row>
      <xdr:rowOff>22860</xdr:rowOff>
    </xdr:from>
    <xdr:to>
      <xdr:col>11</xdr:col>
      <xdr:colOff>822960</xdr:colOff>
      <xdr:row>363</xdr:row>
      <xdr:rowOff>1203960</xdr:rowOff>
    </xdr:to>
    <xdr:pic>
      <xdr:nvPicPr>
        <xdr:cNvPr id="6571" name="Изображение 217" descr="resizeПП-00201533"/>
        <xdr:cNvPicPr>
          <a:picLocks noChangeAspect="1" noChangeArrowheads="1"/>
        </xdr:cNvPicPr>
      </xdr:nvPicPr>
      <xdr:blipFill>
        <a:blip xmlns:r="http://schemas.openxmlformats.org/officeDocument/2006/relationships" r:embed="rId191">
          <a:extLst>
            <a:ext uri="{28A0092B-C50C-407E-A947-70E740481C1C}">
              <a14:useLocalDpi xmlns:a14="http://schemas.microsoft.com/office/drawing/2010/main" val="0"/>
            </a:ext>
          </a:extLst>
        </a:blip>
        <a:srcRect/>
        <a:stretch>
          <a:fillRect/>
        </a:stretch>
      </xdr:blipFill>
      <xdr:spPr bwMode="auto">
        <a:xfrm>
          <a:off x="8191500" y="28712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364</xdr:row>
      <xdr:rowOff>22860</xdr:rowOff>
    </xdr:from>
    <xdr:to>
      <xdr:col>11</xdr:col>
      <xdr:colOff>822960</xdr:colOff>
      <xdr:row>364</xdr:row>
      <xdr:rowOff>1203960</xdr:rowOff>
    </xdr:to>
    <xdr:pic>
      <xdr:nvPicPr>
        <xdr:cNvPr id="6572" name="Изображение 218" descr="resizeПП-00201535"/>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8191500" y="28834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365</xdr:row>
      <xdr:rowOff>22860</xdr:rowOff>
    </xdr:from>
    <xdr:to>
      <xdr:col>11</xdr:col>
      <xdr:colOff>822960</xdr:colOff>
      <xdr:row>365</xdr:row>
      <xdr:rowOff>1203960</xdr:rowOff>
    </xdr:to>
    <xdr:pic>
      <xdr:nvPicPr>
        <xdr:cNvPr id="6573" name="Изображение 219" descr="resizeПП-00201556"/>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8191500" y="28956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366</xdr:row>
      <xdr:rowOff>22860</xdr:rowOff>
    </xdr:from>
    <xdr:to>
      <xdr:col>11</xdr:col>
      <xdr:colOff>822960</xdr:colOff>
      <xdr:row>366</xdr:row>
      <xdr:rowOff>1203960</xdr:rowOff>
    </xdr:to>
    <xdr:pic>
      <xdr:nvPicPr>
        <xdr:cNvPr id="6574" name="Изображение 220" descr="resizeПП-00201553"/>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8191500" y="29077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367</xdr:row>
      <xdr:rowOff>22860</xdr:rowOff>
    </xdr:from>
    <xdr:to>
      <xdr:col>11</xdr:col>
      <xdr:colOff>822960</xdr:colOff>
      <xdr:row>367</xdr:row>
      <xdr:rowOff>1203960</xdr:rowOff>
    </xdr:to>
    <xdr:pic>
      <xdr:nvPicPr>
        <xdr:cNvPr id="6575" name="Изображение 221" descr="resizeПП-00201557"/>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8191500" y="29199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368</xdr:row>
      <xdr:rowOff>22860</xdr:rowOff>
    </xdr:from>
    <xdr:to>
      <xdr:col>11</xdr:col>
      <xdr:colOff>822960</xdr:colOff>
      <xdr:row>368</xdr:row>
      <xdr:rowOff>1203960</xdr:rowOff>
    </xdr:to>
    <xdr:pic>
      <xdr:nvPicPr>
        <xdr:cNvPr id="6576" name="Изображение 222" descr="resizeПП-00201545"/>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8191500" y="29321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370</xdr:row>
      <xdr:rowOff>22860</xdr:rowOff>
    </xdr:from>
    <xdr:to>
      <xdr:col>11</xdr:col>
      <xdr:colOff>822960</xdr:colOff>
      <xdr:row>370</xdr:row>
      <xdr:rowOff>1203960</xdr:rowOff>
    </xdr:to>
    <xdr:pic>
      <xdr:nvPicPr>
        <xdr:cNvPr id="6577" name="Изображение 223" descr="resizeПП-00198674"/>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8191500" y="29458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371</xdr:row>
      <xdr:rowOff>22860</xdr:rowOff>
    </xdr:from>
    <xdr:to>
      <xdr:col>11</xdr:col>
      <xdr:colOff>822960</xdr:colOff>
      <xdr:row>371</xdr:row>
      <xdr:rowOff>1203960</xdr:rowOff>
    </xdr:to>
    <xdr:pic>
      <xdr:nvPicPr>
        <xdr:cNvPr id="6578" name="Изображение 224" descr="resizeПП-00198673"/>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8191500" y="29580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374</xdr:row>
      <xdr:rowOff>22860</xdr:rowOff>
    </xdr:from>
    <xdr:to>
      <xdr:col>11</xdr:col>
      <xdr:colOff>822960</xdr:colOff>
      <xdr:row>374</xdr:row>
      <xdr:rowOff>1203960</xdr:rowOff>
    </xdr:to>
    <xdr:pic>
      <xdr:nvPicPr>
        <xdr:cNvPr id="6579" name="Изображение 225" descr="resizeПП-00224963"/>
        <xdr:cNvPicPr>
          <a:picLocks noChangeAspect="1" noChangeArrowheads="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8191500" y="297332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375</xdr:row>
      <xdr:rowOff>22860</xdr:rowOff>
    </xdr:from>
    <xdr:to>
      <xdr:col>11</xdr:col>
      <xdr:colOff>822960</xdr:colOff>
      <xdr:row>375</xdr:row>
      <xdr:rowOff>1203960</xdr:rowOff>
    </xdr:to>
    <xdr:pic>
      <xdr:nvPicPr>
        <xdr:cNvPr id="6580" name="Изображение 226" descr="resizeПП-00224995"/>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8191500" y="29855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376</xdr:row>
      <xdr:rowOff>22860</xdr:rowOff>
    </xdr:from>
    <xdr:to>
      <xdr:col>11</xdr:col>
      <xdr:colOff>822960</xdr:colOff>
      <xdr:row>376</xdr:row>
      <xdr:rowOff>1203960</xdr:rowOff>
    </xdr:to>
    <xdr:pic>
      <xdr:nvPicPr>
        <xdr:cNvPr id="6581" name="Изображение 227" descr="resizeПП-00224994"/>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8191500" y="29977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377</xdr:row>
      <xdr:rowOff>22860</xdr:rowOff>
    </xdr:from>
    <xdr:to>
      <xdr:col>11</xdr:col>
      <xdr:colOff>822960</xdr:colOff>
      <xdr:row>377</xdr:row>
      <xdr:rowOff>1203960</xdr:rowOff>
    </xdr:to>
    <xdr:pic>
      <xdr:nvPicPr>
        <xdr:cNvPr id="6582" name="Изображение 228" descr="resizeПП-00224993"/>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8191500" y="30099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378</xdr:row>
      <xdr:rowOff>22860</xdr:rowOff>
    </xdr:from>
    <xdr:to>
      <xdr:col>11</xdr:col>
      <xdr:colOff>822960</xdr:colOff>
      <xdr:row>378</xdr:row>
      <xdr:rowOff>1203960</xdr:rowOff>
    </xdr:to>
    <xdr:pic>
      <xdr:nvPicPr>
        <xdr:cNvPr id="6583" name="Изображение 229" descr="resizeПП-00224965"/>
        <xdr:cNvPicPr>
          <a:picLocks noChangeAspect="1" noChangeArrowheads="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8191500" y="30220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379</xdr:row>
      <xdr:rowOff>22860</xdr:rowOff>
    </xdr:from>
    <xdr:to>
      <xdr:col>11</xdr:col>
      <xdr:colOff>822960</xdr:colOff>
      <xdr:row>379</xdr:row>
      <xdr:rowOff>1203960</xdr:rowOff>
    </xdr:to>
    <xdr:pic>
      <xdr:nvPicPr>
        <xdr:cNvPr id="6584" name="Изображение 230" descr="resizeПП-00224965"/>
        <xdr:cNvPicPr>
          <a:picLocks noChangeAspect="1" noChangeArrowheads="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8191500" y="30342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381</xdr:row>
      <xdr:rowOff>22860</xdr:rowOff>
    </xdr:from>
    <xdr:to>
      <xdr:col>11</xdr:col>
      <xdr:colOff>822960</xdr:colOff>
      <xdr:row>381</xdr:row>
      <xdr:rowOff>1203960</xdr:rowOff>
    </xdr:to>
    <xdr:pic>
      <xdr:nvPicPr>
        <xdr:cNvPr id="6585" name="Изображение 231" descr="resizeПП-00226424"/>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8191500" y="30480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382</xdr:row>
      <xdr:rowOff>22860</xdr:rowOff>
    </xdr:from>
    <xdr:to>
      <xdr:col>11</xdr:col>
      <xdr:colOff>822960</xdr:colOff>
      <xdr:row>382</xdr:row>
      <xdr:rowOff>1203960</xdr:rowOff>
    </xdr:to>
    <xdr:pic>
      <xdr:nvPicPr>
        <xdr:cNvPr id="6586" name="Изображение 232" descr="resizeПП-00226424"/>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8191500" y="30601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383</xdr:row>
      <xdr:rowOff>22860</xdr:rowOff>
    </xdr:from>
    <xdr:to>
      <xdr:col>11</xdr:col>
      <xdr:colOff>1112520</xdr:colOff>
      <xdr:row>383</xdr:row>
      <xdr:rowOff>899160</xdr:rowOff>
    </xdr:to>
    <xdr:pic>
      <xdr:nvPicPr>
        <xdr:cNvPr id="6587" name="Изображение 233" descr="resizeПП-00226420"/>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8191500" y="307238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384</xdr:row>
      <xdr:rowOff>22860</xdr:rowOff>
    </xdr:from>
    <xdr:to>
      <xdr:col>11</xdr:col>
      <xdr:colOff>1112520</xdr:colOff>
      <xdr:row>384</xdr:row>
      <xdr:rowOff>899160</xdr:rowOff>
    </xdr:to>
    <xdr:pic>
      <xdr:nvPicPr>
        <xdr:cNvPr id="6588" name="Изображение 234" descr="resizeПП-00226420"/>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8191500" y="308457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385</xdr:row>
      <xdr:rowOff>22860</xdr:rowOff>
    </xdr:from>
    <xdr:to>
      <xdr:col>11</xdr:col>
      <xdr:colOff>822960</xdr:colOff>
      <xdr:row>385</xdr:row>
      <xdr:rowOff>1203960</xdr:rowOff>
    </xdr:to>
    <xdr:pic>
      <xdr:nvPicPr>
        <xdr:cNvPr id="6589" name="Изображение 235" descr="resizeПП-00226423"/>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8191500" y="30967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386</xdr:row>
      <xdr:rowOff>22860</xdr:rowOff>
    </xdr:from>
    <xdr:to>
      <xdr:col>11</xdr:col>
      <xdr:colOff>1112520</xdr:colOff>
      <xdr:row>386</xdr:row>
      <xdr:rowOff>899160</xdr:rowOff>
    </xdr:to>
    <xdr:pic>
      <xdr:nvPicPr>
        <xdr:cNvPr id="6590" name="Изображение 236" descr="resizeПП-00226422"/>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8191500" y="310896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388</xdr:row>
      <xdr:rowOff>22860</xdr:rowOff>
    </xdr:from>
    <xdr:to>
      <xdr:col>11</xdr:col>
      <xdr:colOff>822960</xdr:colOff>
      <xdr:row>388</xdr:row>
      <xdr:rowOff>1203960</xdr:rowOff>
    </xdr:to>
    <xdr:pic>
      <xdr:nvPicPr>
        <xdr:cNvPr id="6591" name="Изображение 237" descr="resizeПП-00240691"/>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8191500" y="31226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393</xdr:row>
      <xdr:rowOff>22860</xdr:rowOff>
    </xdr:from>
    <xdr:to>
      <xdr:col>11</xdr:col>
      <xdr:colOff>822960</xdr:colOff>
      <xdr:row>393</xdr:row>
      <xdr:rowOff>1203960</xdr:rowOff>
    </xdr:to>
    <xdr:pic>
      <xdr:nvPicPr>
        <xdr:cNvPr id="6592" name="Изображение 238" descr="resizeПП-00150219"/>
        <xdr:cNvPicPr>
          <a:picLocks noChangeAspect="1" noChangeArrowheads="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8191500" y="31414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398</xdr:row>
      <xdr:rowOff>22860</xdr:rowOff>
    </xdr:from>
    <xdr:to>
      <xdr:col>11</xdr:col>
      <xdr:colOff>822960</xdr:colOff>
      <xdr:row>398</xdr:row>
      <xdr:rowOff>1203960</xdr:rowOff>
    </xdr:to>
    <xdr:pic>
      <xdr:nvPicPr>
        <xdr:cNvPr id="6593" name="Изображение 239" descr="resizeПП-00187909"/>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8191500" y="31597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401</xdr:row>
      <xdr:rowOff>22860</xdr:rowOff>
    </xdr:from>
    <xdr:to>
      <xdr:col>11</xdr:col>
      <xdr:colOff>822960</xdr:colOff>
      <xdr:row>401</xdr:row>
      <xdr:rowOff>1203960</xdr:rowOff>
    </xdr:to>
    <xdr:pic>
      <xdr:nvPicPr>
        <xdr:cNvPr id="6594" name="Изображение 240" descr="resizeПП-00196767"/>
        <xdr:cNvPicPr>
          <a:picLocks noChangeAspect="1" noChangeArrowheads="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8191500" y="31749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403</xdr:row>
      <xdr:rowOff>22860</xdr:rowOff>
    </xdr:from>
    <xdr:to>
      <xdr:col>11</xdr:col>
      <xdr:colOff>822960</xdr:colOff>
      <xdr:row>403</xdr:row>
      <xdr:rowOff>1203960</xdr:rowOff>
    </xdr:to>
    <xdr:pic>
      <xdr:nvPicPr>
        <xdr:cNvPr id="6595" name="Изображение 241" descr="resizeПП-00067641"/>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8191500" y="31886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405</xdr:row>
      <xdr:rowOff>22860</xdr:rowOff>
    </xdr:from>
    <xdr:to>
      <xdr:col>11</xdr:col>
      <xdr:colOff>822960</xdr:colOff>
      <xdr:row>405</xdr:row>
      <xdr:rowOff>1203960</xdr:rowOff>
    </xdr:to>
    <xdr:pic>
      <xdr:nvPicPr>
        <xdr:cNvPr id="6596" name="Изображение 242" descr="resizeПП-00026764"/>
        <xdr:cNvPicPr>
          <a:picLocks noChangeAspect="1" noChangeArrowheads="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8191500" y="320238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406</xdr:row>
      <xdr:rowOff>22860</xdr:rowOff>
    </xdr:from>
    <xdr:to>
      <xdr:col>11</xdr:col>
      <xdr:colOff>822960</xdr:colOff>
      <xdr:row>406</xdr:row>
      <xdr:rowOff>1203960</xdr:rowOff>
    </xdr:to>
    <xdr:pic>
      <xdr:nvPicPr>
        <xdr:cNvPr id="6597" name="Изображение 243" descr="resizeПП-00026009"/>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8191500" y="321457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407</xdr:row>
      <xdr:rowOff>22860</xdr:rowOff>
    </xdr:from>
    <xdr:to>
      <xdr:col>11</xdr:col>
      <xdr:colOff>822960</xdr:colOff>
      <xdr:row>407</xdr:row>
      <xdr:rowOff>1203960</xdr:rowOff>
    </xdr:to>
    <xdr:pic>
      <xdr:nvPicPr>
        <xdr:cNvPr id="6598" name="Изображение 244" descr="resizeПП-00027562"/>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8191500" y="322676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408</xdr:row>
      <xdr:rowOff>22860</xdr:rowOff>
    </xdr:from>
    <xdr:to>
      <xdr:col>11</xdr:col>
      <xdr:colOff>822960</xdr:colOff>
      <xdr:row>408</xdr:row>
      <xdr:rowOff>1203960</xdr:rowOff>
    </xdr:to>
    <xdr:pic>
      <xdr:nvPicPr>
        <xdr:cNvPr id="6599" name="Изображение 245" descr="resizeПП-00027523"/>
        <xdr:cNvPicPr>
          <a:picLocks noChangeAspect="1" noChangeArrowheads="1"/>
        </xdr:cNvPicPr>
      </xdr:nvPicPr>
      <xdr:blipFill>
        <a:blip xmlns:r="http://schemas.openxmlformats.org/officeDocument/2006/relationships" r:embed="rId216">
          <a:extLst>
            <a:ext uri="{28A0092B-C50C-407E-A947-70E740481C1C}">
              <a14:useLocalDpi xmlns:a14="http://schemas.microsoft.com/office/drawing/2010/main" val="0"/>
            </a:ext>
          </a:extLst>
        </a:blip>
        <a:srcRect/>
        <a:stretch>
          <a:fillRect/>
        </a:stretch>
      </xdr:blipFill>
      <xdr:spPr bwMode="auto">
        <a:xfrm>
          <a:off x="8191500" y="32389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410</xdr:row>
      <xdr:rowOff>22860</xdr:rowOff>
    </xdr:from>
    <xdr:to>
      <xdr:col>11</xdr:col>
      <xdr:colOff>822960</xdr:colOff>
      <xdr:row>410</xdr:row>
      <xdr:rowOff>1203960</xdr:rowOff>
    </xdr:to>
    <xdr:pic>
      <xdr:nvPicPr>
        <xdr:cNvPr id="6600" name="Изображение 246" descr="resizeПП-00177677"/>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8191500" y="325267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413</xdr:row>
      <xdr:rowOff>22860</xdr:rowOff>
    </xdr:from>
    <xdr:to>
      <xdr:col>11</xdr:col>
      <xdr:colOff>822960</xdr:colOff>
      <xdr:row>413</xdr:row>
      <xdr:rowOff>1203960</xdr:rowOff>
    </xdr:to>
    <xdr:pic>
      <xdr:nvPicPr>
        <xdr:cNvPr id="6601" name="Изображение 247" descr="resizeПП-00064901"/>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a:off x="8191500" y="326791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414</xdr:row>
      <xdr:rowOff>22860</xdr:rowOff>
    </xdr:from>
    <xdr:to>
      <xdr:col>11</xdr:col>
      <xdr:colOff>822960</xdr:colOff>
      <xdr:row>414</xdr:row>
      <xdr:rowOff>1203960</xdr:rowOff>
    </xdr:to>
    <xdr:pic>
      <xdr:nvPicPr>
        <xdr:cNvPr id="6602" name="Изображение 248" descr="resizeПП-00064902"/>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8191500" y="328010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415</xdr:row>
      <xdr:rowOff>22860</xdr:rowOff>
    </xdr:from>
    <xdr:to>
      <xdr:col>11</xdr:col>
      <xdr:colOff>822960</xdr:colOff>
      <xdr:row>415</xdr:row>
      <xdr:rowOff>1203960</xdr:rowOff>
    </xdr:to>
    <xdr:pic>
      <xdr:nvPicPr>
        <xdr:cNvPr id="6603" name="Изображение 249" descr="resizeПП-00217267"/>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8191500" y="32922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416</xdr:row>
      <xdr:rowOff>22860</xdr:rowOff>
    </xdr:from>
    <xdr:to>
      <xdr:col>11</xdr:col>
      <xdr:colOff>822960</xdr:colOff>
      <xdr:row>416</xdr:row>
      <xdr:rowOff>1203960</xdr:rowOff>
    </xdr:to>
    <xdr:pic>
      <xdr:nvPicPr>
        <xdr:cNvPr id="6604" name="Изображение 250" descr="resizeПП-00085886"/>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8191500" y="33044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418</xdr:row>
      <xdr:rowOff>22860</xdr:rowOff>
    </xdr:from>
    <xdr:to>
      <xdr:col>11</xdr:col>
      <xdr:colOff>822960</xdr:colOff>
      <xdr:row>418</xdr:row>
      <xdr:rowOff>1203960</xdr:rowOff>
    </xdr:to>
    <xdr:pic>
      <xdr:nvPicPr>
        <xdr:cNvPr id="6605" name="Изображение 251" descr="resizeПП-00035871"/>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8191500" y="331820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419</xdr:row>
      <xdr:rowOff>22860</xdr:rowOff>
    </xdr:from>
    <xdr:to>
      <xdr:col>11</xdr:col>
      <xdr:colOff>822960</xdr:colOff>
      <xdr:row>419</xdr:row>
      <xdr:rowOff>1203960</xdr:rowOff>
    </xdr:to>
    <xdr:pic>
      <xdr:nvPicPr>
        <xdr:cNvPr id="6606" name="Изображение 252" descr="resizeПП-00035464"/>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8191500" y="33303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420</xdr:row>
      <xdr:rowOff>22860</xdr:rowOff>
    </xdr:from>
    <xdr:to>
      <xdr:col>11</xdr:col>
      <xdr:colOff>822960</xdr:colOff>
      <xdr:row>420</xdr:row>
      <xdr:rowOff>1203960</xdr:rowOff>
    </xdr:to>
    <xdr:pic>
      <xdr:nvPicPr>
        <xdr:cNvPr id="6607" name="Изображение 253" descr="resizeПП-00211544"/>
        <xdr:cNvPicPr>
          <a:picLocks noChangeAspect="1" noChangeArrowheads="1"/>
        </xdr:cNvPicPr>
      </xdr:nvPicPr>
      <xdr:blipFill>
        <a:blip xmlns:r="http://schemas.openxmlformats.org/officeDocument/2006/relationships" r:embed="rId224">
          <a:extLst>
            <a:ext uri="{28A0092B-C50C-407E-A947-70E740481C1C}">
              <a14:useLocalDpi xmlns:a14="http://schemas.microsoft.com/office/drawing/2010/main" val="0"/>
            </a:ext>
          </a:extLst>
        </a:blip>
        <a:srcRect/>
        <a:stretch>
          <a:fillRect/>
        </a:stretch>
      </xdr:blipFill>
      <xdr:spPr bwMode="auto">
        <a:xfrm>
          <a:off x="8191500" y="33425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422</xdr:row>
      <xdr:rowOff>22860</xdr:rowOff>
    </xdr:from>
    <xdr:to>
      <xdr:col>11</xdr:col>
      <xdr:colOff>822960</xdr:colOff>
      <xdr:row>422</xdr:row>
      <xdr:rowOff>1203960</xdr:rowOff>
    </xdr:to>
    <xdr:pic>
      <xdr:nvPicPr>
        <xdr:cNvPr id="6608" name="Изображение 254" descr="resizeПП-00032659"/>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8191500" y="335630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423</xdr:row>
      <xdr:rowOff>22860</xdr:rowOff>
    </xdr:from>
    <xdr:to>
      <xdr:col>11</xdr:col>
      <xdr:colOff>822960</xdr:colOff>
      <xdr:row>423</xdr:row>
      <xdr:rowOff>1203960</xdr:rowOff>
    </xdr:to>
    <xdr:pic>
      <xdr:nvPicPr>
        <xdr:cNvPr id="6609" name="Изображение 255" descr="resizeПП-00024285"/>
        <xdr:cNvPicPr>
          <a:picLocks noChangeAspect="1" noChangeArrowheads="1"/>
        </xdr:cNvPicPr>
      </xdr:nvPicPr>
      <xdr:blipFill>
        <a:blip xmlns:r="http://schemas.openxmlformats.org/officeDocument/2006/relationships" r:embed="rId226">
          <a:extLst>
            <a:ext uri="{28A0092B-C50C-407E-A947-70E740481C1C}">
              <a14:useLocalDpi xmlns:a14="http://schemas.microsoft.com/office/drawing/2010/main" val="0"/>
            </a:ext>
          </a:extLst>
        </a:blip>
        <a:srcRect/>
        <a:stretch>
          <a:fillRect/>
        </a:stretch>
      </xdr:blipFill>
      <xdr:spPr bwMode="auto">
        <a:xfrm>
          <a:off x="8191500" y="33684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425</xdr:row>
      <xdr:rowOff>22860</xdr:rowOff>
    </xdr:from>
    <xdr:to>
      <xdr:col>11</xdr:col>
      <xdr:colOff>822960</xdr:colOff>
      <xdr:row>425</xdr:row>
      <xdr:rowOff>1203960</xdr:rowOff>
    </xdr:to>
    <xdr:pic>
      <xdr:nvPicPr>
        <xdr:cNvPr id="6610" name="Изображение 256" descr="resizeПП-00097310"/>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8191500" y="338221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426</xdr:row>
      <xdr:rowOff>22860</xdr:rowOff>
    </xdr:from>
    <xdr:to>
      <xdr:col>11</xdr:col>
      <xdr:colOff>822960</xdr:colOff>
      <xdr:row>426</xdr:row>
      <xdr:rowOff>1203960</xdr:rowOff>
    </xdr:to>
    <xdr:pic>
      <xdr:nvPicPr>
        <xdr:cNvPr id="6611" name="Изображение 257" descr="resizeПП-00097309"/>
        <xdr:cNvPicPr>
          <a:picLocks noChangeAspect="1" noChangeArrowheads="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8191500" y="339440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427</xdr:row>
      <xdr:rowOff>22860</xdr:rowOff>
    </xdr:from>
    <xdr:to>
      <xdr:col>11</xdr:col>
      <xdr:colOff>822960</xdr:colOff>
      <xdr:row>427</xdr:row>
      <xdr:rowOff>1203960</xdr:rowOff>
    </xdr:to>
    <xdr:pic>
      <xdr:nvPicPr>
        <xdr:cNvPr id="6612" name="Изображение 258" descr="resizeПП-00097314"/>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8191500" y="34065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428</xdr:row>
      <xdr:rowOff>22860</xdr:rowOff>
    </xdr:from>
    <xdr:to>
      <xdr:col>11</xdr:col>
      <xdr:colOff>822960</xdr:colOff>
      <xdr:row>428</xdr:row>
      <xdr:rowOff>1203960</xdr:rowOff>
    </xdr:to>
    <xdr:pic>
      <xdr:nvPicPr>
        <xdr:cNvPr id="6613" name="Изображение 259" descr="resizeПП-00097311"/>
        <xdr:cNvPicPr>
          <a:picLocks noChangeAspect="1" noChangeArrowheads="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8191500" y="34187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429</xdr:row>
      <xdr:rowOff>22860</xdr:rowOff>
    </xdr:from>
    <xdr:to>
      <xdr:col>11</xdr:col>
      <xdr:colOff>822960</xdr:colOff>
      <xdr:row>429</xdr:row>
      <xdr:rowOff>1203960</xdr:rowOff>
    </xdr:to>
    <xdr:pic>
      <xdr:nvPicPr>
        <xdr:cNvPr id="6614" name="Изображение 260" descr="resizeПП-00153151"/>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8191500" y="343098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430</xdr:row>
      <xdr:rowOff>22860</xdr:rowOff>
    </xdr:from>
    <xdr:to>
      <xdr:col>11</xdr:col>
      <xdr:colOff>822960</xdr:colOff>
      <xdr:row>430</xdr:row>
      <xdr:rowOff>1203960</xdr:rowOff>
    </xdr:to>
    <xdr:pic>
      <xdr:nvPicPr>
        <xdr:cNvPr id="6615" name="Изображение 261" descr="resizeПП-00097312"/>
        <xdr:cNvPicPr>
          <a:picLocks noChangeAspect="1" noChangeArrowheads="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8191500" y="344317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432</xdr:row>
      <xdr:rowOff>22860</xdr:rowOff>
    </xdr:from>
    <xdr:to>
      <xdr:col>11</xdr:col>
      <xdr:colOff>822960</xdr:colOff>
      <xdr:row>432</xdr:row>
      <xdr:rowOff>1203960</xdr:rowOff>
    </xdr:to>
    <xdr:pic>
      <xdr:nvPicPr>
        <xdr:cNvPr id="6616" name="Изображение 262" descr="resizeПП-00068389"/>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8191500" y="34568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434</xdr:row>
      <xdr:rowOff>22860</xdr:rowOff>
    </xdr:from>
    <xdr:to>
      <xdr:col>11</xdr:col>
      <xdr:colOff>822960</xdr:colOff>
      <xdr:row>434</xdr:row>
      <xdr:rowOff>1203960</xdr:rowOff>
    </xdr:to>
    <xdr:pic>
      <xdr:nvPicPr>
        <xdr:cNvPr id="6617" name="Изображение 263" descr="resizeПП-00171253"/>
        <xdr:cNvPicPr>
          <a:picLocks noChangeAspect="1" noChangeArrowheads="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8191500" y="347060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437</xdr:row>
      <xdr:rowOff>22860</xdr:rowOff>
    </xdr:from>
    <xdr:to>
      <xdr:col>11</xdr:col>
      <xdr:colOff>822960</xdr:colOff>
      <xdr:row>437</xdr:row>
      <xdr:rowOff>1203960</xdr:rowOff>
    </xdr:to>
    <xdr:pic>
      <xdr:nvPicPr>
        <xdr:cNvPr id="6618" name="Изображение 264" descr="resizeПП-00028786"/>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8191500" y="34858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438</xdr:row>
      <xdr:rowOff>22860</xdr:rowOff>
    </xdr:from>
    <xdr:to>
      <xdr:col>11</xdr:col>
      <xdr:colOff>1112520</xdr:colOff>
      <xdr:row>438</xdr:row>
      <xdr:rowOff>800100</xdr:rowOff>
    </xdr:to>
    <xdr:pic>
      <xdr:nvPicPr>
        <xdr:cNvPr id="6619" name="Изображение 265" descr="resizeПП-00062640"/>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8191500" y="349803720"/>
          <a:ext cx="110490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439</xdr:row>
      <xdr:rowOff>22860</xdr:rowOff>
    </xdr:from>
    <xdr:to>
      <xdr:col>11</xdr:col>
      <xdr:colOff>822960</xdr:colOff>
      <xdr:row>439</xdr:row>
      <xdr:rowOff>1203960</xdr:rowOff>
    </xdr:to>
    <xdr:pic>
      <xdr:nvPicPr>
        <xdr:cNvPr id="6620" name="Изображение 266" descr="resizeПП-00027409"/>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8191500" y="35102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440</xdr:row>
      <xdr:rowOff>22860</xdr:rowOff>
    </xdr:from>
    <xdr:to>
      <xdr:col>11</xdr:col>
      <xdr:colOff>822960</xdr:colOff>
      <xdr:row>440</xdr:row>
      <xdr:rowOff>1203960</xdr:rowOff>
    </xdr:to>
    <xdr:pic>
      <xdr:nvPicPr>
        <xdr:cNvPr id="6621" name="Изображение 267" descr="resizeПП-00021504"/>
        <xdr:cNvPicPr>
          <a:picLocks noChangeAspect="1" noChangeArrowheads="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8191500" y="35224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441</xdr:row>
      <xdr:rowOff>22860</xdr:rowOff>
    </xdr:from>
    <xdr:to>
      <xdr:col>11</xdr:col>
      <xdr:colOff>822960</xdr:colOff>
      <xdr:row>441</xdr:row>
      <xdr:rowOff>1203960</xdr:rowOff>
    </xdr:to>
    <xdr:pic>
      <xdr:nvPicPr>
        <xdr:cNvPr id="6622" name="Изображение 268" descr="resizeПП-00028739"/>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8191500" y="353461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443</xdr:row>
      <xdr:rowOff>22860</xdr:rowOff>
    </xdr:from>
    <xdr:to>
      <xdr:col>11</xdr:col>
      <xdr:colOff>822960</xdr:colOff>
      <xdr:row>443</xdr:row>
      <xdr:rowOff>1203960</xdr:rowOff>
    </xdr:to>
    <xdr:pic>
      <xdr:nvPicPr>
        <xdr:cNvPr id="6623" name="Изображение 269" descr="resizeПП-00027512"/>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8191500" y="35483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445</xdr:row>
      <xdr:rowOff>22860</xdr:rowOff>
    </xdr:from>
    <xdr:to>
      <xdr:col>11</xdr:col>
      <xdr:colOff>822960</xdr:colOff>
      <xdr:row>445</xdr:row>
      <xdr:rowOff>1203960</xdr:rowOff>
    </xdr:to>
    <xdr:pic>
      <xdr:nvPicPr>
        <xdr:cNvPr id="6624" name="Изображение 270" descr="resizeПП-00027263"/>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8191500" y="35620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450</xdr:row>
      <xdr:rowOff>22860</xdr:rowOff>
    </xdr:from>
    <xdr:to>
      <xdr:col>11</xdr:col>
      <xdr:colOff>1112520</xdr:colOff>
      <xdr:row>450</xdr:row>
      <xdr:rowOff>899160</xdr:rowOff>
    </xdr:to>
    <xdr:pic>
      <xdr:nvPicPr>
        <xdr:cNvPr id="6625" name="Изображение 271" descr="resizeПП-00264144"/>
        <xdr:cNvPicPr>
          <a:picLocks noChangeAspect="1" noChangeArrowheads="1"/>
        </xdr:cNvPicPr>
      </xdr:nvPicPr>
      <xdr:blipFill>
        <a:blip xmlns:r="http://schemas.openxmlformats.org/officeDocument/2006/relationships" r:embed="rId242">
          <a:extLst>
            <a:ext uri="{28A0092B-C50C-407E-A947-70E740481C1C}">
              <a14:useLocalDpi xmlns:a14="http://schemas.microsoft.com/office/drawing/2010/main" val="0"/>
            </a:ext>
          </a:extLst>
        </a:blip>
        <a:srcRect/>
        <a:stretch>
          <a:fillRect/>
        </a:stretch>
      </xdr:blipFill>
      <xdr:spPr bwMode="auto">
        <a:xfrm>
          <a:off x="8191500" y="358216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451</xdr:row>
      <xdr:rowOff>22860</xdr:rowOff>
    </xdr:from>
    <xdr:to>
      <xdr:col>11</xdr:col>
      <xdr:colOff>822960</xdr:colOff>
      <xdr:row>451</xdr:row>
      <xdr:rowOff>1203960</xdr:rowOff>
    </xdr:to>
    <xdr:pic>
      <xdr:nvPicPr>
        <xdr:cNvPr id="6626" name="Изображение 272" descr="resizeПП-00220072"/>
        <xdr:cNvPicPr>
          <a:picLocks noChangeAspect="1" noChangeArrowheads="1"/>
        </xdr:cNvPicPr>
      </xdr:nvPicPr>
      <xdr:blipFill>
        <a:blip xmlns:r="http://schemas.openxmlformats.org/officeDocument/2006/relationships" r:embed="rId243">
          <a:extLst>
            <a:ext uri="{28A0092B-C50C-407E-A947-70E740481C1C}">
              <a14:useLocalDpi xmlns:a14="http://schemas.microsoft.com/office/drawing/2010/main" val="0"/>
            </a:ext>
          </a:extLst>
        </a:blip>
        <a:srcRect/>
        <a:stretch>
          <a:fillRect/>
        </a:stretch>
      </xdr:blipFill>
      <xdr:spPr bwMode="auto">
        <a:xfrm>
          <a:off x="8191500" y="35943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452</xdr:row>
      <xdr:rowOff>22860</xdr:rowOff>
    </xdr:from>
    <xdr:to>
      <xdr:col>11</xdr:col>
      <xdr:colOff>822960</xdr:colOff>
      <xdr:row>452</xdr:row>
      <xdr:rowOff>1203960</xdr:rowOff>
    </xdr:to>
    <xdr:pic>
      <xdr:nvPicPr>
        <xdr:cNvPr id="6627" name="Изображение 273" descr="resizeПП-00201629"/>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8191500" y="36065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453</xdr:row>
      <xdr:rowOff>22860</xdr:rowOff>
    </xdr:from>
    <xdr:to>
      <xdr:col>11</xdr:col>
      <xdr:colOff>822960</xdr:colOff>
      <xdr:row>453</xdr:row>
      <xdr:rowOff>1203960</xdr:rowOff>
    </xdr:to>
    <xdr:pic>
      <xdr:nvPicPr>
        <xdr:cNvPr id="6628" name="Изображение 274" descr="resizeПП-00201630"/>
        <xdr:cNvPicPr>
          <a:picLocks noChangeAspect="1" noChangeArrowheads="1"/>
        </xdr:cNvPicPr>
      </xdr:nvPicPr>
      <xdr:blipFill>
        <a:blip xmlns:r="http://schemas.openxmlformats.org/officeDocument/2006/relationships" r:embed="rId245">
          <a:extLst>
            <a:ext uri="{28A0092B-C50C-407E-A947-70E740481C1C}">
              <a14:useLocalDpi xmlns:a14="http://schemas.microsoft.com/office/drawing/2010/main" val="0"/>
            </a:ext>
          </a:extLst>
        </a:blip>
        <a:srcRect/>
        <a:stretch>
          <a:fillRect/>
        </a:stretch>
      </xdr:blipFill>
      <xdr:spPr bwMode="auto">
        <a:xfrm>
          <a:off x="8191500" y="36187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454</xdr:row>
      <xdr:rowOff>22860</xdr:rowOff>
    </xdr:from>
    <xdr:to>
      <xdr:col>11</xdr:col>
      <xdr:colOff>822960</xdr:colOff>
      <xdr:row>454</xdr:row>
      <xdr:rowOff>1203960</xdr:rowOff>
    </xdr:to>
    <xdr:pic>
      <xdr:nvPicPr>
        <xdr:cNvPr id="6629" name="Изображение 275" descr="resizeПП-00039431"/>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8191500" y="36309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455</xdr:row>
      <xdr:rowOff>22860</xdr:rowOff>
    </xdr:from>
    <xdr:to>
      <xdr:col>11</xdr:col>
      <xdr:colOff>822960</xdr:colOff>
      <xdr:row>455</xdr:row>
      <xdr:rowOff>1203960</xdr:rowOff>
    </xdr:to>
    <xdr:pic>
      <xdr:nvPicPr>
        <xdr:cNvPr id="6630" name="Изображение 276" descr="resizeПП-00052318"/>
        <xdr:cNvPicPr>
          <a:picLocks noChangeAspect="1" noChangeArrowheads="1"/>
        </xdr:cNvPicPr>
      </xdr:nvPicPr>
      <xdr:blipFill>
        <a:blip xmlns:r="http://schemas.openxmlformats.org/officeDocument/2006/relationships" r:embed="rId247">
          <a:extLst>
            <a:ext uri="{28A0092B-C50C-407E-A947-70E740481C1C}">
              <a14:useLocalDpi xmlns:a14="http://schemas.microsoft.com/office/drawing/2010/main" val="0"/>
            </a:ext>
          </a:extLst>
        </a:blip>
        <a:srcRect/>
        <a:stretch>
          <a:fillRect/>
        </a:stretch>
      </xdr:blipFill>
      <xdr:spPr bwMode="auto">
        <a:xfrm>
          <a:off x="8191500" y="36431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456</xdr:row>
      <xdr:rowOff>22860</xdr:rowOff>
    </xdr:from>
    <xdr:to>
      <xdr:col>11</xdr:col>
      <xdr:colOff>822960</xdr:colOff>
      <xdr:row>456</xdr:row>
      <xdr:rowOff>1203960</xdr:rowOff>
    </xdr:to>
    <xdr:pic>
      <xdr:nvPicPr>
        <xdr:cNvPr id="6631" name="Изображение 277" descr="resizeПП-00161921"/>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8191500" y="36553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459</xdr:row>
      <xdr:rowOff>22860</xdr:rowOff>
    </xdr:from>
    <xdr:to>
      <xdr:col>11</xdr:col>
      <xdr:colOff>822960</xdr:colOff>
      <xdr:row>459</xdr:row>
      <xdr:rowOff>1203960</xdr:rowOff>
    </xdr:to>
    <xdr:pic>
      <xdr:nvPicPr>
        <xdr:cNvPr id="6632" name="Изображение 278" descr="resizeПП-00041138"/>
        <xdr:cNvPicPr>
          <a:picLocks noChangeAspect="1" noChangeArrowheads="1"/>
        </xdr:cNvPicPr>
      </xdr:nvPicPr>
      <xdr:blipFill>
        <a:blip xmlns:r="http://schemas.openxmlformats.org/officeDocument/2006/relationships" r:embed="rId249">
          <a:extLst>
            <a:ext uri="{28A0092B-C50C-407E-A947-70E740481C1C}">
              <a14:useLocalDpi xmlns:a14="http://schemas.microsoft.com/office/drawing/2010/main" val="0"/>
            </a:ext>
          </a:extLst>
        </a:blip>
        <a:srcRect/>
        <a:stretch>
          <a:fillRect/>
        </a:stretch>
      </xdr:blipFill>
      <xdr:spPr bwMode="auto">
        <a:xfrm>
          <a:off x="8191500" y="36931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460</xdr:row>
      <xdr:rowOff>22860</xdr:rowOff>
    </xdr:from>
    <xdr:to>
      <xdr:col>11</xdr:col>
      <xdr:colOff>822960</xdr:colOff>
      <xdr:row>460</xdr:row>
      <xdr:rowOff>1203960</xdr:rowOff>
    </xdr:to>
    <xdr:pic>
      <xdr:nvPicPr>
        <xdr:cNvPr id="6633" name="Изображение 279" descr="resizeПП-00073570"/>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8191500" y="37053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461</xdr:row>
      <xdr:rowOff>22860</xdr:rowOff>
    </xdr:from>
    <xdr:to>
      <xdr:col>11</xdr:col>
      <xdr:colOff>822960</xdr:colOff>
      <xdr:row>461</xdr:row>
      <xdr:rowOff>1203960</xdr:rowOff>
    </xdr:to>
    <xdr:pic>
      <xdr:nvPicPr>
        <xdr:cNvPr id="6634" name="Изображение 280" descr="resizeПП-00267608"/>
        <xdr:cNvPicPr>
          <a:picLocks noChangeAspect="1" noChangeArrowheads="1"/>
        </xdr:cNvPicPr>
      </xdr:nvPicPr>
      <xdr:blipFill>
        <a:blip xmlns:r="http://schemas.openxmlformats.org/officeDocument/2006/relationships" r:embed="rId251">
          <a:extLst>
            <a:ext uri="{28A0092B-C50C-407E-A947-70E740481C1C}">
              <a14:useLocalDpi xmlns:a14="http://schemas.microsoft.com/office/drawing/2010/main" val="0"/>
            </a:ext>
          </a:extLst>
        </a:blip>
        <a:srcRect/>
        <a:stretch>
          <a:fillRect/>
        </a:stretch>
      </xdr:blipFill>
      <xdr:spPr bwMode="auto">
        <a:xfrm>
          <a:off x="8191500" y="37174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462</xdr:row>
      <xdr:rowOff>22860</xdr:rowOff>
    </xdr:from>
    <xdr:to>
      <xdr:col>11</xdr:col>
      <xdr:colOff>822960</xdr:colOff>
      <xdr:row>462</xdr:row>
      <xdr:rowOff>1203960</xdr:rowOff>
    </xdr:to>
    <xdr:pic>
      <xdr:nvPicPr>
        <xdr:cNvPr id="6635" name="Изображение 281" descr="resizeПП-00267609"/>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8191500" y="37296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463</xdr:row>
      <xdr:rowOff>22860</xdr:rowOff>
    </xdr:from>
    <xdr:to>
      <xdr:col>11</xdr:col>
      <xdr:colOff>822960</xdr:colOff>
      <xdr:row>463</xdr:row>
      <xdr:rowOff>1203960</xdr:rowOff>
    </xdr:to>
    <xdr:pic>
      <xdr:nvPicPr>
        <xdr:cNvPr id="6636" name="Изображение 282" descr="resizeПП-00080084"/>
        <xdr:cNvPicPr>
          <a:picLocks noChangeAspect="1" noChangeArrowheads="1"/>
        </xdr:cNvPicPr>
      </xdr:nvPicPr>
      <xdr:blipFill>
        <a:blip xmlns:r="http://schemas.openxmlformats.org/officeDocument/2006/relationships" r:embed="rId253">
          <a:extLst>
            <a:ext uri="{28A0092B-C50C-407E-A947-70E740481C1C}">
              <a14:useLocalDpi xmlns:a14="http://schemas.microsoft.com/office/drawing/2010/main" val="0"/>
            </a:ext>
          </a:extLst>
        </a:blip>
        <a:srcRect/>
        <a:stretch>
          <a:fillRect/>
        </a:stretch>
      </xdr:blipFill>
      <xdr:spPr bwMode="auto">
        <a:xfrm>
          <a:off x="8191500" y="37418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464</xdr:row>
      <xdr:rowOff>22860</xdr:rowOff>
    </xdr:from>
    <xdr:to>
      <xdr:col>11</xdr:col>
      <xdr:colOff>822960</xdr:colOff>
      <xdr:row>464</xdr:row>
      <xdr:rowOff>1203960</xdr:rowOff>
    </xdr:to>
    <xdr:pic>
      <xdr:nvPicPr>
        <xdr:cNvPr id="6637" name="Изображение 283" descr="resizeПП-00128223"/>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8191500" y="37540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465</xdr:row>
      <xdr:rowOff>22860</xdr:rowOff>
    </xdr:from>
    <xdr:to>
      <xdr:col>11</xdr:col>
      <xdr:colOff>822960</xdr:colOff>
      <xdr:row>465</xdr:row>
      <xdr:rowOff>1203960</xdr:rowOff>
    </xdr:to>
    <xdr:pic>
      <xdr:nvPicPr>
        <xdr:cNvPr id="6638" name="Изображение 284" descr="resizeПП-00267605"/>
        <xdr:cNvPicPr>
          <a:picLocks noChangeAspect="1" noChangeArrowheads="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8191500" y="37662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466</xdr:row>
      <xdr:rowOff>22860</xdr:rowOff>
    </xdr:from>
    <xdr:to>
      <xdr:col>11</xdr:col>
      <xdr:colOff>822960</xdr:colOff>
      <xdr:row>466</xdr:row>
      <xdr:rowOff>1203960</xdr:rowOff>
    </xdr:to>
    <xdr:pic>
      <xdr:nvPicPr>
        <xdr:cNvPr id="6639" name="Изображение 285" descr="resizeПП-00253148"/>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8191500" y="37784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467</xdr:row>
      <xdr:rowOff>22860</xdr:rowOff>
    </xdr:from>
    <xdr:to>
      <xdr:col>11</xdr:col>
      <xdr:colOff>822960</xdr:colOff>
      <xdr:row>467</xdr:row>
      <xdr:rowOff>1203960</xdr:rowOff>
    </xdr:to>
    <xdr:pic>
      <xdr:nvPicPr>
        <xdr:cNvPr id="6640" name="Изображение 286" descr="resizeПП-00128225"/>
        <xdr:cNvPicPr>
          <a:picLocks noChangeAspect="1" noChangeArrowheads="1"/>
        </xdr:cNvPicPr>
      </xdr:nvPicPr>
      <xdr:blipFill>
        <a:blip xmlns:r="http://schemas.openxmlformats.org/officeDocument/2006/relationships" r:embed="rId257">
          <a:extLst>
            <a:ext uri="{28A0092B-C50C-407E-A947-70E740481C1C}">
              <a14:useLocalDpi xmlns:a14="http://schemas.microsoft.com/office/drawing/2010/main" val="0"/>
            </a:ext>
          </a:extLst>
        </a:blip>
        <a:srcRect/>
        <a:stretch>
          <a:fillRect/>
        </a:stretch>
      </xdr:blipFill>
      <xdr:spPr bwMode="auto">
        <a:xfrm>
          <a:off x="8191500" y="37906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469</xdr:row>
      <xdr:rowOff>22860</xdr:rowOff>
    </xdr:from>
    <xdr:to>
      <xdr:col>11</xdr:col>
      <xdr:colOff>1112520</xdr:colOff>
      <xdr:row>469</xdr:row>
      <xdr:rowOff>899160</xdr:rowOff>
    </xdr:to>
    <xdr:pic>
      <xdr:nvPicPr>
        <xdr:cNvPr id="6641" name="Изображение 287" descr="resizeПП-00201631"/>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8191500" y="380573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470</xdr:row>
      <xdr:rowOff>22860</xdr:rowOff>
    </xdr:from>
    <xdr:to>
      <xdr:col>11</xdr:col>
      <xdr:colOff>822960</xdr:colOff>
      <xdr:row>470</xdr:row>
      <xdr:rowOff>1203960</xdr:rowOff>
    </xdr:to>
    <xdr:pic>
      <xdr:nvPicPr>
        <xdr:cNvPr id="6642" name="Изображение 288" descr="resizeПП-00201632"/>
        <xdr:cNvPicPr>
          <a:picLocks noChangeAspect="1" noChangeArrowheads="1"/>
        </xdr:cNvPicPr>
      </xdr:nvPicPr>
      <xdr:blipFill>
        <a:blip xmlns:r="http://schemas.openxmlformats.org/officeDocument/2006/relationships" r:embed="rId259">
          <a:extLst>
            <a:ext uri="{28A0092B-C50C-407E-A947-70E740481C1C}">
              <a14:useLocalDpi xmlns:a14="http://schemas.microsoft.com/office/drawing/2010/main" val="0"/>
            </a:ext>
          </a:extLst>
        </a:blip>
        <a:srcRect/>
        <a:stretch>
          <a:fillRect/>
        </a:stretch>
      </xdr:blipFill>
      <xdr:spPr bwMode="auto">
        <a:xfrm>
          <a:off x="8191500" y="381792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471</xdr:row>
      <xdr:rowOff>22860</xdr:rowOff>
    </xdr:from>
    <xdr:to>
      <xdr:col>11</xdr:col>
      <xdr:colOff>1112520</xdr:colOff>
      <xdr:row>471</xdr:row>
      <xdr:rowOff>899160</xdr:rowOff>
    </xdr:to>
    <xdr:pic>
      <xdr:nvPicPr>
        <xdr:cNvPr id="6643" name="Изображение 289" descr="resizeПП-00263911"/>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8191500" y="383011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472</xdr:row>
      <xdr:rowOff>22860</xdr:rowOff>
    </xdr:from>
    <xdr:to>
      <xdr:col>11</xdr:col>
      <xdr:colOff>1112520</xdr:colOff>
      <xdr:row>472</xdr:row>
      <xdr:rowOff>899160</xdr:rowOff>
    </xdr:to>
    <xdr:pic>
      <xdr:nvPicPr>
        <xdr:cNvPr id="6644" name="Изображение 290" descr="resizeПП-00201633"/>
        <xdr:cNvPicPr>
          <a:picLocks noChangeAspect="1" noChangeArrowheads="1"/>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8191500" y="3842308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473</xdr:row>
      <xdr:rowOff>22860</xdr:rowOff>
    </xdr:from>
    <xdr:to>
      <xdr:col>11</xdr:col>
      <xdr:colOff>1112520</xdr:colOff>
      <xdr:row>473</xdr:row>
      <xdr:rowOff>899160</xdr:rowOff>
    </xdr:to>
    <xdr:pic>
      <xdr:nvPicPr>
        <xdr:cNvPr id="6645" name="Изображение 291" descr="resizeПП-00263909"/>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8191500" y="385450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474</xdr:row>
      <xdr:rowOff>22860</xdr:rowOff>
    </xdr:from>
    <xdr:to>
      <xdr:col>11</xdr:col>
      <xdr:colOff>822960</xdr:colOff>
      <xdr:row>474</xdr:row>
      <xdr:rowOff>1203960</xdr:rowOff>
    </xdr:to>
    <xdr:pic>
      <xdr:nvPicPr>
        <xdr:cNvPr id="6646" name="Изображение 292" descr="resizeПП-00201634"/>
        <xdr:cNvPicPr>
          <a:picLocks noChangeAspect="1" noChangeArrowheads="1"/>
        </xdr:cNvPicPr>
      </xdr:nvPicPr>
      <xdr:blipFill>
        <a:blip xmlns:r="http://schemas.openxmlformats.org/officeDocument/2006/relationships" r:embed="rId263">
          <a:extLst>
            <a:ext uri="{28A0092B-C50C-407E-A947-70E740481C1C}">
              <a14:useLocalDpi xmlns:a14="http://schemas.microsoft.com/office/drawing/2010/main" val="0"/>
            </a:ext>
          </a:extLst>
        </a:blip>
        <a:srcRect/>
        <a:stretch>
          <a:fillRect/>
        </a:stretch>
      </xdr:blipFill>
      <xdr:spPr bwMode="auto">
        <a:xfrm>
          <a:off x="8191500" y="386669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476</xdr:row>
      <xdr:rowOff>22860</xdr:rowOff>
    </xdr:from>
    <xdr:to>
      <xdr:col>11</xdr:col>
      <xdr:colOff>822960</xdr:colOff>
      <xdr:row>476</xdr:row>
      <xdr:rowOff>1203960</xdr:rowOff>
    </xdr:to>
    <xdr:pic>
      <xdr:nvPicPr>
        <xdr:cNvPr id="6647" name="Изображение 293" descr="resizeПП-00261359"/>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8191500" y="388178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477</xdr:row>
      <xdr:rowOff>22860</xdr:rowOff>
    </xdr:from>
    <xdr:to>
      <xdr:col>11</xdr:col>
      <xdr:colOff>822960</xdr:colOff>
      <xdr:row>477</xdr:row>
      <xdr:rowOff>1203960</xdr:rowOff>
    </xdr:to>
    <xdr:pic>
      <xdr:nvPicPr>
        <xdr:cNvPr id="6648" name="Изображение 294" descr="resizeПП-00261358"/>
        <xdr:cNvPicPr>
          <a:picLocks noChangeAspect="1" noChangeArrowheads="1"/>
        </xdr:cNvPicPr>
      </xdr:nvPicPr>
      <xdr:blipFill>
        <a:blip xmlns:r="http://schemas.openxmlformats.org/officeDocument/2006/relationships" r:embed="rId265">
          <a:extLst>
            <a:ext uri="{28A0092B-C50C-407E-A947-70E740481C1C}">
              <a14:useLocalDpi xmlns:a14="http://schemas.microsoft.com/office/drawing/2010/main" val="0"/>
            </a:ext>
          </a:extLst>
        </a:blip>
        <a:srcRect/>
        <a:stretch>
          <a:fillRect/>
        </a:stretch>
      </xdr:blipFill>
      <xdr:spPr bwMode="auto">
        <a:xfrm>
          <a:off x="8191500" y="38939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478</xdr:row>
      <xdr:rowOff>22860</xdr:rowOff>
    </xdr:from>
    <xdr:to>
      <xdr:col>11</xdr:col>
      <xdr:colOff>822960</xdr:colOff>
      <xdr:row>478</xdr:row>
      <xdr:rowOff>1203960</xdr:rowOff>
    </xdr:to>
    <xdr:pic>
      <xdr:nvPicPr>
        <xdr:cNvPr id="6649" name="Изображение 295" descr="resizeПП-00261355"/>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8191500" y="39061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479</xdr:row>
      <xdr:rowOff>22860</xdr:rowOff>
    </xdr:from>
    <xdr:to>
      <xdr:col>11</xdr:col>
      <xdr:colOff>822960</xdr:colOff>
      <xdr:row>479</xdr:row>
      <xdr:rowOff>1203960</xdr:rowOff>
    </xdr:to>
    <xdr:pic>
      <xdr:nvPicPr>
        <xdr:cNvPr id="6650" name="Изображение 296" descr="resizeПП-00264142"/>
        <xdr:cNvPicPr>
          <a:picLocks noChangeAspect="1" noChangeArrowheads="1"/>
        </xdr:cNvPicPr>
      </xdr:nvPicPr>
      <xdr:blipFill>
        <a:blip xmlns:r="http://schemas.openxmlformats.org/officeDocument/2006/relationships" r:embed="rId267">
          <a:extLst>
            <a:ext uri="{28A0092B-C50C-407E-A947-70E740481C1C}">
              <a14:useLocalDpi xmlns:a14="http://schemas.microsoft.com/office/drawing/2010/main" val="0"/>
            </a:ext>
          </a:extLst>
        </a:blip>
        <a:srcRect/>
        <a:stretch>
          <a:fillRect/>
        </a:stretch>
      </xdr:blipFill>
      <xdr:spPr bwMode="auto">
        <a:xfrm>
          <a:off x="8191500" y="39183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480</xdr:row>
      <xdr:rowOff>22860</xdr:rowOff>
    </xdr:from>
    <xdr:to>
      <xdr:col>11</xdr:col>
      <xdr:colOff>822960</xdr:colOff>
      <xdr:row>480</xdr:row>
      <xdr:rowOff>1203960</xdr:rowOff>
    </xdr:to>
    <xdr:pic>
      <xdr:nvPicPr>
        <xdr:cNvPr id="6651" name="Изображение 297" descr="resizeПП-00261356"/>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8191500" y="39305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481</xdr:row>
      <xdr:rowOff>22860</xdr:rowOff>
    </xdr:from>
    <xdr:to>
      <xdr:col>11</xdr:col>
      <xdr:colOff>822960</xdr:colOff>
      <xdr:row>481</xdr:row>
      <xdr:rowOff>1203960</xdr:rowOff>
    </xdr:to>
    <xdr:pic>
      <xdr:nvPicPr>
        <xdr:cNvPr id="6652" name="Изображение 298" descr="resizeПП-00261357"/>
        <xdr:cNvPicPr>
          <a:picLocks noChangeAspect="1" noChangeArrowheads="1"/>
        </xdr:cNvPicPr>
      </xdr:nvPicPr>
      <xdr:blipFill>
        <a:blip xmlns:r="http://schemas.openxmlformats.org/officeDocument/2006/relationships" r:embed="rId269">
          <a:extLst>
            <a:ext uri="{28A0092B-C50C-407E-A947-70E740481C1C}">
              <a14:useLocalDpi xmlns:a14="http://schemas.microsoft.com/office/drawing/2010/main" val="0"/>
            </a:ext>
          </a:extLst>
        </a:blip>
        <a:srcRect/>
        <a:stretch>
          <a:fillRect/>
        </a:stretch>
      </xdr:blipFill>
      <xdr:spPr bwMode="auto">
        <a:xfrm>
          <a:off x="8191500" y="39427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482</xdr:row>
      <xdr:rowOff>22860</xdr:rowOff>
    </xdr:from>
    <xdr:to>
      <xdr:col>11</xdr:col>
      <xdr:colOff>822960</xdr:colOff>
      <xdr:row>482</xdr:row>
      <xdr:rowOff>1203960</xdr:rowOff>
    </xdr:to>
    <xdr:pic>
      <xdr:nvPicPr>
        <xdr:cNvPr id="6653" name="Изображение 299" descr="resizeПП-00264143"/>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8191500" y="39549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483</xdr:row>
      <xdr:rowOff>22860</xdr:rowOff>
    </xdr:from>
    <xdr:to>
      <xdr:col>11</xdr:col>
      <xdr:colOff>822960</xdr:colOff>
      <xdr:row>483</xdr:row>
      <xdr:rowOff>1203960</xdr:rowOff>
    </xdr:to>
    <xdr:pic>
      <xdr:nvPicPr>
        <xdr:cNvPr id="6654" name="Изображение 300" descr="resizeПП-00028590"/>
        <xdr:cNvPicPr>
          <a:picLocks noChangeAspect="1" noChangeArrowheads="1"/>
        </xdr:cNvPicPr>
      </xdr:nvPicPr>
      <xdr:blipFill>
        <a:blip xmlns:r="http://schemas.openxmlformats.org/officeDocument/2006/relationships" r:embed="rId271">
          <a:extLst>
            <a:ext uri="{28A0092B-C50C-407E-A947-70E740481C1C}">
              <a14:useLocalDpi xmlns:a14="http://schemas.microsoft.com/office/drawing/2010/main" val="0"/>
            </a:ext>
          </a:extLst>
        </a:blip>
        <a:srcRect/>
        <a:stretch>
          <a:fillRect/>
        </a:stretch>
      </xdr:blipFill>
      <xdr:spPr bwMode="auto">
        <a:xfrm>
          <a:off x="8191500" y="39671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485</xdr:row>
      <xdr:rowOff>22860</xdr:rowOff>
    </xdr:from>
    <xdr:to>
      <xdr:col>11</xdr:col>
      <xdr:colOff>822960</xdr:colOff>
      <xdr:row>485</xdr:row>
      <xdr:rowOff>1203960</xdr:rowOff>
    </xdr:to>
    <xdr:pic>
      <xdr:nvPicPr>
        <xdr:cNvPr id="6655" name="Изображение 301" descr="resizeПП-00070694"/>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8191500" y="39822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486</xdr:row>
      <xdr:rowOff>22860</xdr:rowOff>
    </xdr:from>
    <xdr:to>
      <xdr:col>11</xdr:col>
      <xdr:colOff>822960</xdr:colOff>
      <xdr:row>486</xdr:row>
      <xdr:rowOff>1203960</xdr:rowOff>
    </xdr:to>
    <xdr:pic>
      <xdr:nvPicPr>
        <xdr:cNvPr id="6656" name="Изображение 302" descr="resizeПП-00239685"/>
        <xdr:cNvPicPr>
          <a:picLocks noChangeAspect="1" noChangeArrowheads="1"/>
        </xdr:cNvPicPr>
      </xdr:nvPicPr>
      <xdr:blipFill>
        <a:blip xmlns:r="http://schemas.openxmlformats.org/officeDocument/2006/relationships" r:embed="rId273">
          <a:extLst>
            <a:ext uri="{28A0092B-C50C-407E-A947-70E740481C1C}">
              <a14:useLocalDpi xmlns:a14="http://schemas.microsoft.com/office/drawing/2010/main" val="0"/>
            </a:ext>
          </a:extLst>
        </a:blip>
        <a:srcRect/>
        <a:stretch>
          <a:fillRect/>
        </a:stretch>
      </xdr:blipFill>
      <xdr:spPr bwMode="auto">
        <a:xfrm>
          <a:off x="8191500" y="399440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487</xdr:row>
      <xdr:rowOff>22860</xdr:rowOff>
    </xdr:from>
    <xdr:to>
      <xdr:col>11</xdr:col>
      <xdr:colOff>822960</xdr:colOff>
      <xdr:row>487</xdr:row>
      <xdr:rowOff>1203960</xdr:rowOff>
    </xdr:to>
    <xdr:pic>
      <xdr:nvPicPr>
        <xdr:cNvPr id="6657" name="Изображение 303" descr="resizeПП-00239686"/>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8191500" y="40065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488</xdr:row>
      <xdr:rowOff>22860</xdr:rowOff>
    </xdr:from>
    <xdr:to>
      <xdr:col>11</xdr:col>
      <xdr:colOff>822960</xdr:colOff>
      <xdr:row>488</xdr:row>
      <xdr:rowOff>1203960</xdr:rowOff>
    </xdr:to>
    <xdr:pic>
      <xdr:nvPicPr>
        <xdr:cNvPr id="6658" name="Изображение 304" descr="resizeПП-00239687"/>
        <xdr:cNvPicPr>
          <a:picLocks noChangeAspect="1" noChangeArrowheads="1"/>
        </xdr:cNvPicPr>
      </xdr:nvPicPr>
      <xdr:blipFill>
        <a:blip xmlns:r="http://schemas.openxmlformats.org/officeDocument/2006/relationships" r:embed="rId275">
          <a:extLst>
            <a:ext uri="{28A0092B-C50C-407E-A947-70E740481C1C}">
              <a14:useLocalDpi xmlns:a14="http://schemas.microsoft.com/office/drawing/2010/main" val="0"/>
            </a:ext>
          </a:extLst>
        </a:blip>
        <a:srcRect/>
        <a:stretch>
          <a:fillRect/>
        </a:stretch>
      </xdr:blipFill>
      <xdr:spPr bwMode="auto">
        <a:xfrm>
          <a:off x="8191500" y="40187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489</xdr:row>
      <xdr:rowOff>22860</xdr:rowOff>
    </xdr:from>
    <xdr:to>
      <xdr:col>11</xdr:col>
      <xdr:colOff>822960</xdr:colOff>
      <xdr:row>489</xdr:row>
      <xdr:rowOff>1203960</xdr:rowOff>
    </xdr:to>
    <xdr:pic>
      <xdr:nvPicPr>
        <xdr:cNvPr id="6659" name="Изображение 305" descr="resizeПП-00239688"/>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8191500" y="40309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490</xdr:row>
      <xdr:rowOff>22860</xdr:rowOff>
    </xdr:from>
    <xdr:to>
      <xdr:col>11</xdr:col>
      <xdr:colOff>822960</xdr:colOff>
      <xdr:row>490</xdr:row>
      <xdr:rowOff>1203960</xdr:rowOff>
    </xdr:to>
    <xdr:pic>
      <xdr:nvPicPr>
        <xdr:cNvPr id="6660" name="Изображение 306" descr="resizeПП-00239684"/>
        <xdr:cNvPicPr>
          <a:picLocks noChangeAspect="1" noChangeArrowheads="1"/>
        </xdr:cNvPicPr>
      </xdr:nvPicPr>
      <xdr:blipFill>
        <a:blip xmlns:r="http://schemas.openxmlformats.org/officeDocument/2006/relationships" r:embed="rId277">
          <a:extLst>
            <a:ext uri="{28A0092B-C50C-407E-A947-70E740481C1C}">
              <a14:useLocalDpi xmlns:a14="http://schemas.microsoft.com/office/drawing/2010/main" val="0"/>
            </a:ext>
          </a:extLst>
        </a:blip>
        <a:srcRect/>
        <a:stretch>
          <a:fillRect/>
        </a:stretch>
      </xdr:blipFill>
      <xdr:spPr bwMode="auto">
        <a:xfrm>
          <a:off x="8191500" y="40431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492</xdr:row>
      <xdr:rowOff>22860</xdr:rowOff>
    </xdr:from>
    <xdr:to>
      <xdr:col>11</xdr:col>
      <xdr:colOff>822960</xdr:colOff>
      <xdr:row>492</xdr:row>
      <xdr:rowOff>1203960</xdr:rowOff>
    </xdr:to>
    <xdr:pic>
      <xdr:nvPicPr>
        <xdr:cNvPr id="6661" name="Изображение 307" descr="resizeПП-00220424"/>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8191500" y="40568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494</xdr:row>
      <xdr:rowOff>22860</xdr:rowOff>
    </xdr:from>
    <xdr:to>
      <xdr:col>11</xdr:col>
      <xdr:colOff>822960</xdr:colOff>
      <xdr:row>494</xdr:row>
      <xdr:rowOff>1203960</xdr:rowOff>
    </xdr:to>
    <xdr:pic>
      <xdr:nvPicPr>
        <xdr:cNvPr id="6662" name="Изображение 308" descr="resizeПП-00028742"/>
        <xdr:cNvPicPr>
          <a:picLocks noChangeAspect="1" noChangeArrowheads="1"/>
        </xdr:cNvPicPr>
      </xdr:nvPicPr>
      <xdr:blipFill>
        <a:blip xmlns:r="http://schemas.openxmlformats.org/officeDocument/2006/relationships" r:embed="rId279">
          <a:extLst>
            <a:ext uri="{28A0092B-C50C-407E-A947-70E740481C1C}">
              <a14:useLocalDpi xmlns:a14="http://schemas.microsoft.com/office/drawing/2010/main" val="0"/>
            </a:ext>
          </a:extLst>
        </a:blip>
        <a:srcRect/>
        <a:stretch>
          <a:fillRect/>
        </a:stretch>
      </xdr:blipFill>
      <xdr:spPr bwMode="auto">
        <a:xfrm>
          <a:off x="8191500" y="40719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495</xdr:row>
      <xdr:rowOff>22860</xdr:rowOff>
    </xdr:from>
    <xdr:to>
      <xdr:col>11</xdr:col>
      <xdr:colOff>822960</xdr:colOff>
      <xdr:row>495</xdr:row>
      <xdr:rowOff>1203960</xdr:rowOff>
    </xdr:to>
    <xdr:pic>
      <xdr:nvPicPr>
        <xdr:cNvPr id="6663" name="Изображение 309" descr="resizeПП-00239690"/>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8191500" y="40841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496</xdr:row>
      <xdr:rowOff>22860</xdr:rowOff>
    </xdr:from>
    <xdr:to>
      <xdr:col>11</xdr:col>
      <xdr:colOff>822960</xdr:colOff>
      <xdr:row>496</xdr:row>
      <xdr:rowOff>1203960</xdr:rowOff>
    </xdr:to>
    <xdr:pic>
      <xdr:nvPicPr>
        <xdr:cNvPr id="6664" name="Изображение 310" descr="resizeПП-00028820"/>
        <xdr:cNvPicPr>
          <a:picLocks noChangeAspect="1" noChangeArrowheads="1"/>
        </xdr:cNvPicPr>
      </xdr:nvPicPr>
      <xdr:blipFill>
        <a:blip xmlns:r="http://schemas.openxmlformats.org/officeDocument/2006/relationships" r:embed="rId281">
          <a:extLst>
            <a:ext uri="{28A0092B-C50C-407E-A947-70E740481C1C}">
              <a14:useLocalDpi xmlns:a14="http://schemas.microsoft.com/office/drawing/2010/main" val="0"/>
            </a:ext>
          </a:extLst>
        </a:blip>
        <a:srcRect/>
        <a:stretch>
          <a:fillRect/>
        </a:stretch>
      </xdr:blipFill>
      <xdr:spPr bwMode="auto">
        <a:xfrm>
          <a:off x="8191500" y="40963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497</xdr:row>
      <xdr:rowOff>22860</xdr:rowOff>
    </xdr:from>
    <xdr:to>
      <xdr:col>11</xdr:col>
      <xdr:colOff>822960</xdr:colOff>
      <xdr:row>497</xdr:row>
      <xdr:rowOff>1203960</xdr:rowOff>
    </xdr:to>
    <xdr:pic>
      <xdr:nvPicPr>
        <xdr:cNvPr id="6665" name="Изображение 311" descr="resizeПП-00239691"/>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8191500" y="41085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498</xdr:row>
      <xdr:rowOff>22860</xdr:rowOff>
    </xdr:from>
    <xdr:to>
      <xdr:col>11</xdr:col>
      <xdr:colOff>822960</xdr:colOff>
      <xdr:row>498</xdr:row>
      <xdr:rowOff>1203960</xdr:rowOff>
    </xdr:to>
    <xdr:pic>
      <xdr:nvPicPr>
        <xdr:cNvPr id="6666" name="Изображение 312" descr="resizeПП-00239692"/>
        <xdr:cNvPicPr>
          <a:picLocks noChangeAspect="1" noChangeArrowheads="1"/>
        </xdr:cNvPicPr>
      </xdr:nvPicPr>
      <xdr:blipFill>
        <a:blip xmlns:r="http://schemas.openxmlformats.org/officeDocument/2006/relationships" r:embed="rId283">
          <a:extLst>
            <a:ext uri="{28A0092B-C50C-407E-A947-70E740481C1C}">
              <a14:useLocalDpi xmlns:a14="http://schemas.microsoft.com/office/drawing/2010/main" val="0"/>
            </a:ext>
          </a:extLst>
        </a:blip>
        <a:srcRect/>
        <a:stretch>
          <a:fillRect/>
        </a:stretch>
      </xdr:blipFill>
      <xdr:spPr bwMode="auto">
        <a:xfrm>
          <a:off x="8191500" y="41207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499</xdr:row>
      <xdr:rowOff>22860</xdr:rowOff>
    </xdr:from>
    <xdr:to>
      <xdr:col>11</xdr:col>
      <xdr:colOff>822960</xdr:colOff>
      <xdr:row>499</xdr:row>
      <xdr:rowOff>1203960</xdr:rowOff>
    </xdr:to>
    <xdr:pic>
      <xdr:nvPicPr>
        <xdr:cNvPr id="6667" name="Изображение 313" descr="resizeПП-00239693"/>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8191500" y="41329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503</xdr:row>
      <xdr:rowOff>22860</xdr:rowOff>
    </xdr:from>
    <xdr:to>
      <xdr:col>11</xdr:col>
      <xdr:colOff>822960</xdr:colOff>
      <xdr:row>503</xdr:row>
      <xdr:rowOff>1203960</xdr:rowOff>
    </xdr:to>
    <xdr:pic>
      <xdr:nvPicPr>
        <xdr:cNvPr id="6668" name="Изображение 314" descr="resizeПП-00175813"/>
        <xdr:cNvPicPr>
          <a:picLocks noChangeAspect="1" noChangeArrowheads="1"/>
        </xdr:cNvPicPr>
      </xdr:nvPicPr>
      <xdr:blipFill>
        <a:blip xmlns:r="http://schemas.openxmlformats.org/officeDocument/2006/relationships" r:embed="rId285">
          <a:extLst>
            <a:ext uri="{28A0092B-C50C-407E-A947-70E740481C1C}">
              <a14:useLocalDpi xmlns:a14="http://schemas.microsoft.com/office/drawing/2010/main" val="0"/>
            </a:ext>
          </a:extLst>
        </a:blip>
        <a:srcRect/>
        <a:stretch>
          <a:fillRect/>
        </a:stretch>
      </xdr:blipFill>
      <xdr:spPr bwMode="auto">
        <a:xfrm>
          <a:off x="8191500" y="41496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504</xdr:row>
      <xdr:rowOff>22860</xdr:rowOff>
    </xdr:from>
    <xdr:to>
      <xdr:col>11</xdr:col>
      <xdr:colOff>822960</xdr:colOff>
      <xdr:row>504</xdr:row>
      <xdr:rowOff>1203960</xdr:rowOff>
    </xdr:to>
    <xdr:pic>
      <xdr:nvPicPr>
        <xdr:cNvPr id="6669" name="Изображение 315" descr="resizeПП-00208391"/>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8191500" y="41618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505</xdr:row>
      <xdr:rowOff>22860</xdr:rowOff>
    </xdr:from>
    <xdr:to>
      <xdr:col>11</xdr:col>
      <xdr:colOff>822960</xdr:colOff>
      <xdr:row>505</xdr:row>
      <xdr:rowOff>1203960</xdr:rowOff>
    </xdr:to>
    <xdr:pic>
      <xdr:nvPicPr>
        <xdr:cNvPr id="6670" name="Изображение 316" descr="resizeПП-00175797"/>
        <xdr:cNvPicPr>
          <a:picLocks noChangeAspect="1" noChangeArrowheads="1"/>
        </xdr:cNvPicPr>
      </xdr:nvPicPr>
      <xdr:blipFill>
        <a:blip xmlns:r="http://schemas.openxmlformats.org/officeDocument/2006/relationships" r:embed="rId287">
          <a:extLst>
            <a:ext uri="{28A0092B-C50C-407E-A947-70E740481C1C}">
              <a14:useLocalDpi xmlns:a14="http://schemas.microsoft.com/office/drawing/2010/main" val="0"/>
            </a:ext>
          </a:extLst>
        </a:blip>
        <a:srcRect/>
        <a:stretch>
          <a:fillRect/>
        </a:stretch>
      </xdr:blipFill>
      <xdr:spPr bwMode="auto">
        <a:xfrm>
          <a:off x="8191500" y="41740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507</xdr:row>
      <xdr:rowOff>22860</xdr:rowOff>
    </xdr:from>
    <xdr:to>
      <xdr:col>11</xdr:col>
      <xdr:colOff>822960</xdr:colOff>
      <xdr:row>507</xdr:row>
      <xdr:rowOff>1203960</xdr:rowOff>
    </xdr:to>
    <xdr:pic>
      <xdr:nvPicPr>
        <xdr:cNvPr id="6671" name="Изображение 317" descr="resizeПП-00207167"/>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8191500" y="41877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508</xdr:row>
      <xdr:rowOff>22860</xdr:rowOff>
    </xdr:from>
    <xdr:to>
      <xdr:col>11</xdr:col>
      <xdr:colOff>822960</xdr:colOff>
      <xdr:row>508</xdr:row>
      <xdr:rowOff>1203960</xdr:rowOff>
    </xdr:to>
    <xdr:pic>
      <xdr:nvPicPr>
        <xdr:cNvPr id="6672" name="Изображение 318" descr="resizeПП-00207168"/>
        <xdr:cNvPicPr>
          <a:picLocks noChangeAspect="1" noChangeArrowheads="1"/>
        </xdr:cNvPicPr>
      </xdr:nvPicPr>
      <xdr:blipFill>
        <a:blip xmlns:r="http://schemas.openxmlformats.org/officeDocument/2006/relationships" r:embed="rId289">
          <a:extLst>
            <a:ext uri="{28A0092B-C50C-407E-A947-70E740481C1C}">
              <a14:useLocalDpi xmlns:a14="http://schemas.microsoft.com/office/drawing/2010/main" val="0"/>
            </a:ext>
          </a:extLst>
        </a:blip>
        <a:srcRect/>
        <a:stretch>
          <a:fillRect/>
        </a:stretch>
      </xdr:blipFill>
      <xdr:spPr bwMode="auto">
        <a:xfrm>
          <a:off x="8191500" y="41999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509</xdr:row>
      <xdr:rowOff>22860</xdr:rowOff>
    </xdr:from>
    <xdr:to>
      <xdr:col>11</xdr:col>
      <xdr:colOff>822960</xdr:colOff>
      <xdr:row>509</xdr:row>
      <xdr:rowOff>1203960</xdr:rowOff>
    </xdr:to>
    <xdr:pic>
      <xdr:nvPicPr>
        <xdr:cNvPr id="6673" name="Изображение 319" descr="resizeПП-00207170"/>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8191500" y="42121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511</xdr:row>
      <xdr:rowOff>22860</xdr:rowOff>
    </xdr:from>
    <xdr:to>
      <xdr:col>11</xdr:col>
      <xdr:colOff>1112520</xdr:colOff>
      <xdr:row>511</xdr:row>
      <xdr:rowOff>899160</xdr:rowOff>
    </xdr:to>
    <xdr:pic>
      <xdr:nvPicPr>
        <xdr:cNvPr id="6674" name="Изображение 320" descr="resizeПП-00233860"/>
        <xdr:cNvPicPr>
          <a:picLocks noChangeAspect="1" noChangeArrowheads="1"/>
        </xdr:cNvPicPr>
      </xdr:nvPicPr>
      <xdr:blipFill>
        <a:blip xmlns:r="http://schemas.openxmlformats.org/officeDocument/2006/relationships" r:embed="rId291">
          <a:extLst>
            <a:ext uri="{28A0092B-C50C-407E-A947-70E740481C1C}">
              <a14:useLocalDpi xmlns:a14="http://schemas.microsoft.com/office/drawing/2010/main" val="0"/>
            </a:ext>
          </a:extLst>
        </a:blip>
        <a:srcRect/>
        <a:stretch>
          <a:fillRect/>
        </a:stretch>
      </xdr:blipFill>
      <xdr:spPr bwMode="auto">
        <a:xfrm>
          <a:off x="8191500" y="422589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512</xdr:row>
      <xdr:rowOff>22860</xdr:rowOff>
    </xdr:from>
    <xdr:to>
      <xdr:col>11</xdr:col>
      <xdr:colOff>1112520</xdr:colOff>
      <xdr:row>512</xdr:row>
      <xdr:rowOff>899160</xdr:rowOff>
    </xdr:to>
    <xdr:pic>
      <xdr:nvPicPr>
        <xdr:cNvPr id="6675" name="Изображение 321" descr="resizeПП-00233859"/>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8191500" y="423809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514</xdr:row>
      <xdr:rowOff>22860</xdr:rowOff>
    </xdr:from>
    <xdr:to>
      <xdr:col>11</xdr:col>
      <xdr:colOff>822960</xdr:colOff>
      <xdr:row>514</xdr:row>
      <xdr:rowOff>1203960</xdr:rowOff>
    </xdr:to>
    <xdr:pic>
      <xdr:nvPicPr>
        <xdr:cNvPr id="6676" name="Изображение 322" descr="resizeПП-00193227"/>
        <xdr:cNvPicPr>
          <a:picLocks noChangeAspect="1" noChangeArrowheads="1"/>
        </xdr:cNvPicPr>
      </xdr:nvPicPr>
      <xdr:blipFill>
        <a:blip xmlns:r="http://schemas.openxmlformats.org/officeDocument/2006/relationships" r:embed="rId293">
          <a:extLst>
            <a:ext uri="{28A0092B-C50C-407E-A947-70E740481C1C}">
              <a14:useLocalDpi xmlns:a14="http://schemas.microsoft.com/office/drawing/2010/main" val="0"/>
            </a:ext>
          </a:extLst>
        </a:blip>
        <a:srcRect/>
        <a:stretch>
          <a:fillRect/>
        </a:stretch>
      </xdr:blipFill>
      <xdr:spPr bwMode="auto">
        <a:xfrm>
          <a:off x="8191500" y="42518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516</xdr:row>
      <xdr:rowOff>22860</xdr:rowOff>
    </xdr:from>
    <xdr:to>
      <xdr:col>11</xdr:col>
      <xdr:colOff>822960</xdr:colOff>
      <xdr:row>516</xdr:row>
      <xdr:rowOff>1203960</xdr:rowOff>
    </xdr:to>
    <xdr:pic>
      <xdr:nvPicPr>
        <xdr:cNvPr id="6677" name="Изображение 323" descr="resizeПП-00173068"/>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8191500" y="42655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517</xdr:row>
      <xdr:rowOff>22860</xdr:rowOff>
    </xdr:from>
    <xdr:to>
      <xdr:col>11</xdr:col>
      <xdr:colOff>822960</xdr:colOff>
      <xdr:row>517</xdr:row>
      <xdr:rowOff>1203960</xdr:rowOff>
    </xdr:to>
    <xdr:pic>
      <xdr:nvPicPr>
        <xdr:cNvPr id="6678" name="Изображение 324" descr="resizeПП-00173066"/>
        <xdr:cNvPicPr>
          <a:picLocks noChangeAspect="1" noChangeArrowheads="1"/>
        </xdr:cNvPicPr>
      </xdr:nvPicPr>
      <xdr:blipFill>
        <a:blip xmlns:r="http://schemas.openxmlformats.org/officeDocument/2006/relationships" r:embed="rId295">
          <a:extLst>
            <a:ext uri="{28A0092B-C50C-407E-A947-70E740481C1C}">
              <a14:useLocalDpi xmlns:a14="http://schemas.microsoft.com/office/drawing/2010/main" val="0"/>
            </a:ext>
          </a:extLst>
        </a:blip>
        <a:srcRect/>
        <a:stretch>
          <a:fillRect/>
        </a:stretch>
      </xdr:blipFill>
      <xdr:spPr bwMode="auto">
        <a:xfrm>
          <a:off x="8191500" y="42777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518</xdr:row>
      <xdr:rowOff>22860</xdr:rowOff>
    </xdr:from>
    <xdr:to>
      <xdr:col>11</xdr:col>
      <xdr:colOff>822960</xdr:colOff>
      <xdr:row>518</xdr:row>
      <xdr:rowOff>1203960</xdr:rowOff>
    </xdr:to>
    <xdr:pic>
      <xdr:nvPicPr>
        <xdr:cNvPr id="6679" name="Изображение 325" descr="resizeПП-00173038"/>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8191500" y="42899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519</xdr:row>
      <xdr:rowOff>22860</xdr:rowOff>
    </xdr:from>
    <xdr:to>
      <xdr:col>11</xdr:col>
      <xdr:colOff>822960</xdr:colOff>
      <xdr:row>519</xdr:row>
      <xdr:rowOff>1203960</xdr:rowOff>
    </xdr:to>
    <xdr:pic>
      <xdr:nvPicPr>
        <xdr:cNvPr id="6680" name="Изображение 326" descr="resizeПП-00173034"/>
        <xdr:cNvPicPr>
          <a:picLocks noChangeAspect="1" noChangeArrowheads="1"/>
        </xdr:cNvPicPr>
      </xdr:nvPicPr>
      <xdr:blipFill>
        <a:blip xmlns:r="http://schemas.openxmlformats.org/officeDocument/2006/relationships" r:embed="rId297">
          <a:extLst>
            <a:ext uri="{28A0092B-C50C-407E-A947-70E740481C1C}">
              <a14:useLocalDpi xmlns:a14="http://schemas.microsoft.com/office/drawing/2010/main" val="0"/>
            </a:ext>
          </a:extLst>
        </a:blip>
        <a:srcRect/>
        <a:stretch>
          <a:fillRect/>
        </a:stretch>
      </xdr:blipFill>
      <xdr:spPr bwMode="auto">
        <a:xfrm>
          <a:off x="8191500" y="43020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522</xdr:row>
      <xdr:rowOff>22860</xdr:rowOff>
    </xdr:from>
    <xdr:to>
      <xdr:col>11</xdr:col>
      <xdr:colOff>822960</xdr:colOff>
      <xdr:row>522</xdr:row>
      <xdr:rowOff>1196340</xdr:rowOff>
    </xdr:to>
    <xdr:pic>
      <xdr:nvPicPr>
        <xdr:cNvPr id="6681" name="Изображение 327" descr="resizeПП-00157614"/>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8191500" y="43173396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524</xdr:row>
      <xdr:rowOff>22860</xdr:rowOff>
    </xdr:from>
    <xdr:to>
      <xdr:col>11</xdr:col>
      <xdr:colOff>1112520</xdr:colOff>
      <xdr:row>524</xdr:row>
      <xdr:rowOff>899160</xdr:rowOff>
    </xdr:to>
    <xdr:pic>
      <xdr:nvPicPr>
        <xdr:cNvPr id="6682" name="Изображение 328" descr="resizeПП-00180095"/>
        <xdr:cNvPicPr>
          <a:picLocks noChangeAspect="1" noChangeArrowheads="1"/>
        </xdr:cNvPicPr>
      </xdr:nvPicPr>
      <xdr:blipFill>
        <a:blip xmlns:r="http://schemas.openxmlformats.org/officeDocument/2006/relationships" r:embed="rId299">
          <a:extLst>
            <a:ext uri="{28A0092B-C50C-407E-A947-70E740481C1C}">
              <a14:useLocalDpi xmlns:a14="http://schemas.microsoft.com/office/drawing/2010/main" val="0"/>
            </a:ext>
          </a:extLst>
        </a:blip>
        <a:srcRect/>
        <a:stretch>
          <a:fillRect/>
        </a:stretch>
      </xdr:blipFill>
      <xdr:spPr bwMode="auto">
        <a:xfrm>
          <a:off x="8191500" y="433105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526</xdr:row>
      <xdr:rowOff>22860</xdr:rowOff>
    </xdr:from>
    <xdr:to>
      <xdr:col>11</xdr:col>
      <xdr:colOff>1112520</xdr:colOff>
      <xdr:row>526</xdr:row>
      <xdr:rowOff>899160</xdr:rowOff>
    </xdr:to>
    <xdr:pic>
      <xdr:nvPicPr>
        <xdr:cNvPr id="6683" name="Изображение 329" descr="resizeПП-00233954"/>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8191500" y="434477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527</xdr:row>
      <xdr:rowOff>22860</xdr:rowOff>
    </xdr:from>
    <xdr:to>
      <xdr:col>11</xdr:col>
      <xdr:colOff>1112520</xdr:colOff>
      <xdr:row>527</xdr:row>
      <xdr:rowOff>899160</xdr:rowOff>
    </xdr:to>
    <xdr:pic>
      <xdr:nvPicPr>
        <xdr:cNvPr id="6684" name="Изображение 330" descr="resizeПП-00209733"/>
        <xdr:cNvPicPr>
          <a:picLocks noChangeAspect="1" noChangeArrowheads="1"/>
        </xdr:cNvPicPr>
      </xdr:nvPicPr>
      <xdr:blipFill>
        <a:blip xmlns:r="http://schemas.openxmlformats.org/officeDocument/2006/relationships" r:embed="rId301">
          <a:extLst>
            <a:ext uri="{28A0092B-C50C-407E-A947-70E740481C1C}">
              <a14:useLocalDpi xmlns:a14="http://schemas.microsoft.com/office/drawing/2010/main" val="0"/>
            </a:ext>
          </a:extLst>
        </a:blip>
        <a:srcRect/>
        <a:stretch>
          <a:fillRect/>
        </a:stretch>
      </xdr:blipFill>
      <xdr:spPr bwMode="auto">
        <a:xfrm>
          <a:off x="8191500" y="435696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528</xdr:row>
      <xdr:rowOff>22860</xdr:rowOff>
    </xdr:from>
    <xdr:to>
      <xdr:col>11</xdr:col>
      <xdr:colOff>1112520</xdr:colOff>
      <xdr:row>528</xdr:row>
      <xdr:rowOff>899160</xdr:rowOff>
    </xdr:to>
    <xdr:pic>
      <xdr:nvPicPr>
        <xdr:cNvPr id="6685" name="Изображение 331" descr="resizeПП-00209740"/>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8191500" y="436915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529</xdr:row>
      <xdr:rowOff>22860</xdr:rowOff>
    </xdr:from>
    <xdr:to>
      <xdr:col>11</xdr:col>
      <xdr:colOff>1112520</xdr:colOff>
      <xdr:row>529</xdr:row>
      <xdr:rowOff>899160</xdr:rowOff>
    </xdr:to>
    <xdr:pic>
      <xdr:nvPicPr>
        <xdr:cNvPr id="6686" name="Изображение 332" descr="resizeПП-00209742"/>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val="0"/>
            </a:ext>
          </a:extLst>
        </a:blip>
        <a:srcRect/>
        <a:stretch>
          <a:fillRect/>
        </a:stretch>
      </xdr:blipFill>
      <xdr:spPr bwMode="auto">
        <a:xfrm>
          <a:off x="8191500" y="438134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530</xdr:row>
      <xdr:rowOff>22860</xdr:rowOff>
    </xdr:from>
    <xdr:to>
      <xdr:col>11</xdr:col>
      <xdr:colOff>1112520</xdr:colOff>
      <xdr:row>530</xdr:row>
      <xdr:rowOff>899160</xdr:rowOff>
    </xdr:to>
    <xdr:pic>
      <xdr:nvPicPr>
        <xdr:cNvPr id="6687" name="Изображение 333" descr="resizeПП-00209745"/>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8191500" y="439353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531</xdr:row>
      <xdr:rowOff>22860</xdr:rowOff>
    </xdr:from>
    <xdr:to>
      <xdr:col>11</xdr:col>
      <xdr:colOff>1112520</xdr:colOff>
      <xdr:row>531</xdr:row>
      <xdr:rowOff>899160</xdr:rowOff>
    </xdr:to>
    <xdr:pic>
      <xdr:nvPicPr>
        <xdr:cNvPr id="6688" name="Изображение 334" descr="resizeПП-00209748"/>
        <xdr:cNvPicPr>
          <a:picLocks noChangeAspect="1" noChangeArrowheads="1"/>
        </xdr:cNvPicPr>
      </xdr:nvPicPr>
      <xdr:blipFill>
        <a:blip xmlns:r="http://schemas.openxmlformats.org/officeDocument/2006/relationships" r:embed="rId305">
          <a:extLst>
            <a:ext uri="{28A0092B-C50C-407E-A947-70E740481C1C}">
              <a14:useLocalDpi xmlns:a14="http://schemas.microsoft.com/office/drawing/2010/main" val="0"/>
            </a:ext>
          </a:extLst>
        </a:blip>
        <a:srcRect/>
        <a:stretch>
          <a:fillRect/>
        </a:stretch>
      </xdr:blipFill>
      <xdr:spPr bwMode="auto">
        <a:xfrm>
          <a:off x="8191500" y="440573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532</xdr:row>
      <xdr:rowOff>22860</xdr:rowOff>
    </xdr:from>
    <xdr:to>
      <xdr:col>11</xdr:col>
      <xdr:colOff>1112520</xdr:colOff>
      <xdr:row>532</xdr:row>
      <xdr:rowOff>899160</xdr:rowOff>
    </xdr:to>
    <xdr:pic>
      <xdr:nvPicPr>
        <xdr:cNvPr id="6689" name="Изображение 335" descr="resizeПП-00209750"/>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8191500" y="441792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533</xdr:row>
      <xdr:rowOff>22860</xdr:rowOff>
    </xdr:from>
    <xdr:to>
      <xdr:col>11</xdr:col>
      <xdr:colOff>1112520</xdr:colOff>
      <xdr:row>533</xdr:row>
      <xdr:rowOff>899160</xdr:rowOff>
    </xdr:to>
    <xdr:pic>
      <xdr:nvPicPr>
        <xdr:cNvPr id="6690" name="Изображение 336" descr="resizeПП-00211550"/>
        <xdr:cNvPicPr>
          <a:picLocks noChangeAspect="1" noChangeArrowheads="1"/>
        </xdr:cNvPicPr>
      </xdr:nvPicPr>
      <xdr:blipFill>
        <a:blip xmlns:r="http://schemas.openxmlformats.org/officeDocument/2006/relationships" r:embed="rId307">
          <a:extLst>
            <a:ext uri="{28A0092B-C50C-407E-A947-70E740481C1C}">
              <a14:useLocalDpi xmlns:a14="http://schemas.microsoft.com/office/drawing/2010/main" val="0"/>
            </a:ext>
          </a:extLst>
        </a:blip>
        <a:srcRect/>
        <a:stretch>
          <a:fillRect/>
        </a:stretch>
      </xdr:blipFill>
      <xdr:spPr bwMode="auto">
        <a:xfrm>
          <a:off x="8191500" y="443011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534</xdr:row>
      <xdr:rowOff>22860</xdr:rowOff>
    </xdr:from>
    <xdr:to>
      <xdr:col>11</xdr:col>
      <xdr:colOff>1112520</xdr:colOff>
      <xdr:row>534</xdr:row>
      <xdr:rowOff>899160</xdr:rowOff>
    </xdr:to>
    <xdr:pic>
      <xdr:nvPicPr>
        <xdr:cNvPr id="6691" name="Изображение 337" descr="resizeПП-00211553"/>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8191500" y="444230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535</xdr:row>
      <xdr:rowOff>22860</xdr:rowOff>
    </xdr:from>
    <xdr:to>
      <xdr:col>11</xdr:col>
      <xdr:colOff>1112520</xdr:colOff>
      <xdr:row>535</xdr:row>
      <xdr:rowOff>899160</xdr:rowOff>
    </xdr:to>
    <xdr:pic>
      <xdr:nvPicPr>
        <xdr:cNvPr id="6692" name="Изображение 338" descr="resizeПП-00211563"/>
        <xdr:cNvPicPr>
          <a:picLocks noChangeAspect="1" noChangeArrowheads="1"/>
        </xdr:cNvPicPr>
      </xdr:nvPicPr>
      <xdr:blipFill>
        <a:blip xmlns:r="http://schemas.openxmlformats.org/officeDocument/2006/relationships" r:embed="rId309">
          <a:extLst>
            <a:ext uri="{28A0092B-C50C-407E-A947-70E740481C1C}">
              <a14:useLocalDpi xmlns:a14="http://schemas.microsoft.com/office/drawing/2010/main" val="0"/>
            </a:ext>
          </a:extLst>
        </a:blip>
        <a:srcRect/>
        <a:stretch>
          <a:fillRect/>
        </a:stretch>
      </xdr:blipFill>
      <xdr:spPr bwMode="auto">
        <a:xfrm>
          <a:off x="8191500" y="445449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537</xdr:row>
      <xdr:rowOff>22860</xdr:rowOff>
    </xdr:from>
    <xdr:to>
      <xdr:col>11</xdr:col>
      <xdr:colOff>1112520</xdr:colOff>
      <xdr:row>537</xdr:row>
      <xdr:rowOff>899160</xdr:rowOff>
    </xdr:to>
    <xdr:pic>
      <xdr:nvPicPr>
        <xdr:cNvPr id="6693" name="Изображение 339" descr="resizeПП-00211567"/>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8191500" y="446821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538</xdr:row>
      <xdr:rowOff>22860</xdr:rowOff>
    </xdr:from>
    <xdr:to>
      <xdr:col>11</xdr:col>
      <xdr:colOff>1112520</xdr:colOff>
      <xdr:row>538</xdr:row>
      <xdr:rowOff>899160</xdr:rowOff>
    </xdr:to>
    <xdr:pic>
      <xdr:nvPicPr>
        <xdr:cNvPr id="6694" name="Изображение 340" descr="resizeПП-00211570"/>
        <xdr:cNvPicPr>
          <a:picLocks noChangeAspect="1" noChangeArrowheads="1"/>
        </xdr:cNvPicPr>
      </xdr:nvPicPr>
      <xdr:blipFill>
        <a:blip xmlns:r="http://schemas.openxmlformats.org/officeDocument/2006/relationships" r:embed="rId311">
          <a:extLst>
            <a:ext uri="{28A0092B-C50C-407E-A947-70E740481C1C}">
              <a14:useLocalDpi xmlns:a14="http://schemas.microsoft.com/office/drawing/2010/main" val="0"/>
            </a:ext>
          </a:extLst>
        </a:blip>
        <a:srcRect/>
        <a:stretch>
          <a:fillRect/>
        </a:stretch>
      </xdr:blipFill>
      <xdr:spPr bwMode="auto">
        <a:xfrm>
          <a:off x="8191500" y="448040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539</xdr:row>
      <xdr:rowOff>22860</xdr:rowOff>
    </xdr:from>
    <xdr:to>
      <xdr:col>11</xdr:col>
      <xdr:colOff>1112520</xdr:colOff>
      <xdr:row>539</xdr:row>
      <xdr:rowOff>899160</xdr:rowOff>
    </xdr:to>
    <xdr:pic>
      <xdr:nvPicPr>
        <xdr:cNvPr id="6695" name="Изображение 341" descr="resizeПП-00211622"/>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8191500" y="449259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540</xdr:row>
      <xdr:rowOff>22860</xdr:rowOff>
    </xdr:from>
    <xdr:to>
      <xdr:col>11</xdr:col>
      <xdr:colOff>1112520</xdr:colOff>
      <xdr:row>540</xdr:row>
      <xdr:rowOff>899160</xdr:rowOff>
    </xdr:to>
    <xdr:pic>
      <xdr:nvPicPr>
        <xdr:cNvPr id="6696" name="Изображение 342" descr="resizeПП-00211623"/>
        <xdr:cNvPicPr>
          <a:picLocks noChangeAspect="1" noChangeArrowheads="1"/>
        </xdr:cNvPicPr>
      </xdr:nvPicPr>
      <xdr:blipFill>
        <a:blip xmlns:r="http://schemas.openxmlformats.org/officeDocument/2006/relationships" r:embed="rId313">
          <a:extLst>
            <a:ext uri="{28A0092B-C50C-407E-A947-70E740481C1C}">
              <a14:useLocalDpi xmlns:a14="http://schemas.microsoft.com/office/drawing/2010/main" val="0"/>
            </a:ext>
          </a:extLst>
        </a:blip>
        <a:srcRect/>
        <a:stretch>
          <a:fillRect/>
        </a:stretch>
      </xdr:blipFill>
      <xdr:spPr bwMode="auto">
        <a:xfrm>
          <a:off x="8191500" y="450479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541</xdr:row>
      <xdr:rowOff>22860</xdr:rowOff>
    </xdr:from>
    <xdr:to>
      <xdr:col>11</xdr:col>
      <xdr:colOff>1112520</xdr:colOff>
      <xdr:row>541</xdr:row>
      <xdr:rowOff>899160</xdr:rowOff>
    </xdr:to>
    <xdr:pic>
      <xdr:nvPicPr>
        <xdr:cNvPr id="6697" name="Изображение 343" descr="resizeПП-00211625"/>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8191500" y="451698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542</xdr:row>
      <xdr:rowOff>22860</xdr:rowOff>
    </xdr:from>
    <xdr:to>
      <xdr:col>11</xdr:col>
      <xdr:colOff>1112520</xdr:colOff>
      <xdr:row>542</xdr:row>
      <xdr:rowOff>899160</xdr:rowOff>
    </xdr:to>
    <xdr:pic>
      <xdr:nvPicPr>
        <xdr:cNvPr id="6698" name="Изображение 344" descr="resizeПП-00211629"/>
        <xdr:cNvPicPr>
          <a:picLocks noChangeAspect="1" noChangeArrowheads="1"/>
        </xdr:cNvPicPr>
      </xdr:nvPicPr>
      <xdr:blipFill>
        <a:blip xmlns:r="http://schemas.openxmlformats.org/officeDocument/2006/relationships" r:embed="rId315">
          <a:extLst>
            <a:ext uri="{28A0092B-C50C-407E-A947-70E740481C1C}">
              <a14:useLocalDpi xmlns:a14="http://schemas.microsoft.com/office/drawing/2010/main" val="0"/>
            </a:ext>
          </a:extLst>
        </a:blip>
        <a:srcRect/>
        <a:stretch>
          <a:fillRect/>
        </a:stretch>
      </xdr:blipFill>
      <xdr:spPr bwMode="auto">
        <a:xfrm>
          <a:off x="8191500" y="452917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543</xdr:row>
      <xdr:rowOff>22860</xdr:rowOff>
    </xdr:from>
    <xdr:to>
      <xdr:col>11</xdr:col>
      <xdr:colOff>1112520</xdr:colOff>
      <xdr:row>543</xdr:row>
      <xdr:rowOff>899160</xdr:rowOff>
    </xdr:to>
    <xdr:pic>
      <xdr:nvPicPr>
        <xdr:cNvPr id="6699" name="Изображение 345" descr="resizeПП-00209752"/>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8191500" y="454136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545</xdr:row>
      <xdr:rowOff>22860</xdr:rowOff>
    </xdr:from>
    <xdr:to>
      <xdr:col>11</xdr:col>
      <xdr:colOff>822960</xdr:colOff>
      <xdr:row>545</xdr:row>
      <xdr:rowOff>1196340</xdr:rowOff>
    </xdr:to>
    <xdr:pic>
      <xdr:nvPicPr>
        <xdr:cNvPr id="6700" name="Изображение 346" descr="resizeПП-00193985"/>
        <xdr:cNvPicPr>
          <a:picLocks noChangeAspect="1" noChangeArrowheads="1"/>
        </xdr:cNvPicPr>
      </xdr:nvPicPr>
      <xdr:blipFill>
        <a:blip xmlns:r="http://schemas.openxmlformats.org/officeDocument/2006/relationships" r:embed="rId317">
          <a:extLst>
            <a:ext uri="{28A0092B-C50C-407E-A947-70E740481C1C}">
              <a14:useLocalDpi xmlns:a14="http://schemas.microsoft.com/office/drawing/2010/main" val="0"/>
            </a:ext>
          </a:extLst>
        </a:blip>
        <a:srcRect/>
        <a:stretch>
          <a:fillRect/>
        </a:stretch>
      </xdr:blipFill>
      <xdr:spPr bwMode="auto">
        <a:xfrm>
          <a:off x="8191500" y="45550836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546</xdr:row>
      <xdr:rowOff>22860</xdr:rowOff>
    </xdr:from>
    <xdr:to>
      <xdr:col>11</xdr:col>
      <xdr:colOff>822960</xdr:colOff>
      <xdr:row>546</xdr:row>
      <xdr:rowOff>1196340</xdr:rowOff>
    </xdr:to>
    <xdr:pic>
      <xdr:nvPicPr>
        <xdr:cNvPr id="6701" name="Изображение 347" descr="resizeПП-00193988"/>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8191500" y="45672756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547</xdr:row>
      <xdr:rowOff>22860</xdr:rowOff>
    </xdr:from>
    <xdr:to>
      <xdr:col>11</xdr:col>
      <xdr:colOff>822960</xdr:colOff>
      <xdr:row>547</xdr:row>
      <xdr:rowOff>1196340</xdr:rowOff>
    </xdr:to>
    <xdr:pic>
      <xdr:nvPicPr>
        <xdr:cNvPr id="6702" name="Изображение 348" descr="resizeПП-00193990"/>
        <xdr:cNvPicPr>
          <a:picLocks noChangeAspect="1" noChangeArrowheads="1"/>
        </xdr:cNvPicPr>
      </xdr:nvPicPr>
      <xdr:blipFill>
        <a:blip xmlns:r="http://schemas.openxmlformats.org/officeDocument/2006/relationships" r:embed="rId319">
          <a:extLst>
            <a:ext uri="{28A0092B-C50C-407E-A947-70E740481C1C}">
              <a14:useLocalDpi xmlns:a14="http://schemas.microsoft.com/office/drawing/2010/main" val="0"/>
            </a:ext>
          </a:extLst>
        </a:blip>
        <a:srcRect/>
        <a:stretch>
          <a:fillRect/>
        </a:stretch>
      </xdr:blipFill>
      <xdr:spPr bwMode="auto">
        <a:xfrm>
          <a:off x="8191500" y="457946760"/>
          <a:ext cx="815340" cy="117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549</xdr:row>
      <xdr:rowOff>22860</xdr:rowOff>
    </xdr:from>
    <xdr:to>
      <xdr:col>11</xdr:col>
      <xdr:colOff>822960</xdr:colOff>
      <xdr:row>549</xdr:row>
      <xdr:rowOff>1203960</xdr:rowOff>
    </xdr:to>
    <xdr:pic>
      <xdr:nvPicPr>
        <xdr:cNvPr id="6703" name="Изображение 349" descr="resizeПП-00033976"/>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8191500" y="45931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550</xdr:row>
      <xdr:rowOff>22860</xdr:rowOff>
    </xdr:from>
    <xdr:to>
      <xdr:col>11</xdr:col>
      <xdr:colOff>822960</xdr:colOff>
      <xdr:row>550</xdr:row>
      <xdr:rowOff>1203960</xdr:rowOff>
    </xdr:to>
    <xdr:pic>
      <xdr:nvPicPr>
        <xdr:cNvPr id="6704" name="Изображение 350" descr="resizeПП-00033963"/>
        <xdr:cNvPicPr>
          <a:picLocks noChangeAspect="1" noChangeArrowheads="1"/>
        </xdr:cNvPicPr>
      </xdr:nvPicPr>
      <xdr:blipFill>
        <a:blip xmlns:r="http://schemas.openxmlformats.org/officeDocument/2006/relationships" r:embed="rId321">
          <a:extLst>
            <a:ext uri="{28A0092B-C50C-407E-A947-70E740481C1C}">
              <a14:useLocalDpi xmlns:a14="http://schemas.microsoft.com/office/drawing/2010/main" val="0"/>
            </a:ext>
          </a:extLst>
        </a:blip>
        <a:srcRect/>
        <a:stretch>
          <a:fillRect/>
        </a:stretch>
      </xdr:blipFill>
      <xdr:spPr bwMode="auto">
        <a:xfrm>
          <a:off x="8191500" y="46053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551</xdr:row>
      <xdr:rowOff>22860</xdr:rowOff>
    </xdr:from>
    <xdr:to>
      <xdr:col>11</xdr:col>
      <xdr:colOff>822960</xdr:colOff>
      <xdr:row>551</xdr:row>
      <xdr:rowOff>1203960</xdr:rowOff>
    </xdr:to>
    <xdr:pic>
      <xdr:nvPicPr>
        <xdr:cNvPr id="6705" name="Изображение 351" descr="resizeПП-00021175"/>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8191500" y="46175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552</xdr:row>
      <xdr:rowOff>22860</xdr:rowOff>
    </xdr:from>
    <xdr:to>
      <xdr:col>11</xdr:col>
      <xdr:colOff>822960</xdr:colOff>
      <xdr:row>552</xdr:row>
      <xdr:rowOff>1203960</xdr:rowOff>
    </xdr:to>
    <xdr:pic>
      <xdr:nvPicPr>
        <xdr:cNvPr id="6706" name="Изображение 352" descr="resizeПП-00021176"/>
        <xdr:cNvPicPr>
          <a:picLocks noChangeAspect="1" noChangeArrowheads="1"/>
        </xdr:cNvPicPr>
      </xdr:nvPicPr>
      <xdr:blipFill>
        <a:blip xmlns:r="http://schemas.openxmlformats.org/officeDocument/2006/relationships" r:embed="rId323">
          <a:extLst>
            <a:ext uri="{28A0092B-C50C-407E-A947-70E740481C1C}">
              <a14:useLocalDpi xmlns:a14="http://schemas.microsoft.com/office/drawing/2010/main" val="0"/>
            </a:ext>
          </a:extLst>
        </a:blip>
        <a:srcRect/>
        <a:stretch>
          <a:fillRect/>
        </a:stretch>
      </xdr:blipFill>
      <xdr:spPr bwMode="auto">
        <a:xfrm>
          <a:off x="8191500" y="46297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553</xdr:row>
      <xdr:rowOff>22860</xdr:rowOff>
    </xdr:from>
    <xdr:to>
      <xdr:col>11</xdr:col>
      <xdr:colOff>822960</xdr:colOff>
      <xdr:row>553</xdr:row>
      <xdr:rowOff>1203960</xdr:rowOff>
    </xdr:to>
    <xdr:pic>
      <xdr:nvPicPr>
        <xdr:cNvPr id="6707" name="Изображение 353" descr="resizeПП-00028518"/>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8191500" y="46419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555</xdr:row>
      <xdr:rowOff>22860</xdr:rowOff>
    </xdr:from>
    <xdr:to>
      <xdr:col>11</xdr:col>
      <xdr:colOff>1112520</xdr:colOff>
      <xdr:row>555</xdr:row>
      <xdr:rowOff>899160</xdr:rowOff>
    </xdr:to>
    <xdr:pic>
      <xdr:nvPicPr>
        <xdr:cNvPr id="6708" name="Изображение 354" descr="resizeПП-00215295"/>
        <xdr:cNvPicPr>
          <a:picLocks noChangeAspect="1" noChangeArrowheads="1"/>
        </xdr:cNvPicPr>
      </xdr:nvPicPr>
      <xdr:blipFill>
        <a:blip xmlns:r="http://schemas.openxmlformats.org/officeDocument/2006/relationships" r:embed="rId325">
          <a:extLst>
            <a:ext uri="{28A0092B-C50C-407E-A947-70E740481C1C}">
              <a14:useLocalDpi xmlns:a14="http://schemas.microsoft.com/office/drawing/2010/main" val="0"/>
            </a:ext>
          </a:extLst>
        </a:blip>
        <a:srcRect/>
        <a:stretch>
          <a:fillRect/>
        </a:stretch>
      </xdr:blipFill>
      <xdr:spPr bwMode="auto">
        <a:xfrm>
          <a:off x="8191500" y="465566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556</xdr:row>
      <xdr:rowOff>22860</xdr:rowOff>
    </xdr:from>
    <xdr:to>
      <xdr:col>11</xdr:col>
      <xdr:colOff>1112520</xdr:colOff>
      <xdr:row>556</xdr:row>
      <xdr:rowOff>899160</xdr:rowOff>
    </xdr:to>
    <xdr:pic>
      <xdr:nvPicPr>
        <xdr:cNvPr id="6709" name="Изображение 355" descr="resizeПП-00215295"/>
        <xdr:cNvPicPr>
          <a:picLocks noChangeAspect="1" noChangeArrowheads="1"/>
        </xdr:cNvPicPr>
      </xdr:nvPicPr>
      <xdr:blipFill>
        <a:blip xmlns:r="http://schemas.openxmlformats.org/officeDocument/2006/relationships" r:embed="rId325">
          <a:extLst>
            <a:ext uri="{28A0092B-C50C-407E-A947-70E740481C1C}">
              <a14:useLocalDpi xmlns:a14="http://schemas.microsoft.com/office/drawing/2010/main" val="0"/>
            </a:ext>
          </a:extLst>
        </a:blip>
        <a:srcRect/>
        <a:stretch>
          <a:fillRect/>
        </a:stretch>
      </xdr:blipFill>
      <xdr:spPr bwMode="auto">
        <a:xfrm>
          <a:off x="8191500" y="466785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557</xdr:row>
      <xdr:rowOff>22860</xdr:rowOff>
    </xdr:from>
    <xdr:to>
      <xdr:col>11</xdr:col>
      <xdr:colOff>1112520</xdr:colOff>
      <xdr:row>557</xdr:row>
      <xdr:rowOff>899160</xdr:rowOff>
    </xdr:to>
    <xdr:pic>
      <xdr:nvPicPr>
        <xdr:cNvPr id="6710" name="Изображение 356" descr="resizeПП-00215309"/>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8191500" y="468005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558</xdr:row>
      <xdr:rowOff>22860</xdr:rowOff>
    </xdr:from>
    <xdr:to>
      <xdr:col>11</xdr:col>
      <xdr:colOff>1112520</xdr:colOff>
      <xdr:row>558</xdr:row>
      <xdr:rowOff>899160</xdr:rowOff>
    </xdr:to>
    <xdr:pic>
      <xdr:nvPicPr>
        <xdr:cNvPr id="6711" name="Изображение 357" descr="resizeПП-00215309"/>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8191500" y="469224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561</xdr:row>
      <xdr:rowOff>22860</xdr:rowOff>
    </xdr:from>
    <xdr:to>
      <xdr:col>11</xdr:col>
      <xdr:colOff>1112520</xdr:colOff>
      <xdr:row>561</xdr:row>
      <xdr:rowOff>899160</xdr:rowOff>
    </xdr:to>
    <xdr:pic>
      <xdr:nvPicPr>
        <xdr:cNvPr id="6712" name="Изображение 358" descr="resizeПП-00233991"/>
        <xdr:cNvPicPr>
          <a:picLocks noChangeAspect="1" noChangeArrowheads="1"/>
        </xdr:cNvPicPr>
      </xdr:nvPicPr>
      <xdr:blipFill>
        <a:blip xmlns:r="http://schemas.openxmlformats.org/officeDocument/2006/relationships" r:embed="rId327">
          <a:extLst>
            <a:ext uri="{28A0092B-C50C-407E-A947-70E740481C1C}">
              <a14:useLocalDpi xmlns:a14="http://schemas.microsoft.com/office/drawing/2010/main" val="0"/>
            </a:ext>
          </a:extLst>
        </a:blip>
        <a:srcRect/>
        <a:stretch>
          <a:fillRect/>
        </a:stretch>
      </xdr:blipFill>
      <xdr:spPr bwMode="auto">
        <a:xfrm>
          <a:off x="8191500" y="470748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563</xdr:row>
      <xdr:rowOff>22860</xdr:rowOff>
    </xdr:from>
    <xdr:to>
      <xdr:col>11</xdr:col>
      <xdr:colOff>1112520</xdr:colOff>
      <xdr:row>563</xdr:row>
      <xdr:rowOff>899160</xdr:rowOff>
    </xdr:to>
    <xdr:pic>
      <xdr:nvPicPr>
        <xdr:cNvPr id="6713" name="Изображение 359" descr="resizeПП-00205584"/>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8191500" y="472119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564</xdr:row>
      <xdr:rowOff>22860</xdr:rowOff>
    </xdr:from>
    <xdr:to>
      <xdr:col>11</xdr:col>
      <xdr:colOff>1112520</xdr:colOff>
      <xdr:row>564</xdr:row>
      <xdr:rowOff>899160</xdr:rowOff>
    </xdr:to>
    <xdr:pic>
      <xdr:nvPicPr>
        <xdr:cNvPr id="6714" name="Изображение 360" descr="resizeПП-00230067"/>
        <xdr:cNvPicPr>
          <a:picLocks noChangeAspect="1" noChangeArrowheads="1"/>
        </xdr:cNvPicPr>
      </xdr:nvPicPr>
      <xdr:blipFill>
        <a:blip xmlns:r="http://schemas.openxmlformats.org/officeDocument/2006/relationships" r:embed="rId329">
          <a:extLst>
            <a:ext uri="{28A0092B-C50C-407E-A947-70E740481C1C}">
              <a14:useLocalDpi xmlns:a14="http://schemas.microsoft.com/office/drawing/2010/main" val="0"/>
            </a:ext>
          </a:extLst>
        </a:blip>
        <a:srcRect/>
        <a:stretch>
          <a:fillRect/>
        </a:stretch>
      </xdr:blipFill>
      <xdr:spPr bwMode="auto">
        <a:xfrm>
          <a:off x="8191500" y="473339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566</xdr:row>
      <xdr:rowOff>22860</xdr:rowOff>
    </xdr:from>
    <xdr:to>
      <xdr:col>11</xdr:col>
      <xdr:colOff>1112520</xdr:colOff>
      <xdr:row>566</xdr:row>
      <xdr:rowOff>899160</xdr:rowOff>
    </xdr:to>
    <xdr:pic>
      <xdr:nvPicPr>
        <xdr:cNvPr id="6715" name="Изображение 361" descr="resizeПП-00220745"/>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8191500" y="474710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567</xdr:row>
      <xdr:rowOff>22860</xdr:rowOff>
    </xdr:from>
    <xdr:to>
      <xdr:col>11</xdr:col>
      <xdr:colOff>1112520</xdr:colOff>
      <xdr:row>567</xdr:row>
      <xdr:rowOff>899160</xdr:rowOff>
    </xdr:to>
    <xdr:pic>
      <xdr:nvPicPr>
        <xdr:cNvPr id="6716" name="Изображение 362" descr="resizeПП-00220746"/>
        <xdr:cNvPicPr>
          <a:picLocks noChangeAspect="1" noChangeArrowheads="1"/>
        </xdr:cNvPicPr>
      </xdr:nvPicPr>
      <xdr:blipFill>
        <a:blip xmlns:r="http://schemas.openxmlformats.org/officeDocument/2006/relationships" r:embed="rId331">
          <a:extLst>
            <a:ext uri="{28A0092B-C50C-407E-A947-70E740481C1C}">
              <a14:useLocalDpi xmlns:a14="http://schemas.microsoft.com/office/drawing/2010/main" val="0"/>
            </a:ext>
          </a:extLst>
        </a:blip>
        <a:srcRect/>
        <a:stretch>
          <a:fillRect/>
        </a:stretch>
      </xdr:blipFill>
      <xdr:spPr bwMode="auto">
        <a:xfrm>
          <a:off x="8191500" y="475929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572</xdr:row>
      <xdr:rowOff>22860</xdr:rowOff>
    </xdr:from>
    <xdr:to>
      <xdr:col>11</xdr:col>
      <xdr:colOff>822960</xdr:colOff>
      <xdr:row>572</xdr:row>
      <xdr:rowOff>1203960</xdr:rowOff>
    </xdr:to>
    <xdr:pic>
      <xdr:nvPicPr>
        <xdr:cNvPr id="6717" name="Изображение 363" descr="resizeПП-00145453"/>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8191500" y="47775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574</xdr:row>
      <xdr:rowOff>22860</xdr:rowOff>
    </xdr:from>
    <xdr:to>
      <xdr:col>11</xdr:col>
      <xdr:colOff>822960</xdr:colOff>
      <xdr:row>574</xdr:row>
      <xdr:rowOff>1203960</xdr:rowOff>
    </xdr:to>
    <xdr:pic>
      <xdr:nvPicPr>
        <xdr:cNvPr id="6718" name="Изображение 364" descr="resizeПП-00145449"/>
        <xdr:cNvPicPr>
          <a:picLocks noChangeAspect="1" noChangeArrowheads="1"/>
        </xdr:cNvPicPr>
      </xdr:nvPicPr>
      <xdr:blipFill>
        <a:blip xmlns:r="http://schemas.openxmlformats.org/officeDocument/2006/relationships" r:embed="rId333">
          <a:extLst>
            <a:ext uri="{28A0092B-C50C-407E-A947-70E740481C1C}">
              <a14:useLocalDpi xmlns:a14="http://schemas.microsoft.com/office/drawing/2010/main" val="0"/>
            </a:ext>
          </a:extLst>
        </a:blip>
        <a:srcRect/>
        <a:stretch>
          <a:fillRect/>
        </a:stretch>
      </xdr:blipFill>
      <xdr:spPr bwMode="auto">
        <a:xfrm>
          <a:off x="8191500" y="47913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576</xdr:row>
      <xdr:rowOff>22860</xdr:rowOff>
    </xdr:from>
    <xdr:to>
      <xdr:col>11</xdr:col>
      <xdr:colOff>822960</xdr:colOff>
      <xdr:row>576</xdr:row>
      <xdr:rowOff>1203960</xdr:rowOff>
    </xdr:to>
    <xdr:pic>
      <xdr:nvPicPr>
        <xdr:cNvPr id="6719" name="Изображение 365" descr="resizeПП-00150671"/>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8191500" y="48050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579</xdr:row>
      <xdr:rowOff>22860</xdr:rowOff>
    </xdr:from>
    <xdr:to>
      <xdr:col>11</xdr:col>
      <xdr:colOff>1112520</xdr:colOff>
      <xdr:row>579</xdr:row>
      <xdr:rowOff>899160</xdr:rowOff>
    </xdr:to>
    <xdr:pic>
      <xdr:nvPicPr>
        <xdr:cNvPr id="6720" name="Изображение 366" descr="resizeПП-00142930"/>
        <xdr:cNvPicPr>
          <a:picLocks noChangeAspect="1" noChangeArrowheads="1"/>
        </xdr:cNvPicPr>
      </xdr:nvPicPr>
      <xdr:blipFill>
        <a:blip xmlns:r="http://schemas.openxmlformats.org/officeDocument/2006/relationships" r:embed="rId335">
          <a:extLst>
            <a:ext uri="{28A0092B-C50C-407E-A947-70E740481C1C}">
              <a14:useLocalDpi xmlns:a14="http://schemas.microsoft.com/office/drawing/2010/main" val="0"/>
            </a:ext>
          </a:extLst>
        </a:blip>
        <a:srcRect/>
        <a:stretch>
          <a:fillRect/>
        </a:stretch>
      </xdr:blipFill>
      <xdr:spPr bwMode="auto">
        <a:xfrm>
          <a:off x="8191500" y="482025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580</xdr:row>
      <xdr:rowOff>22860</xdr:rowOff>
    </xdr:from>
    <xdr:to>
      <xdr:col>11</xdr:col>
      <xdr:colOff>1112520</xdr:colOff>
      <xdr:row>580</xdr:row>
      <xdr:rowOff>899160</xdr:rowOff>
    </xdr:to>
    <xdr:pic>
      <xdr:nvPicPr>
        <xdr:cNvPr id="6721" name="Изображение 367" descr="resizeПП-00204096"/>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8191500" y="483245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581</xdr:row>
      <xdr:rowOff>22860</xdr:rowOff>
    </xdr:from>
    <xdr:to>
      <xdr:col>11</xdr:col>
      <xdr:colOff>1112520</xdr:colOff>
      <xdr:row>581</xdr:row>
      <xdr:rowOff>899160</xdr:rowOff>
    </xdr:to>
    <xdr:pic>
      <xdr:nvPicPr>
        <xdr:cNvPr id="6722" name="Изображение 368" descr="resizeПП-00204099"/>
        <xdr:cNvPicPr>
          <a:picLocks noChangeAspect="1" noChangeArrowheads="1"/>
        </xdr:cNvPicPr>
      </xdr:nvPicPr>
      <xdr:blipFill>
        <a:blip xmlns:r="http://schemas.openxmlformats.org/officeDocument/2006/relationships" r:embed="rId337">
          <a:extLst>
            <a:ext uri="{28A0092B-C50C-407E-A947-70E740481C1C}">
              <a14:useLocalDpi xmlns:a14="http://schemas.microsoft.com/office/drawing/2010/main" val="0"/>
            </a:ext>
          </a:extLst>
        </a:blip>
        <a:srcRect/>
        <a:stretch>
          <a:fillRect/>
        </a:stretch>
      </xdr:blipFill>
      <xdr:spPr bwMode="auto">
        <a:xfrm>
          <a:off x="8191500" y="484464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583</xdr:row>
      <xdr:rowOff>22860</xdr:rowOff>
    </xdr:from>
    <xdr:to>
      <xdr:col>11</xdr:col>
      <xdr:colOff>1112520</xdr:colOff>
      <xdr:row>583</xdr:row>
      <xdr:rowOff>899160</xdr:rowOff>
    </xdr:to>
    <xdr:pic>
      <xdr:nvPicPr>
        <xdr:cNvPr id="6723" name="Изображение 369" descr="resizeПП-00198434"/>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8191500" y="485835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585</xdr:row>
      <xdr:rowOff>22860</xdr:rowOff>
    </xdr:from>
    <xdr:to>
      <xdr:col>11</xdr:col>
      <xdr:colOff>1112520</xdr:colOff>
      <xdr:row>585</xdr:row>
      <xdr:rowOff>899160</xdr:rowOff>
    </xdr:to>
    <xdr:pic>
      <xdr:nvPicPr>
        <xdr:cNvPr id="6724" name="Изображение 370" descr="resizeПП-00235820"/>
        <xdr:cNvPicPr>
          <a:picLocks noChangeAspect="1" noChangeArrowheads="1"/>
        </xdr:cNvPicPr>
      </xdr:nvPicPr>
      <xdr:blipFill>
        <a:blip xmlns:r="http://schemas.openxmlformats.org/officeDocument/2006/relationships" r:embed="rId339">
          <a:extLst>
            <a:ext uri="{28A0092B-C50C-407E-A947-70E740481C1C}">
              <a14:useLocalDpi xmlns:a14="http://schemas.microsoft.com/office/drawing/2010/main" val="0"/>
            </a:ext>
          </a:extLst>
        </a:blip>
        <a:srcRect/>
        <a:stretch>
          <a:fillRect/>
        </a:stretch>
      </xdr:blipFill>
      <xdr:spPr bwMode="auto">
        <a:xfrm>
          <a:off x="8191500" y="487207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587</xdr:row>
      <xdr:rowOff>22860</xdr:rowOff>
    </xdr:from>
    <xdr:to>
      <xdr:col>11</xdr:col>
      <xdr:colOff>822960</xdr:colOff>
      <xdr:row>587</xdr:row>
      <xdr:rowOff>1203960</xdr:rowOff>
    </xdr:to>
    <xdr:pic>
      <xdr:nvPicPr>
        <xdr:cNvPr id="6725" name="Изображение 371" descr="resizeПП-00133275"/>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8191500" y="48857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588</xdr:row>
      <xdr:rowOff>22860</xdr:rowOff>
    </xdr:from>
    <xdr:to>
      <xdr:col>11</xdr:col>
      <xdr:colOff>1112520</xdr:colOff>
      <xdr:row>588</xdr:row>
      <xdr:rowOff>899160</xdr:rowOff>
    </xdr:to>
    <xdr:pic>
      <xdr:nvPicPr>
        <xdr:cNvPr id="6726" name="Изображение 372" descr="resizeПП-00206735"/>
        <xdr:cNvPicPr>
          <a:picLocks noChangeAspect="1" noChangeArrowheads="1"/>
        </xdr:cNvPicPr>
      </xdr:nvPicPr>
      <xdr:blipFill>
        <a:blip xmlns:r="http://schemas.openxmlformats.org/officeDocument/2006/relationships" r:embed="rId341">
          <a:extLst>
            <a:ext uri="{28A0092B-C50C-407E-A947-70E740481C1C}">
              <a14:useLocalDpi xmlns:a14="http://schemas.microsoft.com/office/drawing/2010/main" val="0"/>
            </a:ext>
          </a:extLst>
        </a:blip>
        <a:srcRect/>
        <a:stretch>
          <a:fillRect/>
        </a:stretch>
      </xdr:blipFill>
      <xdr:spPr bwMode="auto">
        <a:xfrm>
          <a:off x="8191500" y="489798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589</xdr:row>
      <xdr:rowOff>22860</xdr:rowOff>
    </xdr:from>
    <xdr:to>
      <xdr:col>11</xdr:col>
      <xdr:colOff>1112520</xdr:colOff>
      <xdr:row>589</xdr:row>
      <xdr:rowOff>899160</xdr:rowOff>
    </xdr:to>
    <xdr:pic>
      <xdr:nvPicPr>
        <xdr:cNvPr id="6727" name="Изображение 373" descr="resizeПП-00201610"/>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8191500" y="491017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590</xdr:row>
      <xdr:rowOff>22860</xdr:rowOff>
    </xdr:from>
    <xdr:to>
      <xdr:col>11</xdr:col>
      <xdr:colOff>822960</xdr:colOff>
      <xdr:row>590</xdr:row>
      <xdr:rowOff>1203960</xdr:rowOff>
    </xdr:to>
    <xdr:pic>
      <xdr:nvPicPr>
        <xdr:cNvPr id="6728" name="Изображение 374" descr="resizeПП-00133277"/>
        <xdr:cNvPicPr>
          <a:picLocks noChangeAspect="1" noChangeArrowheads="1"/>
        </xdr:cNvPicPr>
      </xdr:nvPicPr>
      <xdr:blipFill>
        <a:blip xmlns:r="http://schemas.openxmlformats.org/officeDocument/2006/relationships" r:embed="rId343">
          <a:extLst>
            <a:ext uri="{28A0092B-C50C-407E-A947-70E740481C1C}">
              <a14:useLocalDpi xmlns:a14="http://schemas.microsoft.com/office/drawing/2010/main" val="0"/>
            </a:ext>
          </a:extLst>
        </a:blip>
        <a:srcRect/>
        <a:stretch>
          <a:fillRect/>
        </a:stretch>
      </xdr:blipFill>
      <xdr:spPr bwMode="auto">
        <a:xfrm>
          <a:off x="8191500" y="49223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592</xdr:row>
      <xdr:rowOff>22860</xdr:rowOff>
    </xdr:from>
    <xdr:to>
      <xdr:col>11</xdr:col>
      <xdr:colOff>1112520</xdr:colOff>
      <xdr:row>592</xdr:row>
      <xdr:rowOff>899160</xdr:rowOff>
    </xdr:to>
    <xdr:pic>
      <xdr:nvPicPr>
        <xdr:cNvPr id="6729" name="Изображение 375" descr="resizeПП-00209399"/>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8191500" y="493608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594</xdr:row>
      <xdr:rowOff>22860</xdr:rowOff>
    </xdr:from>
    <xdr:to>
      <xdr:col>11</xdr:col>
      <xdr:colOff>822960</xdr:colOff>
      <xdr:row>594</xdr:row>
      <xdr:rowOff>1203960</xdr:rowOff>
    </xdr:to>
    <xdr:pic>
      <xdr:nvPicPr>
        <xdr:cNvPr id="6730" name="Изображение 376" descr="resizeПП-00143828"/>
        <xdr:cNvPicPr>
          <a:picLocks noChangeAspect="1" noChangeArrowheads="1"/>
        </xdr:cNvPicPr>
      </xdr:nvPicPr>
      <xdr:blipFill>
        <a:blip xmlns:r="http://schemas.openxmlformats.org/officeDocument/2006/relationships" r:embed="rId345">
          <a:extLst>
            <a:ext uri="{28A0092B-C50C-407E-A947-70E740481C1C}">
              <a14:useLocalDpi xmlns:a14="http://schemas.microsoft.com/office/drawing/2010/main" val="0"/>
            </a:ext>
          </a:extLst>
        </a:blip>
        <a:srcRect/>
        <a:stretch>
          <a:fillRect/>
        </a:stretch>
      </xdr:blipFill>
      <xdr:spPr bwMode="auto">
        <a:xfrm>
          <a:off x="8191500" y="49497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596</xdr:row>
      <xdr:rowOff>22860</xdr:rowOff>
    </xdr:from>
    <xdr:to>
      <xdr:col>11</xdr:col>
      <xdr:colOff>822960</xdr:colOff>
      <xdr:row>596</xdr:row>
      <xdr:rowOff>1203960</xdr:rowOff>
    </xdr:to>
    <xdr:pic>
      <xdr:nvPicPr>
        <xdr:cNvPr id="6731" name="Изображение 377" descr="resizeПП-00172100"/>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8191500" y="49635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598</xdr:row>
      <xdr:rowOff>22860</xdr:rowOff>
    </xdr:from>
    <xdr:to>
      <xdr:col>11</xdr:col>
      <xdr:colOff>822960</xdr:colOff>
      <xdr:row>598</xdr:row>
      <xdr:rowOff>1203960</xdr:rowOff>
    </xdr:to>
    <xdr:pic>
      <xdr:nvPicPr>
        <xdr:cNvPr id="6732" name="Изображение 378" descr="resizeПП-00143944"/>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8191500" y="49772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599</xdr:row>
      <xdr:rowOff>22860</xdr:rowOff>
    </xdr:from>
    <xdr:to>
      <xdr:col>11</xdr:col>
      <xdr:colOff>822960</xdr:colOff>
      <xdr:row>599</xdr:row>
      <xdr:rowOff>1203960</xdr:rowOff>
    </xdr:to>
    <xdr:pic>
      <xdr:nvPicPr>
        <xdr:cNvPr id="6733" name="Изображение 379" descr="resizeПП-00143942"/>
        <xdr:cNvPicPr>
          <a:picLocks noChangeAspect="1" noChangeArrowheads="1"/>
        </xdr:cNvPicPr>
      </xdr:nvPicPr>
      <xdr:blipFill>
        <a:blip xmlns:r="http://schemas.openxmlformats.org/officeDocument/2006/relationships" r:embed="rId348">
          <a:extLst>
            <a:ext uri="{28A0092B-C50C-407E-A947-70E740481C1C}">
              <a14:useLocalDpi xmlns:a14="http://schemas.microsoft.com/office/drawing/2010/main" val="0"/>
            </a:ext>
          </a:extLst>
        </a:blip>
        <a:srcRect/>
        <a:stretch>
          <a:fillRect/>
        </a:stretch>
      </xdr:blipFill>
      <xdr:spPr bwMode="auto">
        <a:xfrm>
          <a:off x="8191500" y="49894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600</xdr:row>
      <xdr:rowOff>22860</xdr:rowOff>
    </xdr:from>
    <xdr:to>
      <xdr:col>11</xdr:col>
      <xdr:colOff>822960</xdr:colOff>
      <xdr:row>600</xdr:row>
      <xdr:rowOff>1203960</xdr:rowOff>
    </xdr:to>
    <xdr:pic>
      <xdr:nvPicPr>
        <xdr:cNvPr id="6734" name="Изображение 380" descr="resizeПП-00143943"/>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8191500" y="50016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601</xdr:row>
      <xdr:rowOff>22860</xdr:rowOff>
    </xdr:from>
    <xdr:to>
      <xdr:col>11</xdr:col>
      <xdr:colOff>822960</xdr:colOff>
      <xdr:row>601</xdr:row>
      <xdr:rowOff>1203960</xdr:rowOff>
    </xdr:to>
    <xdr:pic>
      <xdr:nvPicPr>
        <xdr:cNvPr id="6735" name="Изображение 381" descr="resizeПП-00143948"/>
        <xdr:cNvPicPr>
          <a:picLocks noChangeAspect="1" noChangeArrowheads="1"/>
        </xdr:cNvPicPr>
      </xdr:nvPicPr>
      <xdr:blipFill>
        <a:blip xmlns:r="http://schemas.openxmlformats.org/officeDocument/2006/relationships" r:embed="rId350">
          <a:extLst>
            <a:ext uri="{28A0092B-C50C-407E-A947-70E740481C1C}">
              <a14:useLocalDpi xmlns:a14="http://schemas.microsoft.com/office/drawing/2010/main" val="0"/>
            </a:ext>
          </a:extLst>
        </a:blip>
        <a:srcRect/>
        <a:stretch>
          <a:fillRect/>
        </a:stretch>
      </xdr:blipFill>
      <xdr:spPr bwMode="auto">
        <a:xfrm>
          <a:off x="8191500" y="50138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603</xdr:row>
      <xdr:rowOff>22860</xdr:rowOff>
    </xdr:from>
    <xdr:to>
      <xdr:col>11</xdr:col>
      <xdr:colOff>1112520</xdr:colOff>
      <xdr:row>603</xdr:row>
      <xdr:rowOff>899160</xdr:rowOff>
    </xdr:to>
    <xdr:pic>
      <xdr:nvPicPr>
        <xdr:cNvPr id="6736" name="Изображение 382" descr="resizeПП-00204497"/>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8191500" y="502752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607</xdr:row>
      <xdr:rowOff>22860</xdr:rowOff>
    </xdr:from>
    <xdr:to>
      <xdr:col>11</xdr:col>
      <xdr:colOff>1112520</xdr:colOff>
      <xdr:row>607</xdr:row>
      <xdr:rowOff>899160</xdr:rowOff>
    </xdr:to>
    <xdr:pic>
      <xdr:nvPicPr>
        <xdr:cNvPr id="6737" name="Изображение 383" descr="resizeПП-00215428"/>
        <xdr:cNvPicPr>
          <a:picLocks noChangeAspect="1" noChangeArrowheads="1"/>
        </xdr:cNvPicPr>
      </xdr:nvPicPr>
      <xdr:blipFill>
        <a:blip xmlns:r="http://schemas.openxmlformats.org/officeDocument/2006/relationships" r:embed="rId352">
          <a:extLst>
            <a:ext uri="{28A0092B-C50C-407E-A947-70E740481C1C}">
              <a14:useLocalDpi xmlns:a14="http://schemas.microsoft.com/office/drawing/2010/main" val="0"/>
            </a:ext>
          </a:extLst>
        </a:blip>
        <a:srcRect/>
        <a:stretch>
          <a:fillRect/>
        </a:stretch>
      </xdr:blipFill>
      <xdr:spPr bwMode="auto">
        <a:xfrm>
          <a:off x="8191500" y="504428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608</xdr:row>
      <xdr:rowOff>22860</xdr:rowOff>
    </xdr:from>
    <xdr:to>
      <xdr:col>11</xdr:col>
      <xdr:colOff>1112520</xdr:colOff>
      <xdr:row>608</xdr:row>
      <xdr:rowOff>899160</xdr:rowOff>
    </xdr:to>
    <xdr:pic>
      <xdr:nvPicPr>
        <xdr:cNvPr id="6738" name="Изображение 384" descr="resizeПП-00215449"/>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8191500" y="505647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609</xdr:row>
      <xdr:rowOff>22860</xdr:rowOff>
    </xdr:from>
    <xdr:to>
      <xdr:col>11</xdr:col>
      <xdr:colOff>1112520</xdr:colOff>
      <xdr:row>609</xdr:row>
      <xdr:rowOff>899160</xdr:rowOff>
    </xdr:to>
    <xdr:pic>
      <xdr:nvPicPr>
        <xdr:cNvPr id="6739" name="Изображение 385" descr="resizeПП-00215429"/>
        <xdr:cNvPicPr>
          <a:picLocks noChangeAspect="1" noChangeArrowheads="1"/>
        </xdr:cNvPicPr>
      </xdr:nvPicPr>
      <xdr:blipFill>
        <a:blip xmlns:r="http://schemas.openxmlformats.org/officeDocument/2006/relationships" r:embed="rId354">
          <a:extLst>
            <a:ext uri="{28A0092B-C50C-407E-A947-70E740481C1C}">
              <a14:useLocalDpi xmlns:a14="http://schemas.microsoft.com/office/drawing/2010/main" val="0"/>
            </a:ext>
          </a:extLst>
        </a:blip>
        <a:srcRect/>
        <a:stretch>
          <a:fillRect/>
        </a:stretch>
      </xdr:blipFill>
      <xdr:spPr bwMode="auto">
        <a:xfrm>
          <a:off x="8191500" y="506867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611</xdr:row>
      <xdr:rowOff>22860</xdr:rowOff>
    </xdr:from>
    <xdr:to>
      <xdr:col>11</xdr:col>
      <xdr:colOff>1112520</xdr:colOff>
      <xdr:row>611</xdr:row>
      <xdr:rowOff>899160</xdr:rowOff>
    </xdr:to>
    <xdr:pic>
      <xdr:nvPicPr>
        <xdr:cNvPr id="6740" name="Изображение 386" descr="resizeПП-00215412"/>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8191500" y="508238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614</xdr:row>
      <xdr:rowOff>22860</xdr:rowOff>
    </xdr:from>
    <xdr:to>
      <xdr:col>11</xdr:col>
      <xdr:colOff>1112520</xdr:colOff>
      <xdr:row>614</xdr:row>
      <xdr:rowOff>899160</xdr:rowOff>
    </xdr:to>
    <xdr:pic>
      <xdr:nvPicPr>
        <xdr:cNvPr id="6741" name="Изображение 387" descr="resizeПП-00215477"/>
        <xdr:cNvPicPr>
          <a:picLocks noChangeAspect="1" noChangeArrowheads="1"/>
        </xdr:cNvPicPr>
      </xdr:nvPicPr>
      <xdr:blipFill>
        <a:blip xmlns:r="http://schemas.openxmlformats.org/officeDocument/2006/relationships" r:embed="rId356">
          <a:extLst>
            <a:ext uri="{28A0092B-C50C-407E-A947-70E740481C1C}">
              <a14:useLocalDpi xmlns:a14="http://schemas.microsoft.com/office/drawing/2010/main" val="0"/>
            </a:ext>
          </a:extLst>
        </a:blip>
        <a:srcRect/>
        <a:stretch>
          <a:fillRect/>
        </a:stretch>
      </xdr:blipFill>
      <xdr:spPr bwMode="auto">
        <a:xfrm>
          <a:off x="8191500" y="509762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616</xdr:row>
      <xdr:rowOff>22860</xdr:rowOff>
    </xdr:from>
    <xdr:to>
      <xdr:col>11</xdr:col>
      <xdr:colOff>822960</xdr:colOff>
      <xdr:row>616</xdr:row>
      <xdr:rowOff>1203960</xdr:rowOff>
    </xdr:to>
    <xdr:pic>
      <xdr:nvPicPr>
        <xdr:cNvPr id="6742" name="Изображение 388" descr="resizeПП-00200695"/>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8191500" y="51113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617</xdr:row>
      <xdr:rowOff>22860</xdr:rowOff>
    </xdr:from>
    <xdr:to>
      <xdr:col>11</xdr:col>
      <xdr:colOff>1112520</xdr:colOff>
      <xdr:row>617</xdr:row>
      <xdr:rowOff>899160</xdr:rowOff>
    </xdr:to>
    <xdr:pic>
      <xdr:nvPicPr>
        <xdr:cNvPr id="6743" name="Изображение 389" descr="resizeПП-00202203"/>
        <xdr:cNvPicPr>
          <a:picLocks noChangeAspect="1" noChangeArrowheads="1"/>
        </xdr:cNvPicPr>
      </xdr:nvPicPr>
      <xdr:blipFill>
        <a:blip xmlns:r="http://schemas.openxmlformats.org/officeDocument/2006/relationships" r:embed="rId358">
          <a:extLst>
            <a:ext uri="{28A0092B-C50C-407E-A947-70E740481C1C}">
              <a14:useLocalDpi xmlns:a14="http://schemas.microsoft.com/office/drawing/2010/main" val="0"/>
            </a:ext>
          </a:extLst>
        </a:blip>
        <a:srcRect/>
        <a:stretch>
          <a:fillRect/>
        </a:stretch>
      </xdr:blipFill>
      <xdr:spPr bwMode="auto">
        <a:xfrm>
          <a:off x="8191500" y="512353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618</xdr:row>
      <xdr:rowOff>22860</xdr:rowOff>
    </xdr:from>
    <xdr:to>
      <xdr:col>11</xdr:col>
      <xdr:colOff>822960</xdr:colOff>
      <xdr:row>618</xdr:row>
      <xdr:rowOff>1203960</xdr:rowOff>
    </xdr:to>
    <xdr:pic>
      <xdr:nvPicPr>
        <xdr:cNvPr id="6744" name="Изображение 390" descr="resizeПП-00200693"/>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8191500" y="51357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620</xdr:row>
      <xdr:rowOff>22860</xdr:rowOff>
    </xdr:from>
    <xdr:to>
      <xdr:col>11</xdr:col>
      <xdr:colOff>822960</xdr:colOff>
      <xdr:row>620</xdr:row>
      <xdr:rowOff>1203960</xdr:rowOff>
    </xdr:to>
    <xdr:pic>
      <xdr:nvPicPr>
        <xdr:cNvPr id="6745" name="Изображение 391" descr="resizeПП-00227599"/>
        <xdr:cNvPicPr>
          <a:picLocks noChangeAspect="1" noChangeArrowheads="1"/>
        </xdr:cNvPicPr>
      </xdr:nvPicPr>
      <xdr:blipFill>
        <a:blip xmlns:r="http://schemas.openxmlformats.org/officeDocument/2006/relationships" r:embed="rId360">
          <a:extLst>
            <a:ext uri="{28A0092B-C50C-407E-A947-70E740481C1C}">
              <a14:useLocalDpi xmlns:a14="http://schemas.microsoft.com/office/drawing/2010/main" val="0"/>
            </a:ext>
          </a:extLst>
        </a:blip>
        <a:srcRect/>
        <a:stretch>
          <a:fillRect/>
        </a:stretch>
      </xdr:blipFill>
      <xdr:spPr bwMode="auto">
        <a:xfrm>
          <a:off x="8191500" y="51494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621</xdr:row>
      <xdr:rowOff>22860</xdr:rowOff>
    </xdr:from>
    <xdr:to>
      <xdr:col>11</xdr:col>
      <xdr:colOff>822960</xdr:colOff>
      <xdr:row>621</xdr:row>
      <xdr:rowOff>1203960</xdr:rowOff>
    </xdr:to>
    <xdr:pic>
      <xdr:nvPicPr>
        <xdr:cNvPr id="6746" name="Изображение 392" descr="resizeПП-00227596"/>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8191500" y="51616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622</xdr:row>
      <xdr:rowOff>22860</xdr:rowOff>
    </xdr:from>
    <xdr:to>
      <xdr:col>11</xdr:col>
      <xdr:colOff>822960</xdr:colOff>
      <xdr:row>622</xdr:row>
      <xdr:rowOff>1203960</xdr:rowOff>
    </xdr:to>
    <xdr:pic>
      <xdr:nvPicPr>
        <xdr:cNvPr id="6747" name="Изображение 393" descr="resizeПП-00227598"/>
        <xdr:cNvPicPr>
          <a:picLocks noChangeAspect="1" noChangeArrowheads="1"/>
        </xdr:cNvPicPr>
      </xdr:nvPicPr>
      <xdr:blipFill>
        <a:blip xmlns:r="http://schemas.openxmlformats.org/officeDocument/2006/relationships" r:embed="rId362">
          <a:extLst>
            <a:ext uri="{28A0092B-C50C-407E-A947-70E740481C1C}">
              <a14:useLocalDpi xmlns:a14="http://schemas.microsoft.com/office/drawing/2010/main" val="0"/>
            </a:ext>
          </a:extLst>
        </a:blip>
        <a:srcRect/>
        <a:stretch>
          <a:fillRect/>
        </a:stretch>
      </xdr:blipFill>
      <xdr:spPr bwMode="auto">
        <a:xfrm>
          <a:off x="8191500" y="51738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623</xdr:row>
      <xdr:rowOff>22860</xdr:rowOff>
    </xdr:from>
    <xdr:to>
      <xdr:col>11</xdr:col>
      <xdr:colOff>822960</xdr:colOff>
      <xdr:row>623</xdr:row>
      <xdr:rowOff>1203960</xdr:rowOff>
    </xdr:to>
    <xdr:pic>
      <xdr:nvPicPr>
        <xdr:cNvPr id="6748" name="Изображение 394" descr="resizeПП-00227597"/>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8191500" y="51860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624</xdr:row>
      <xdr:rowOff>22860</xdr:rowOff>
    </xdr:from>
    <xdr:to>
      <xdr:col>11</xdr:col>
      <xdr:colOff>822960</xdr:colOff>
      <xdr:row>624</xdr:row>
      <xdr:rowOff>1203960</xdr:rowOff>
    </xdr:to>
    <xdr:pic>
      <xdr:nvPicPr>
        <xdr:cNvPr id="6749" name="Изображение 395" descr="resizeПП-00227602"/>
        <xdr:cNvPicPr>
          <a:picLocks noChangeAspect="1" noChangeArrowheads="1"/>
        </xdr:cNvPicPr>
      </xdr:nvPicPr>
      <xdr:blipFill>
        <a:blip xmlns:r="http://schemas.openxmlformats.org/officeDocument/2006/relationships" r:embed="rId364">
          <a:extLst>
            <a:ext uri="{28A0092B-C50C-407E-A947-70E740481C1C}">
              <a14:useLocalDpi xmlns:a14="http://schemas.microsoft.com/office/drawing/2010/main" val="0"/>
            </a:ext>
          </a:extLst>
        </a:blip>
        <a:srcRect/>
        <a:stretch>
          <a:fillRect/>
        </a:stretch>
      </xdr:blipFill>
      <xdr:spPr bwMode="auto">
        <a:xfrm>
          <a:off x="8191500" y="51982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625</xdr:row>
      <xdr:rowOff>22860</xdr:rowOff>
    </xdr:from>
    <xdr:to>
      <xdr:col>11</xdr:col>
      <xdr:colOff>822960</xdr:colOff>
      <xdr:row>625</xdr:row>
      <xdr:rowOff>1203960</xdr:rowOff>
    </xdr:to>
    <xdr:pic>
      <xdr:nvPicPr>
        <xdr:cNvPr id="6750" name="Изображение 396" descr="resizeПП-00227601"/>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8191500" y="52104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629</xdr:row>
      <xdr:rowOff>22860</xdr:rowOff>
    </xdr:from>
    <xdr:to>
      <xdr:col>11</xdr:col>
      <xdr:colOff>822960</xdr:colOff>
      <xdr:row>629</xdr:row>
      <xdr:rowOff>1203960</xdr:rowOff>
    </xdr:to>
    <xdr:pic>
      <xdr:nvPicPr>
        <xdr:cNvPr id="6751" name="Изображение 397" descr="resizeПП-00214512"/>
        <xdr:cNvPicPr>
          <a:picLocks noChangeAspect="1" noChangeArrowheads="1"/>
        </xdr:cNvPicPr>
      </xdr:nvPicPr>
      <xdr:blipFill>
        <a:blip xmlns:r="http://schemas.openxmlformats.org/officeDocument/2006/relationships" r:embed="rId366">
          <a:extLst>
            <a:ext uri="{28A0092B-C50C-407E-A947-70E740481C1C}">
              <a14:useLocalDpi xmlns:a14="http://schemas.microsoft.com/office/drawing/2010/main" val="0"/>
            </a:ext>
          </a:extLst>
        </a:blip>
        <a:srcRect/>
        <a:stretch>
          <a:fillRect/>
        </a:stretch>
      </xdr:blipFill>
      <xdr:spPr bwMode="auto">
        <a:xfrm>
          <a:off x="8191500" y="522762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630</xdr:row>
      <xdr:rowOff>22860</xdr:rowOff>
    </xdr:from>
    <xdr:to>
      <xdr:col>11</xdr:col>
      <xdr:colOff>822960</xdr:colOff>
      <xdr:row>630</xdr:row>
      <xdr:rowOff>1203960</xdr:rowOff>
    </xdr:to>
    <xdr:pic>
      <xdr:nvPicPr>
        <xdr:cNvPr id="6752" name="Изображение 398" descr="resizeПП-00214510"/>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8191500" y="523981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631</xdr:row>
      <xdr:rowOff>22860</xdr:rowOff>
    </xdr:from>
    <xdr:to>
      <xdr:col>11</xdr:col>
      <xdr:colOff>822960</xdr:colOff>
      <xdr:row>631</xdr:row>
      <xdr:rowOff>1203960</xdr:rowOff>
    </xdr:to>
    <xdr:pic>
      <xdr:nvPicPr>
        <xdr:cNvPr id="6753" name="Изображение 399" descr="resizeПП-00202790"/>
        <xdr:cNvPicPr>
          <a:picLocks noChangeAspect="1" noChangeArrowheads="1"/>
        </xdr:cNvPicPr>
      </xdr:nvPicPr>
      <xdr:blipFill>
        <a:blip xmlns:r="http://schemas.openxmlformats.org/officeDocument/2006/relationships" r:embed="rId368">
          <a:extLst>
            <a:ext uri="{28A0092B-C50C-407E-A947-70E740481C1C}">
              <a14:useLocalDpi xmlns:a14="http://schemas.microsoft.com/office/drawing/2010/main" val="0"/>
            </a:ext>
          </a:extLst>
        </a:blip>
        <a:srcRect/>
        <a:stretch>
          <a:fillRect/>
        </a:stretch>
      </xdr:blipFill>
      <xdr:spPr bwMode="auto">
        <a:xfrm>
          <a:off x="8191500" y="525200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632</xdr:row>
      <xdr:rowOff>22860</xdr:rowOff>
    </xdr:from>
    <xdr:to>
      <xdr:col>11</xdr:col>
      <xdr:colOff>822960</xdr:colOff>
      <xdr:row>632</xdr:row>
      <xdr:rowOff>1203960</xdr:rowOff>
    </xdr:to>
    <xdr:pic>
      <xdr:nvPicPr>
        <xdr:cNvPr id="6754" name="Изображение 400" descr="resizeПП-00202791"/>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8191500" y="526420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633</xdr:row>
      <xdr:rowOff>22860</xdr:rowOff>
    </xdr:from>
    <xdr:to>
      <xdr:col>11</xdr:col>
      <xdr:colOff>822960</xdr:colOff>
      <xdr:row>633</xdr:row>
      <xdr:rowOff>1203960</xdr:rowOff>
    </xdr:to>
    <xdr:pic>
      <xdr:nvPicPr>
        <xdr:cNvPr id="6755" name="Изображение 401" descr="resizeПП-00202788"/>
        <xdr:cNvPicPr>
          <a:picLocks noChangeAspect="1" noChangeArrowheads="1"/>
        </xdr:cNvPicPr>
      </xdr:nvPicPr>
      <xdr:blipFill>
        <a:blip xmlns:r="http://schemas.openxmlformats.org/officeDocument/2006/relationships" r:embed="rId370">
          <a:extLst>
            <a:ext uri="{28A0092B-C50C-407E-A947-70E740481C1C}">
              <a14:useLocalDpi xmlns:a14="http://schemas.microsoft.com/office/drawing/2010/main" val="0"/>
            </a:ext>
          </a:extLst>
        </a:blip>
        <a:srcRect/>
        <a:stretch>
          <a:fillRect/>
        </a:stretch>
      </xdr:blipFill>
      <xdr:spPr bwMode="auto">
        <a:xfrm>
          <a:off x="8191500" y="527639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634</xdr:row>
      <xdr:rowOff>22860</xdr:rowOff>
    </xdr:from>
    <xdr:to>
      <xdr:col>11</xdr:col>
      <xdr:colOff>822960</xdr:colOff>
      <xdr:row>634</xdr:row>
      <xdr:rowOff>1203960</xdr:rowOff>
    </xdr:to>
    <xdr:pic>
      <xdr:nvPicPr>
        <xdr:cNvPr id="6756" name="Изображение 402" descr="resizeПП-00214513"/>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8191500" y="528858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635</xdr:row>
      <xdr:rowOff>22860</xdr:rowOff>
    </xdr:from>
    <xdr:to>
      <xdr:col>11</xdr:col>
      <xdr:colOff>822960</xdr:colOff>
      <xdr:row>635</xdr:row>
      <xdr:rowOff>1203960</xdr:rowOff>
    </xdr:to>
    <xdr:pic>
      <xdr:nvPicPr>
        <xdr:cNvPr id="6757" name="Изображение 403" descr="resizeПП-00202786"/>
        <xdr:cNvPicPr>
          <a:picLocks noChangeAspect="1" noChangeArrowheads="1"/>
        </xdr:cNvPicPr>
      </xdr:nvPicPr>
      <xdr:blipFill>
        <a:blip xmlns:r="http://schemas.openxmlformats.org/officeDocument/2006/relationships" r:embed="rId372">
          <a:extLst>
            <a:ext uri="{28A0092B-C50C-407E-A947-70E740481C1C}">
              <a14:useLocalDpi xmlns:a14="http://schemas.microsoft.com/office/drawing/2010/main" val="0"/>
            </a:ext>
          </a:extLst>
        </a:blip>
        <a:srcRect/>
        <a:stretch>
          <a:fillRect/>
        </a:stretch>
      </xdr:blipFill>
      <xdr:spPr bwMode="auto">
        <a:xfrm>
          <a:off x="8191500" y="530077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636</xdr:row>
      <xdr:rowOff>22860</xdr:rowOff>
    </xdr:from>
    <xdr:to>
      <xdr:col>11</xdr:col>
      <xdr:colOff>822960</xdr:colOff>
      <xdr:row>636</xdr:row>
      <xdr:rowOff>1203960</xdr:rowOff>
    </xdr:to>
    <xdr:pic>
      <xdr:nvPicPr>
        <xdr:cNvPr id="6758" name="Изображение 404" descr="resizeПП-00202792"/>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8191500" y="531296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637</xdr:row>
      <xdr:rowOff>22860</xdr:rowOff>
    </xdr:from>
    <xdr:to>
      <xdr:col>11</xdr:col>
      <xdr:colOff>822960</xdr:colOff>
      <xdr:row>637</xdr:row>
      <xdr:rowOff>1203960</xdr:rowOff>
    </xdr:to>
    <xdr:pic>
      <xdr:nvPicPr>
        <xdr:cNvPr id="6759" name="Изображение 405" descr="resizeПП-00214508"/>
        <xdr:cNvPicPr>
          <a:picLocks noChangeAspect="1" noChangeArrowheads="1"/>
        </xdr:cNvPicPr>
      </xdr:nvPicPr>
      <xdr:blipFill>
        <a:blip xmlns:r="http://schemas.openxmlformats.org/officeDocument/2006/relationships" r:embed="rId374">
          <a:extLst>
            <a:ext uri="{28A0092B-C50C-407E-A947-70E740481C1C}">
              <a14:useLocalDpi xmlns:a14="http://schemas.microsoft.com/office/drawing/2010/main" val="0"/>
            </a:ext>
          </a:extLst>
        </a:blip>
        <a:srcRect/>
        <a:stretch>
          <a:fillRect/>
        </a:stretch>
      </xdr:blipFill>
      <xdr:spPr bwMode="auto">
        <a:xfrm>
          <a:off x="8191500" y="532516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638</xdr:row>
      <xdr:rowOff>22860</xdr:rowOff>
    </xdr:from>
    <xdr:to>
      <xdr:col>11</xdr:col>
      <xdr:colOff>822960</xdr:colOff>
      <xdr:row>638</xdr:row>
      <xdr:rowOff>1203960</xdr:rowOff>
    </xdr:to>
    <xdr:pic>
      <xdr:nvPicPr>
        <xdr:cNvPr id="6760" name="Изображение 406" descr="resizeПП-00214514"/>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8191500" y="533735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639</xdr:row>
      <xdr:rowOff>22860</xdr:rowOff>
    </xdr:from>
    <xdr:to>
      <xdr:col>11</xdr:col>
      <xdr:colOff>822960</xdr:colOff>
      <xdr:row>639</xdr:row>
      <xdr:rowOff>1203960</xdr:rowOff>
    </xdr:to>
    <xdr:pic>
      <xdr:nvPicPr>
        <xdr:cNvPr id="6761" name="Изображение 407" descr="resizeПП-00214515"/>
        <xdr:cNvPicPr>
          <a:picLocks noChangeAspect="1" noChangeArrowheads="1"/>
        </xdr:cNvPicPr>
      </xdr:nvPicPr>
      <xdr:blipFill>
        <a:blip xmlns:r="http://schemas.openxmlformats.org/officeDocument/2006/relationships" r:embed="rId376">
          <a:extLst>
            <a:ext uri="{28A0092B-C50C-407E-A947-70E740481C1C}">
              <a14:useLocalDpi xmlns:a14="http://schemas.microsoft.com/office/drawing/2010/main" val="0"/>
            </a:ext>
          </a:extLst>
        </a:blip>
        <a:srcRect/>
        <a:stretch>
          <a:fillRect/>
        </a:stretch>
      </xdr:blipFill>
      <xdr:spPr bwMode="auto">
        <a:xfrm>
          <a:off x="8191500" y="534954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641</xdr:row>
      <xdr:rowOff>22860</xdr:rowOff>
    </xdr:from>
    <xdr:to>
      <xdr:col>11</xdr:col>
      <xdr:colOff>1112520</xdr:colOff>
      <xdr:row>641</xdr:row>
      <xdr:rowOff>899160</xdr:rowOff>
    </xdr:to>
    <xdr:pic>
      <xdr:nvPicPr>
        <xdr:cNvPr id="6762" name="Изображение 408" descr="resizeПП-00132644"/>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8191500" y="5363260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642</xdr:row>
      <xdr:rowOff>22860</xdr:rowOff>
    </xdr:from>
    <xdr:to>
      <xdr:col>11</xdr:col>
      <xdr:colOff>1112520</xdr:colOff>
      <xdr:row>642</xdr:row>
      <xdr:rowOff>899160</xdr:rowOff>
    </xdr:to>
    <xdr:pic>
      <xdr:nvPicPr>
        <xdr:cNvPr id="6763" name="Изображение 409" descr="resizeПП-00132648"/>
        <xdr:cNvPicPr>
          <a:picLocks noChangeAspect="1" noChangeArrowheads="1"/>
        </xdr:cNvPicPr>
      </xdr:nvPicPr>
      <xdr:blipFill>
        <a:blip xmlns:r="http://schemas.openxmlformats.org/officeDocument/2006/relationships" r:embed="rId378">
          <a:extLst>
            <a:ext uri="{28A0092B-C50C-407E-A947-70E740481C1C}">
              <a14:useLocalDpi xmlns:a14="http://schemas.microsoft.com/office/drawing/2010/main" val="0"/>
            </a:ext>
          </a:extLst>
        </a:blip>
        <a:srcRect/>
        <a:stretch>
          <a:fillRect/>
        </a:stretch>
      </xdr:blipFill>
      <xdr:spPr bwMode="auto">
        <a:xfrm>
          <a:off x="8191500" y="5375452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643</xdr:row>
      <xdr:rowOff>22860</xdr:rowOff>
    </xdr:from>
    <xdr:to>
      <xdr:col>11</xdr:col>
      <xdr:colOff>822960</xdr:colOff>
      <xdr:row>643</xdr:row>
      <xdr:rowOff>1203960</xdr:rowOff>
    </xdr:to>
    <xdr:pic>
      <xdr:nvPicPr>
        <xdr:cNvPr id="6764" name="Изображение 410" descr="resizeПП-00137234"/>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8191500" y="538764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645</xdr:row>
      <xdr:rowOff>22860</xdr:rowOff>
    </xdr:from>
    <xdr:to>
      <xdr:col>11</xdr:col>
      <xdr:colOff>822960</xdr:colOff>
      <xdr:row>645</xdr:row>
      <xdr:rowOff>1203960</xdr:rowOff>
    </xdr:to>
    <xdr:pic>
      <xdr:nvPicPr>
        <xdr:cNvPr id="6765" name="Изображение 411" descr="resizeПП-00136151"/>
        <xdr:cNvPicPr>
          <a:picLocks noChangeAspect="1" noChangeArrowheads="1"/>
        </xdr:cNvPicPr>
      </xdr:nvPicPr>
      <xdr:blipFill>
        <a:blip xmlns:r="http://schemas.openxmlformats.org/officeDocument/2006/relationships" r:embed="rId380">
          <a:extLst>
            <a:ext uri="{28A0092B-C50C-407E-A947-70E740481C1C}">
              <a14:useLocalDpi xmlns:a14="http://schemas.microsoft.com/office/drawing/2010/main" val="0"/>
            </a:ext>
          </a:extLst>
        </a:blip>
        <a:srcRect/>
        <a:stretch>
          <a:fillRect/>
        </a:stretch>
      </xdr:blipFill>
      <xdr:spPr bwMode="auto">
        <a:xfrm>
          <a:off x="8191500" y="540136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646</xdr:row>
      <xdr:rowOff>22860</xdr:rowOff>
    </xdr:from>
    <xdr:to>
      <xdr:col>11</xdr:col>
      <xdr:colOff>822960</xdr:colOff>
      <xdr:row>646</xdr:row>
      <xdr:rowOff>1203960</xdr:rowOff>
    </xdr:to>
    <xdr:pic>
      <xdr:nvPicPr>
        <xdr:cNvPr id="6766" name="Изображение 412" descr="resizeПП-00136153"/>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8191500" y="541355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647</xdr:row>
      <xdr:rowOff>22860</xdr:rowOff>
    </xdr:from>
    <xdr:to>
      <xdr:col>11</xdr:col>
      <xdr:colOff>822960</xdr:colOff>
      <xdr:row>647</xdr:row>
      <xdr:rowOff>1203960</xdr:rowOff>
    </xdr:to>
    <xdr:pic>
      <xdr:nvPicPr>
        <xdr:cNvPr id="6767" name="Изображение 413" descr="resizeПП-00136152"/>
        <xdr:cNvPicPr>
          <a:picLocks noChangeAspect="1" noChangeArrowheads="1"/>
        </xdr:cNvPicPr>
      </xdr:nvPicPr>
      <xdr:blipFill>
        <a:blip xmlns:r="http://schemas.openxmlformats.org/officeDocument/2006/relationships" r:embed="rId382">
          <a:extLst>
            <a:ext uri="{28A0092B-C50C-407E-A947-70E740481C1C}">
              <a14:useLocalDpi xmlns:a14="http://schemas.microsoft.com/office/drawing/2010/main" val="0"/>
            </a:ext>
          </a:extLst>
        </a:blip>
        <a:srcRect/>
        <a:stretch>
          <a:fillRect/>
        </a:stretch>
      </xdr:blipFill>
      <xdr:spPr bwMode="auto">
        <a:xfrm>
          <a:off x="8191500" y="542574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648</xdr:row>
      <xdr:rowOff>22860</xdr:rowOff>
    </xdr:from>
    <xdr:to>
      <xdr:col>11</xdr:col>
      <xdr:colOff>822960</xdr:colOff>
      <xdr:row>648</xdr:row>
      <xdr:rowOff>1203960</xdr:rowOff>
    </xdr:to>
    <xdr:pic>
      <xdr:nvPicPr>
        <xdr:cNvPr id="6768" name="Изображение 414" descr="resizeПП-00136150"/>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8191500" y="543793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650</xdr:row>
      <xdr:rowOff>22860</xdr:rowOff>
    </xdr:from>
    <xdr:to>
      <xdr:col>11</xdr:col>
      <xdr:colOff>822960</xdr:colOff>
      <xdr:row>650</xdr:row>
      <xdr:rowOff>1203960</xdr:rowOff>
    </xdr:to>
    <xdr:pic>
      <xdr:nvPicPr>
        <xdr:cNvPr id="6769" name="Изображение 415" descr="resizeПП-00145880"/>
        <xdr:cNvPicPr>
          <a:picLocks noChangeAspect="1" noChangeArrowheads="1"/>
        </xdr:cNvPicPr>
      </xdr:nvPicPr>
      <xdr:blipFill>
        <a:blip xmlns:r="http://schemas.openxmlformats.org/officeDocument/2006/relationships" r:embed="rId384">
          <a:extLst>
            <a:ext uri="{28A0092B-C50C-407E-A947-70E740481C1C}">
              <a14:useLocalDpi xmlns:a14="http://schemas.microsoft.com/office/drawing/2010/main" val="0"/>
            </a:ext>
          </a:extLst>
        </a:blip>
        <a:srcRect/>
        <a:stretch>
          <a:fillRect/>
        </a:stretch>
      </xdr:blipFill>
      <xdr:spPr bwMode="auto">
        <a:xfrm>
          <a:off x="8191500" y="545165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651</xdr:row>
      <xdr:rowOff>22860</xdr:rowOff>
    </xdr:from>
    <xdr:to>
      <xdr:col>11</xdr:col>
      <xdr:colOff>822960</xdr:colOff>
      <xdr:row>651</xdr:row>
      <xdr:rowOff>1203960</xdr:rowOff>
    </xdr:to>
    <xdr:pic>
      <xdr:nvPicPr>
        <xdr:cNvPr id="6770" name="Изображение 416" descr="resizeПП-00145880"/>
        <xdr:cNvPicPr>
          <a:picLocks noChangeAspect="1" noChangeArrowheads="1"/>
        </xdr:cNvPicPr>
      </xdr:nvPicPr>
      <xdr:blipFill>
        <a:blip xmlns:r="http://schemas.openxmlformats.org/officeDocument/2006/relationships" r:embed="rId384">
          <a:extLst>
            <a:ext uri="{28A0092B-C50C-407E-A947-70E740481C1C}">
              <a14:useLocalDpi xmlns:a14="http://schemas.microsoft.com/office/drawing/2010/main" val="0"/>
            </a:ext>
          </a:extLst>
        </a:blip>
        <a:srcRect/>
        <a:stretch>
          <a:fillRect/>
        </a:stretch>
      </xdr:blipFill>
      <xdr:spPr bwMode="auto">
        <a:xfrm>
          <a:off x="8191500" y="546384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652</xdr:row>
      <xdr:rowOff>22860</xdr:rowOff>
    </xdr:from>
    <xdr:to>
      <xdr:col>11</xdr:col>
      <xdr:colOff>822960</xdr:colOff>
      <xdr:row>652</xdr:row>
      <xdr:rowOff>1203960</xdr:rowOff>
    </xdr:to>
    <xdr:pic>
      <xdr:nvPicPr>
        <xdr:cNvPr id="6771" name="Изображение 417" descr="resizeПП-00145883"/>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8191500" y="547603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653</xdr:row>
      <xdr:rowOff>22860</xdr:rowOff>
    </xdr:from>
    <xdr:to>
      <xdr:col>11</xdr:col>
      <xdr:colOff>822960</xdr:colOff>
      <xdr:row>653</xdr:row>
      <xdr:rowOff>1203960</xdr:rowOff>
    </xdr:to>
    <xdr:pic>
      <xdr:nvPicPr>
        <xdr:cNvPr id="6772" name="Изображение 418" descr="resizeПП-00145883"/>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8191500" y="548822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655</xdr:row>
      <xdr:rowOff>22860</xdr:rowOff>
    </xdr:from>
    <xdr:to>
      <xdr:col>11</xdr:col>
      <xdr:colOff>822960</xdr:colOff>
      <xdr:row>655</xdr:row>
      <xdr:rowOff>1203960</xdr:rowOff>
    </xdr:to>
    <xdr:pic>
      <xdr:nvPicPr>
        <xdr:cNvPr id="6773" name="Изображение 419" descr="resizeПП-00136277"/>
        <xdr:cNvPicPr>
          <a:picLocks noChangeAspect="1" noChangeArrowheads="1"/>
        </xdr:cNvPicPr>
      </xdr:nvPicPr>
      <xdr:blipFill>
        <a:blip xmlns:r="http://schemas.openxmlformats.org/officeDocument/2006/relationships" r:embed="rId386">
          <a:extLst>
            <a:ext uri="{28A0092B-C50C-407E-A947-70E740481C1C}">
              <a14:useLocalDpi xmlns:a14="http://schemas.microsoft.com/office/drawing/2010/main" val="0"/>
            </a:ext>
          </a:extLst>
        </a:blip>
        <a:srcRect/>
        <a:stretch>
          <a:fillRect/>
        </a:stretch>
      </xdr:blipFill>
      <xdr:spPr bwMode="auto">
        <a:xfrm>
          <a:off x="8191500" y="550194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657</xdr:row>
      <xdr:rowOff>22860</xdr:rowOff>
    </xdr:from>
    <xdr:to>
      <xdr:col>11</xdr:col>
      <xdr:colOff>822960</xdr:colOff>
      <xdr:row>657</xdr:row>
      <xdr:rowOff>1203960</xdr:rowOff>
    </xdr:to>
    <xdr:pic>
      <xdr:nvPicPr>
        <xdr:cNvPr id="6774" name="Изображение 420" descr="resizeПП-00177827"/>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8191500" y="551566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661</xdr:row>
      <xdr:rowOff>22860</xdr:rowOff>
    </xdr:from>
    <xdr:to>
      <xdr:col>11</xdr:col>
      <xdr:colOff>822960</xdr:colOff>
      <xdr:row>661</xdr:row>
      <xdr:rowOff>1203960</xdr:rowOff>
    </xdr:to>
    <xdr:pic>
      <xdr:nvPicPr>
        <xdr:cNvPr id="6775" name="Изображение 421" descr="resizeПП-00118255"/>
        <xdr:cNvPicPr>
          <a:picLocks noChangeAspect="1" noChangeArrowheads="1"/>
        </xdr:cNvPicPr>
      </xdr:nvPicPr>
      <xdr:blipFill>
        <a:blip xmlns:r="http://schemas.openxmlformats.org/officeDocument/2006/relationships" r:embed="rId388">
          <a:extLst>
            <a:ext uri="{28A0092B-C50C-407E-A947-70E740481C1C}">
              <a14:useLocalDpi xmlns:a14="http://schemas.microsoft.com/office/drawing/2010/main" val="0"/>
            </a:ext>
          </a:extLst>
        </a:blip>
        <a:srcRect/>
        <a:stretch>
          <a:fillRect/>
        </a:stretch>
      </xdr:blipFill>
      <xdr:spPr bwMode="auto">
        <a:xfrm>
          <a:off x="8191500" y="553242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662</xdr:row>
      <xdr:rowOff>22860</xdr:rowOff>
    </xdr:from>
    <xdr:to>
      <xdr:col>11</xdr:col>
      <xdr:colOff>1112520</xdr:colOff>
      <xdr:row>662</xdr:row>
      <xdr:rowOff>899160</xdr:rowOff>
    </xdr:to>
    <xdr:pic>
      <xdr:nvPicPr>
        <xdr:cNvPr id="6776" name="Изображение 422" descr="resizeПП-00118228"/>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8191500" y="55446168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665</xdr:row>
      <xdr:rowOff>22860</xdr:rowOff>
    </xdr:from>
    <xdr:to>
      <xdr:col>11</xdr:col>
      <xdr:colOff>822960</xdr:colOff>
      <xdr:row>665</xdr:row>
      <xdr:rowOff>1203960</xdr:rowOff>
    </xdr:to>
    <xdr:pic>
      <xdr:nvPicPr>
        <xdr:cNvPr id="6777" name="Изображение 423" descr="resizeПП-00220991"/>
        <xdr:cNvPicPr>
          <a:picLocks noChangeAspect="1" noChangeArrowheads="1"/>
        </xdr:cNvPicPr>
      </xdr:nvPicPr>
      <xdr:blipFill>
        <a:blip xmlns:r="http://schemas.openxmlformats.org/officeDocument/2006/relationships" r:embed="rId390">
          <a:extLst>
            <a:ext uri="{28A0092B-C50C-407E-A947-70E740481C1C}">
              <a14:useLocalDpi xmlns:a14="http://schemas.microsoft.com/office/drawing/2010/main" val="0"/>
            </a:ext>
          </a:extLst>
        </a:blip>
        <a:srcRect/>
        <a:stretch>
          <a:fillRect/>
        </a:stretch>
      </xdr:blipFill>
      <xdr:spPr bwMode="auto">
        <a:xfrm>
          <a:off x="8191500" y="555985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667</xdr:row>
      <xdr:rowOff>22860</xdr:rowOff>
    </xdr:from>
    <xdr:to>
      <xdr:col>11</xdr:col>
      <xdr:colOff>822960</xdr:colOff>
      <xdr:row>667</xdr:row>
      <xdr:rowOff>1203960</xdr:rowOff>
    </xdr:to>
    <xdr:pic>
      <xdr:nvPicPr>
        <xdr:cNvPr id="6778" name="Изображение 424" descr="resizeПП-00231385"/>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8191500" y="557357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668</xdr:row>
      <xdr:rowOff>22860</xdr:rowOff>
    </xdr:from>
    <xdr:to>
      <xdr:col>11</xdr:col>
      <xdr:colOff>822960</xdr:colOff>
      <xdr:row>668</xdr:row>
      <xdr:rowOff>1203960</xdr:rowOff>
    </xdr:to>
    <xdr:pic>
      <xdr:nvPicPr>
        <xdr:cNvPr id="6779" name="Изображение 425" descr="resizeПП-00231386"/>
        <xdr:cNvPicPr>
          <a:picLocks noChangeAspect="1" noChangeArrowheads="1"/>
        </xdr:cNvPicPr>
      </xdr:nvPicPr>
      <xdr:blipFill>
        <a:blip xmlns:r="http://schemas.openxmlformats.org/officeDocument/2006/relationships" r:embed="rId392">
          <a:extLst>
            <a:ext uri="{28A0092B-C50C-407E-A947-70E740481C1C}">
              <a14:useLocalDpi xmlns:a14="http://schemas.microsoft.com/office/drawing/2010/main" val="0"/>
            </a:ext>
          </a:extLst>
        </a:blip>
        <a:srcRect/>
        <a:stretch>
          <a:fillRect/>
        </a:stretch>
      </xdr:blipFill>
      <xdr:spPr bwMode="auto">
        <a:xfrm>
          <a:off x="8191500" y="558576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669</xdr:row>
      <xdr:rowOff>22860</xdr:rowOff>
    </xdr:from>
    <xdr:to>
      <xdr:col>11</xdr:col>
      <xdr:colOff>822960</xdr:colOff>
      <xdr:row>669</xdr:row>
      <xdr:rowOff>1203960</xdr:rowOff>
    </xdr:to>
    <xdr:pic>
      <xdr:nvPicPr>
        <xdr:cNvPr id="6780" name="Изображение 426" descr="resizeПП-00231387"/>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8191500" y="559795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670</xdr:row>
      <xdr:rowOff>22860</xdr:rowOff>
    </xdr:from>
    <xdr:to>
      <xdr:col>11</xdr:col>
      <xdr:colOff>822960</xdr:colOff>
      <xdr:row>670</xdr:row>
      <xdr:rowOff>1203960</xdr:rowOff>
    </xdr:to>
    <xdr:pic>
      <xdr:nvPicPr>
        <xdr:cNvPr id="6781" name="Изображение 427" descr="resizeПП-00231388"/>
        <xdr:cNvPicPr>
          <a:picLocks noChangeAspect="1" noChangeArrowheads="1"/>
        </xdr:cNvPicPr>
      </xdr:nvPicPr>
      <xdr:blipFill>
        <a:blip xmlns:r="http://schemas.openxmlformats.org/officeDocument/2006/relationships" r:embed="rId394">
          <a:extLst>
            <a:ext uri="{28A0092B-C50C-407E-A947-70E740481C1C}">
              <a14:useLocalDpi xmlns:a14="http://schemas.microsoft.com/office/drawing/2010/main" val="0"/>
            </a:ext>
          </a:extLst>
        </a:blip>
        <a:srcRect/>
        <a:stretch>
          <a:fillRect/>
        </a:stretch>
      </xdr:blipFill>
      <xdr:spPr bwMode="auto">
        <a:xfrm>
          <a:off x="8191500" y="561014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673</xdr:row>
      <xdr:rowOff>22860</xdr:rowOff>
    </xdr:from>
    <xdr:to>
      <xdr:col>11</xdr:col>
      <xdr:colOff>822960</xdr:colOff>
      <xdr:row>673</xdr:row>
      <xdr:rowOff>1203960</xdr:rowOff>
    </xdr:to>
    <xdr:pic>
      <xdr:nvPicPr>
        <xdr:cNvPr id="6782" name="Изображение 428" descr="resizeПП-00180510"/>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8191500" y="562538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674</xdr:row>
      <xdr:rowOff>22860</xdr:rowOff>
    </xdr:from>
    <xdr:to>
      <xdr:col>11</xdr:col>
      <xdr:colOff>822960</xdr:colOff>
      <xdr:row>674</xdr:row>
      <xdr:rowOff>1203960</xdr:rowOff>
    </xdr:to>
    <xdr:pic>
      <xdr:nvPicPr>
        <xdr:cNvPr id="6783" name="Изображение 429" descr="resizeПП-00180515"/>
        <xdr:cNvPicPr>
          <a:picLocks noChangeAspect="1" noChangeArrowheads="1"/>
        </xdr:cNvPicPr>
      </xdr:nvPicPr>
      <xdr:blipFill>
        <a:blip xmlns:r="http://schemas.openxmlformats.org/officeDocument/2006/relationships" r:embed="rId396">
          <a:extLst>
            <a:ext uri="{28A0092B-C50C-407E-A947-70E740481C1C}">
              <a14:useLocalDpi xmlns:a14="http://schemas.microsoft.com/office/drawing/2010/main" val="0"/>
            </a:ext>
          </a:extLst>
        </a:blip>
        <a:srcRect/>
        <a:stretch>
          <a:fillRect/>
        </a:stretch>
      </xdr:blipFill>
      <xdr:spPr bwMode="auto">
        <a:xfrm>
          <a:off x="8191500" y="563758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676</xdr:row>
      <xdr:rowOff>22860</xdr:rowOff>
    </xdr:from>
    <xdr:to>
      <xdr:col>11</xdr:col>
      <xdr:colOff>822960</xdr:colOff>
      <xdr:row>676</xdr:row>
      <xdr:rowOff>1203960</xdr:rowOff>
    </xdr:to>
    <xdr:pic>
      <xdr:nvPicPr>
        <xdr:cNvPr id="6784" name="Изображение 430" descr="resizeПП-00146316"/>
        <xdr:cNvPicPr>
          <a:picLocks noChangeAspect="1" noChangeArrowheads="1"/>
        </xdr:cNvPicPr>
      </xdr:nvPicPr>
      <xdr:blipFill>
        <a:blip xmlns:r="http://schemas.openxmlformats.org/officeDocument/2006/relationships" r:embed="rId397">
          <a:extLst>
            <a:ext uri="{28A0092B-C50C-407E-A947-70E740481C1C}">
              <a14:useLocalDpi xmlns:a14="http://schemas.microsoft.com/office/drawing/2010/main" val="0"/>
            </a:ext>
          </a:extLst>
        </a:blip>
        <a:srcRect/>
        <a:stretch>
          <a:fillRect/>
        </a:stretch>
      </xdr:blipFill>
      <xdr:spPr bwMode="auto">
        <a:xfrm>
          <a:off x="8191500" y="565129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677</xdr:row>
      <xdr:rowOff>22860</xdr:rowOff>
    </xdr:from>
    <xdr:to>
      <xdr:col>11</xdr:col>
      <xdr:colOff>822960</xdr:colOff>
      <xdr:row>677</xdr:row>
      <xdr:rowOff>1203960</xdr:rowOff>
    </xdr:to>
    <xdr:pic>
      <xdr:nvPicPr>
        <xdr:cNvPr id="6785" name="Изображение 431" descr="resizeПП-00146317"/>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8191500" y="566348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678</xdr:row>
      <xdr:rowOff>22860</xdr:rowOff>
    </xdr:from>
    <xdr:to>
      <xdr:col>11</xdr:col>
      <xdr:colOff>822960</xdr:colOff>
      <xdr:row>678</xdr:row>
      <xdr:rowOff>1203960</xdr:rowOff>
    </xdr:to>
    <xdr:pic>
      <xdr:nvPicPr>
        <xdr:cNvPr id="6786" name="Изображение 432" descr="resizeПП-00146319"/>
        <xdr:cNvPicPr>
          <a:picLocks noChangeAspect="1" noChangeArrowheads="1"/>
        </xdr:cNvPicPr>
      </xdr:nvPicPr>
      <xdr:blipFill>
        <a:blip xmlns:r="http://schemas.openxmlformats.org/officeDocument/2006/relationships" r:embed="rId399">
          <a:extLst>
            <a:ext uri="{28A0092B-C50C-407E-A947-70E740481C1C}">
              <a14:useLocalDpi xmlns:a14="http://schemas.microsoft.com/office/drawing/2010/main" val="0"/>
            </a:ext>
          </a:extLst>
        </a:blip>
        <a:srcRect/>
        <a:stretch>
          <a:fillRect/>
        </a:stretch>
      </xdr:blipFill>
      <xdr:spPr bwMode="auto">
        <a:xfrm>
          <a:off x="8191500" y="567568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679</xdr:row>
      <xdr:rowOff>22860</xdr:rowOff>
    </xdr:from>
    <xdr:to>
      <xdr:col>11</xdr:col>
      <xdr:colOff>822960</xdr:colOff>
      <xdr:row>679</xdr:row>
      <xdr:rowOff>1203960</xdr:rowOff>
    </xdr:to>
    <xdr:pic>
      <xdr:nvPicPr>
        <xdr:cNvPr id="6787" name="Изображение 433" descr="resizeПП-00146318"/>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8191500" y="568787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681</xdr:row>
      <xdr:rowOff>22860</xdr:rowOff>
    </xdr:from>
    <xdr:to>
      <xdr:col>11</xdr:col>
      <xdr:colOff>822960</xdr:colOff>
      <xdr:row>681</xdr:row>
      <xdr:rowOff>1203960</xdr:rowOff>
    </xdr:to>
    <xdr:pic>
      <xdr:nvPicPr>
        <xdr:cNvPr id="6788" name="Изображение 434" descr="resizeПП-00167749"/>
        <xdr:cNvPicPr>
          <a:picLocks noChangeAspect="1" noChangeArrowheads="1"/>
        </xdr:cNvPicPr>
      </xdr:nvPicPr>
      <xdr:blipFill>
        <a:blip xmlns:r="http://schemas.openxmlformats.org/officeDocument/2006/relationships" r:embed="rId401">
          <a:extLst>
            <a:ext uri="{28A0092B-C50C-407E-A947-70E740481C1C}">
              <a14:useLocalDpi xmlns:a14="http://schemas.microsoft.com/office/drawing/2010/main" val="0"/>
            </a:ext>
          </a:extLst>
        </a:blip>
        <a:srcRect/>
        <a:stretch>
          <a:fillRect/>
        </a:stretch>
      </xdr:blipFill>
      <xdr:spPr bwMode="auto">
        <a:xfrm>
          <a:off x="8191500" y="57029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684</xdr:row>
      <xdr:rowOff>22860</xdr:rowOff>
    </xdr:from>
    <xdr:to>
      <xdr:col>11</xdr:col>
      <xdr:colOff>822960</xdr:colOff>
      <xdr:row>684</xdr:row>
      <xdr:rowOff>1203960</xdr:rowOff>
    </xdr:to>
    <xdr:pic>
      <xdr:nvPicPr>
        <xdr:cNvPr id="6789" name="Изображение 435" descr="resizeПП-00157654"/>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8191500" y="57182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686</xdr:row>
      <xdr:rowOff>22860</xdr:rowOff>
    </xdr:from>
    <xdr:to>
      <xdr:col>11</xdr:col>
      <xdr:colOff>822960</xdr:colOff>
      <xdr:row>686</xdr:row>
      <xdr:rowOff>1203960</xdr:rowOff>
    </xdr:to>
    <xdr:pic>
      <xdr:nvPicPr>
        <xdr:cNvPr id="6790" name="Изображение 436" descr="resizeПП-00076780"/>
        <xdr:cNvPicPr>
          <a:picLocks noChangeAspect="1" noChangeArrowheads="1"/>
        </xdr:cNvPicPr>
      </xdr:nvPicPr>
      <xdr:blipFill>
        <a:blip xmlns:r="http://schemas.openxmlformats.org/officeDocument/2006/relationships" r:embed="rId403">
          <a:extLst>
            <a:ext uri="{28A0092B-C50C-407E-A947-70E740481C1C}">
              <a14:useLocalDpi xmlns:a14="http://schemas.microsoft.com/office/drawing/2010/main" val="0"/>
            </a:ext>
          </a:extLst>
        </a:blip>
        <a:srcRect/>
        <a:stretch>
          <a:fillRect/>
        </a:stretch>
      </xdr:blipFill>
      <xdr:spPr bwMode="auto">
        <a:xfrm>
          <a:off x="8191500" y="573191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688</xdr:row>
      <xdr:rowOff>22860</xdr:rowOff>
    </xdr:from>
    <xdr:to>
      <xdr:col>11</xdr:col>
      <xdr:colOff>822960</xdr:colOff>
      <xdr:row>688</xdr:row>
      <xdr:rowOff>1203960</xdr:rowOff>
    </xdr:to>
    <xdr:pic>
      <xdr:nvPicPr>
        <xdr:cNvPr id="6791" name="Изображение 437" descr="resizeПП-00159699"/>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8191500" y="57456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690</xdr:row>
      <xdr:rowOff>22860</xdr:rowOff>
    </xdr:from>
    <xdr:to>
      <xdr:col>11</xdr:col>
      <xdr:colOff>822960</xdr:colOff>
      <xdr:row>690</xdr:row>
      <xdr:rowOff>1203960</xdr:rowOff>
    </xdr:to>
    <xdr:pic>
      <xdr:nvPicPr>
        <xdr:cNvPr id="6792" name="Изображение 438" descr="resizeПП-00114305"/>
        <xdr:cNvPicPr>
          <a:picLocks noChangeAspect="1" noChangeArrowheads="1"/>
        </xdr:cNvPicPr>
      </xdr:nvPicPr>
      <xdr:blipFill>
        <a:blip xmlns:r="http://schemas.openxmlformats.org/officeDocument/2006/relationships" r:embed="rId405">
          <a:extLst>
            <a:ext uri="{28A0092B-C50C-407E-A947-70E740481C1C}">
              <a14:useLocalDpi xmlns:a14="http://schemas.microsoft.com/office/drawing/2010/main" val="0"/>
            </a:ext>
          </a:extLst>
        </a:blip>
        <a:srcRect/>
        <a:stretch>
          <a:fillRect/>
        </a:stretch>
      </xdr:blipFill>
      <xdr:spPr bwMode="auto">
        <a:xfrm>
          <a:off x="8191500" y="57593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691</xdr:row>
      <xdr:rowOff>22860</xdr:rowOff>
    </xdr:from>
    <xdr:to>
      <xdr:col>11</xdr:col>
      <xdr:colOff>822960</xdr:colOff>
      <xdr:row>691</xdr:row>
      <xdr:rowOff>1203960</xdr:rowOff>
    </xdr:to>
    <xdr:pic>
      <xdr:nvPicPr>
        <xdr:cNvPr id="6793" name="Изображение 439" descr="resizeПП-00114305"/>
        <xdr:cNvPicPr>
          <a:picLocks noChangeAspect="1" noChangeArrowheads="1"/>
        </xdr:cNvPicPr>
      </xdr:nvPicPr>
      <xdr:blipFill>
        <a:blip xmlns:r="http://schemas.openxmlformats.org/officeDocument/2006/relationships" r:embed="rId405">
          <a:extLst>
            <a:ext uri="{28A0092B-C50C-407E-A947-70E740481C1C}">
              <a14:useLocalDpi xmlns:a14="http://schemas.microsoft.com/office/drawing/2010/main" val="0"/>
            </a:ext>
          </a:extLst>
        </a:blip>
        <a:srcRect/>
        <a:stretch>
          <a:fillRect/>
        </a:stretch>
      </xdr:blipFill>
      <xdr:spPr bwMode="auto">
        <a:xfrm>
          <a:off x="8191500" y="57715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692</xdr:row>
      <xdr:rowOff>22860</xdr:rowOff>
    </xdr:from>
    <xdr:to>
      <xdr:col>11</xdr:col>
      <xdr:colOff>822960</xdr:colOff>
      <xdr:row>692</xdr:row>
      <xdr:rowOff>1203960</xdr:rowOff>
    </xdr:to>
    <xdr:pic>
      <xdr:nvPicPr>
        <xdr:cNvPr id="6794" name="Изображение 440" descr="resizeПП-00114306"/>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8191500" y="57837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693</xdr:row>
      <xdr:rowOff>22860</xdr:rowOff>
    </xdr:from>
    <xdr:to>
      <xdr:col>11</xdr:col>
      <xdr:colOff>822960</xdr:colOff>
      <xdr:row>693</xdr:row>
      <xdr:rowOff>1203960</xdr:rowOff>
    </xdr:to>
    <xdr:pic>
      <xdr:nvPicPr>
        <xdr:cNvPr id="6795" name="Изображение 441" descr="resizeПП-00114306"/>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8191500" y="57959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695</xdr:row>
      <xdr:rowOff>22860</xdr:rowOff>
    </xdr:from>
    <xdr:to>
      <xdr:col>11</xdr:col>
      <xdr:colOff>822960</xdr:colOff>
      <xdr:row>695</xdr:row>
      <xdr:rowOff>1203960</xdr:rowOff>
    </xdr:to>
    <xdr:pic>
      <xdr:nvPicPr>
        <xdr:cNvPr id="6796" name="Изображение 442" descr="resizeПП-00150675"/>
        <xdr:cNvPicPr>
          <a:picLocks noChangeAspect="1" noChangeArrowheads="1"/>
        </xdr:cNvPicPr>
      </xdr:nvPicPr>
      <xdr:blipFill>
        <a:blip xmlns:r="http://schemas.openxmlformats.org/officeDocument/2006/relationships" r:embed="rId407">
          <a:extLst>
            <a:ext uri="{28A0092B-C50C-407E-A947-70E740481C1C}">
              <a14:useLocalDpi xmlns:a14="http://schemas.microsoft.com/office/drawing/2010/main" val="0"/>
            </a:ext>
          </a:extLst>
        </a:blip>
        <a:srcRect/>
        <a:stretch>
          <a:fillRect/>
        </a:stretch>
      </xdr:blipFill>
      <xdr:spPr bwMode="auto">
        <a:xfrm>
          <a:off x="8191500" y="58096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696</xdr:row>
      <xdr:rowOff>22860</xdr:rowOff>
    </xdr:from>
    <xdr:to>
      <xdr:col>11</xdr:col>
      <xdr:colOff>1112520</xdr:colOff>
      <xdr:row>696</xdr:row>
      <xdr:rowOff>1203960</xdr:rowOff>
    </xdr:to>
    <xdr:pic>
      <xdr:nvPicPr>
        <xdr:cNvPr id="6797" name="Изображение 443" descr="resizeПП-00126728"/>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8191500" y="58218324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697</xdr:row>
      <xdr:rowOff>22860</xdr:rowOff>
    </xdr:from>
    <xdr:to>
      <xdr:col>11</xdr:col>
      <xdr:colOff>822960</xdr:colOff>
      <xdr:row>697</xdr:row>
      <xdr:rowOff>1203960</xdr:rowOff>
    </xdr:to>
    <xdr:pic>
      <xdr:nvPicPr>
        <xdr:cNvPr id="6798" name="Изображение 444" descr="resizeПП-00126729"/>
        <xdr:cNvPicPr>
          <a:picLocks noChangeAspect="1" noChangeArrowheads="1"/>
        </xdr:cNvPicPr>
      </xdr:nvPicPr>
      <xdr:blipFill>
        <a:blip xmlns:r="http://schemas.openxmlformats.org/officeDocument/2006/relationships" r:embed="rId409">
          <a:extLst>
            <a:ext uri="{28A0092B-C50C-407E-A947-70E740481C1C}">
              <a14:useLocalDpi xmlns:a14="http://schemas.microsoft.com/office/drawing/2010/main" val="0"/>
            </a:ext>
          </a:extLst>
        </a:blip>
        <a:srcRect/>
        <a:stretch>
          <a:fillRect/>
        </a:stretch>
      </xdr:blipFill>
      <xdr:spPr bwMode="auto">
        <a:xfrm>
          <a:off x="8191500" y="583402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699</xdr:row>
      <xdr:rowOff>22860</xdr:rowOff>
    </xdr:from>
    <xdr:to>
      <xdr:col>11</xdr:col>
      <xdr:colOff>822960</xdr:colOff>
      <xdr:row>699</xdr:row>
      <xdr:rowOff>1203960</xdr:rowOff>
    </xdr:to>
    <xdr:pic>
      <xdr:nvPicPr>
        <xdr:cNvPr id="6799" name="Изображение 445" descr="resizeПП-00151368"/>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8191500" y="58477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701</xdr:row>
      <xdr:rowOff>22860</xdr:rowOff>
    </xdr:from>
    <xdr:to>
      <xdr:col>11</xdr:col>
      <xdr:colOff>822960</xdr:colOff>
      <xdr:row>701</xdr:row>
      <xdr:rowOff>1203960</xdr:rowOff>
    </xdr:to>
    <xdr:pic>
      <xdr:nvPicPr>
        <xdr:cNvPr id="6800" name="Изображение 446" descr="resizeПП-00171417"/>
        <xdr:cNvPicPr>
          <a:picLocks noChangeAspect="1" noChangeArrowheads="1"/>
        </xdr:cNvPicPr>
      </xdr:nvPicPr>
      <xdr:blipFill>
        <a:blip xmlns:r="http://schemas.openxmlformats.org/officeDocument/2006/relationships" r:embed="rId411">
          <a:extLst>
            <a:ext uri="{28A0092B-C50C-407E-A947-70E740481C1C}">
              <a14:useLocalDpi xmlns:a14="http://schemas.microsoft.com/office/drawing/2010/main" val="0"/>
            </a:ext>
          </a:extLst>
        </a:blip>
        <a:srcRect/>
        <a:stretch>
          <a:fillRect/>
        </a:stretch>
      </xdr:blipFill>
      <xdr:spPr bwMode="auto">
        <a:xfrm>
          <a:off x="8191500" y="58614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702</xdr:row>
      <xdr:rowOff>22860</xdr:rowOff>
    </xdr:from>
    <xdr:to>
      <xdr:col>11</xdr:col>
      <xdr:colOff>822960</xdr:colOff>
      <xdr:row>702</xdr:row>
      <xdr:rowOff>1203960</xdr:rowOff>
    </xdr:to>
    <xdr:pic>
      <xdr:nvPicPr>
        <xdr:cNvPr id="6801" name="Изображение 447" descr="resizeПП-00171420"/>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8191500" y="58736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703</xdr:row>
      <xdr:rowOff>22860</xdr:rowOff>
    </xdr:from>
    <xdr:to>
      <xdr:col>11</xdr:col>
      <xdr:colOff>822960</xdr:colOff>
      <xdr:row>703</xdr:row>
      <xdr:rowOff>1203960</xdr:rowOff>
    </xdr:to>
    <xdr:pic>
      <xdr:nvPicPr>
        <xdr:cNvPr id="6802" name="Изображение 448" descr="resizeПП-00171413"/>
        <xdr:cNvPicPr>
          <a:picLocks noChangeAspect="1" noChangeArrowheads="1"/>
        </xdr:cNvPicPr>
      </xdr:nvPicPr>
      <xdr:blipFill>
        <a:blip xmlns:r="http://schemas.openxmlformats.org/officeDocument/2006/relationships" r:embed="rId413">
          <a:extLst>
            <a:ext uri="{28A0092B-C50C-407E-A947-70E740481C1C}">
              <a14:useLocalDpi xmlns:a14="http://schemas.microsoft.com/office/drawing/2010/main" val="0"/>
            </a:ext>
          </a:extLst>
        </a:blip>
        <a:srcRect/>
        <a:stretch>
          <a:fillRect/>
        </a:stretch>
      </xdr:blipFill>
      <xdr:spPr bwMode="auto">
        <a:xfrm>
          <a:off x="8191500" y="58858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705</xdr:row>
      <xdr:rowOff>22860</xdr:rowOff>
    </xdr:from>
    <xdr:to>
      <xdr:col>11</xdr:col>
      <xdr:colOff>822960</xdr:colOff>
      <xdr:row>705</xdr:row>
      <xdr:rowOff>1203960</xdr:rowOff>
    </xdr:to>
    <xdr:pic>
      <xdr:nvPicPr>
        <xdr:cNvPr id="6803" name="Изображение 449" descr="resizeПП-00171410"/>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8191500" y="58995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707</xdr:row>
      <xdr:rowOff>22860</xdr:rowOff>
    </xdr:from>
    <xdr:to>
      <xdr:col>11</xdr:col>
      <xdr:colOff>822960</xdr:colOff>
      <xdr:row>707</xdr:row>
      <xdr:rowOff>1203960</xdr:rowOff>
    </xdr:to>
    <xdr:pic>
      <xdr:nvPicPr>
        <xdr:cNvPr id="6804" name="Изображение 450" descr="resizeПП-00172611"/>
        <xdr:cNvPicPr>
          <a:picLocks noChangeAspect="1" noChangeArrowheads="1"/>
        </xdr:cNvPicPr>
      </xdr:nvPicPr>
      <xdr:blipFill>
        <a:blip xmlns:r="http://schemas.openxmlformats.org/officeDocument/2006/relationships" r:embed="rId415">
          <a:extLst>
            <a:ext uri="{28A0092B-C50C-407E-A947-70E740481C1C}">
              <a14:useLocalDpi xmlns:a14="http://schemas.microsoft.com/office/drawing/2010/main" val="0"/>
            </a:ext>
          </a:extLst>
        </a:blip>
        <a:srcRect/>
        <a:stretch>
          <a:fillRect/>
        </a:stretch>
      </xdr:blipFill>
      <xdr:spPr bwMode="auto">
        <a:xfrm>
          <a:off x="8191500" y="591327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710</xdr:row>
      <xdr:rowOff>22860</xdr:rowOff>
    </xdr:from>
    <xdr:to>
      <xdr:col>11</xdr:col>
      <xdr:colOff>1112520</xdr:colOff>
      <xdr:row>710</xdr:row>
      <xdr:rowOff>899160</xdr:rowOff>
    </xdr:to>
    <xdr:pic>
      <xdr:nvPicPr>
        <xdr:cNvPr id="6805" name="Изображение 451" descr="resizeПП-00055058"/>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8191500" y="59285124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711</xdr:row>
      <xdr:rowOff>22860</xdr:rowOff>
    </xdr:from>
    <xdr:to>
      <xdr:col>11</xdr:col>
      <xdr:colOff>883920</xdr:colOff>
      <xdr:row>711</xdr:row>
      <xdr:rowOff>1203960</xdr:rowOff>
    </xdr:to>
    <xdr:pic>
      <xdr:nvPicPr>
        <xdr:cNvPr id="6806" name="Изображение 452" descr="resizeПП-00055059"/>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8191500" y="59407044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712</xdr:row>
      <xdr:rowOff>22860</xdr:rowOff>
    </xdr:from>
    <xdr:to>
      <xdr:col>11</xdr:col>
      <xdr:colOff>822960</xdr:colOff>
      <xdr:row>712</xdr:row>
      <xdr:rowOff>1203960</xdr:rowOff>
    </xdr:to>
    <xdr:pic>
      <xdr:nvPicPr>
        <xdr:cNvPr id="6807" name="Изображение 453" descr="resizeПП-00055055"/>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8191500" y="59528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714</xdr:row>
      <xdr:rowOff>22860</xdr:rowOff>
    </xdr:from>
    <xdr:to>
      <xdr:col>11</xdr:col>
      <xdr:colOff>822960</xdr:colOff>
      <xdr:row>714</xdr:row>
      <xdr:rowOff>1203960</xdr:rowOff>
    </xdr:to>
    <xdr:pic>
      <xdr:nvPicPr>
        <xdr:cNvPr id="6808" name="Изображение 454" descr="resizeПП-00127885"/>
        <xdr:cNvPicPr>
          <a:picLocks noChangeAspect="1" noChangeArrowheads="1"/>
        </xdr:cNvPicPr>
      </xdr:nvPicPr>
      <xdr:blipFill>
        <a:blip xmlns:r="http://schemas.openxmlformats.org/officeDocument/2006/relationships" r:embed="rId419">
          <a:extLst>
            <a:ext uri="{28A0092B-C50C-407E-A947-70E740481C1C}">
              <a14:useLocalDpi xmlns:a14="http://schemas.microsoft.com/office/drawing/2010/main" val="0"/>
            </a:ext>
          </a:extLst>
        </a:blip>
        <a:srcRect/>
        <a:stretch>
          <a:fillRect/>
        </a:stretch>
      </xdr:blipFill>
      <xdr:spPr bwMode="auto">
        <a:xfrm>
          <a:off x="8191500" y="596661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715</xdr:row>
      <xdr:rowOff>22860</xdr:rowOff>
    </xdr:from>
    <xdr:to>
      <xdr:col>11</xdr:col>
      <xdr:colOff>822960</xdr:colOff>
      <xdr:row>715</xdr:row>
      <xdr:rowOff>1203960</xdr:rowOff>
    </xdr:to>
    <xdr:pic>
      <xdr:nvPicPr>
        <xdr:cNvPr id="6809" name="Изображение 455" descr="resizeПП-00127886"/>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8191500" y="59788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716</xdr:row>
      <xdr:rowOff>22860</xdr:rowOff>
    </xdr:from>
    <xdr:to>
      <xdr:col>11</xdr:col>
      <xdr:colOff>822960</xdr:colOff>
      <xdr:row>716</xdr:row>
      <xdr:rowOff>1203960</xdr:rowOff>
    </xdr:to>
    <xdr:pic>
      <xdr:nvPicPr>
        <xdr:cNvPr id="6810" name="Изображение 456" descr="resizeПП-00127887"/>
        <xdr:cNvPicPr>
          <a:picLocks noChangeAspect="1" noChangeArrowheads="1"/>
        </xdr:cNvPicPr>
      </xdr:nvPicPr>
      <xdr:blipFill>
        <a:blip xmlns:r="http://schemas.openxmlformats.org/officeDocument/2006/relationships" r:embed="rId421">
          <a:extLst>
            <a:ext uri="{28A0092B-C50C-407E-A947-70E740481C1C}">
              <a14:useLocalDpi xmlns:a14="http://schemas.microsoft.com/office/drawing/2010/main" val="0"/>
            </a:ext>
          </a:extLst>
        </a:blip>
        <a:srcRect/>
        <a:stretch>
          <a:fillRect/>
        </a:stretch>
      </xdr:blipFill>
      <xdr:spPr bwMode="auto">
        <a:xfrm>
          <a:off x="8191500" y="59909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717</xdr:row>
      <xdr:rowOff>22860</xdr:rowOff>
    </xdr:from>
    <xdr:to>
      <xdr:col>11</xdr:col>
      <xdr:colOff>822960</xdr:colOff>
      <xdr:row>717</xdr:row>
      <xdr:rowOff>1203960</xdr:rowOff>
    </xdr:to>
    <xdr:pic>
      <xdr:nvPicPr>
        <xdr:cNvPr id="6811" name="Изображение 457" descr="resizeПП-00127889"/>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8191500" y="600318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719</xdr:row>
      <xdr:rowOff>22860</xdr:rowOff>
    </xdr:from>
    <xdr:to>
      <xdr:col>11</xdr:col>
      <xdr:colOff>822960</xdr:colOff>
      <xdr:row>719</xdr:row>
      <xdr:rowOff>1203960</xdr:rowOff>
    </xdr:to>
    <xdr:pic>
      <xdr:nvPicPr>
        <xdr:cNvPr id="6812" name="Изображение 458" descr="resizeПП-00153215"/>
        <xdr:cNvPicPr>
          <a:picLocks noChangeAspect="1" noChangeArrowheads="1"/>
        </xdr:cNvPicPr>
      </xdr:nvPicPr>
      <xdr:blipFill>
        <a:blip xmlns:r="http://schemas.openxmlformats.org/officeDocument/2006/relationships" r:embed="rId423">
          <a:extLst>
            <a:ext uri="{28A0092B-C50C-407E-A947-70E740481C1C}">
              <a14:useLocalDpi xmlns:a14="http://schemas.microsoft.com/office/drawing/2010/main" val="0"/>
            </a:ext>
          </a:extLst>
        </a:blip>
        <a:srcRect/>
        <a:stretch>
          <a:fillRect/>
        </a:stretch>
      </xdr:blipFill>
      <xdr:spPr bwMode="auto">
        <a:xfrm>
          <a:off x="8191500" y="601690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720</xdr:row>
      <xdr:rowOff>22860</xdr:rowOff>
    </xdr:from>
    <xdr:to>
      <xdr:col>11</xdr:col>
      <xdr:colOff>822960</xdr:colOff>
      <xdr:row>720</xdr:row>
      <xdr:rowOff>1203960</xdr:rowOff>
    </xdr:to>
    <xdr:pic>
      <xdr:nvPicPr>
        <xdr:cNvPr id="6813" name="Изображение 459" descr="resizeПП-00153221"/>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8191500" y="602909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723</xdr:row>
      <xdr:rowOff>22860</xdr:rowOff>
    </xdr:from>
    <xdr:to>
      <xdr:col>11</xdr:col>
      <xdr:colOff>822960</xdr:colOff>
      <xdr:row>723</xdr:row>
      <xdr:rowOff>1203960</xdr:rowOff>
    </xdr:to>
    <xdr:pic>
      <xdr:nvPicPr>
        <xdr:cNvPr id="6814" name="Изображение 460" descr="resizeПП-00084370"/>
        <xdr:cNvPicPr>
          <a:picLocks noChangeAspect="1" noChangeArrowheads="1"/>
        </xdr:cNvPicPr>
      </xdr:nvPicPr>
      <xdr:blipFill>
        <a:blip xmlns:r="http://schemas.openxmlformats.org/officeDocument/2006/relationships" r:embed="rId425">
          <a:extLst>
            <a:ext uri="{28A0092B-C50C-407E-A947-70E740481C1C}">
              <a14:useLocalDpi xmlns:a14="http://schemas.microsoft.com/office/drawing/2010/main" val="0"/>
            </a:ext>
          </a:extLst>
        </a:blip>
        <a:srcRect/>
        <a:stretch>
          <a:fillRect/>
        </a:stretch>
      </xdr:blipFill>
      <xdr:spPr bwMode="auto">
        <a:xfrm>
          <a:off x="8191500" y="60443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726</xdr:row>
      <xdr:rowOff>22860</xdr:rowOff>
    </xdr:from>
    <xdr:to>
      <xdr:col>11</xdr:col>
      <xdr:colOff>822960</xdr:colOff>
      <xdr:row>726</xdr:row>
      <xdr:rowOff>1203960</xdr:rowOff>
    </xdr:to>
    <xdr:pic>
      <xdr:nvPicPr>
        <xdr:cNvPr id="6815" name="Изображение 461" descr="resizeПП-00183275"/>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8191500" y="60595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727</xdr:row>
      <xdr:rowOff>22860</xdr:rowOff>
    </xdr:from>
    <xdr:to>
      <xdr:col>11</xdr:col>
      <xdr:colOff>822960</xdr:colOff>
      <xdr:row>727</xdr:row>
      <xdr:rowOff>1203960</xdr:rowOff>
    </xdr:to>
    <xdr:pic>
      <xdr:nvPicPr>
        <xdr:cNvPr id="6816" name="Изображение 462" descr="resizeПП-00161393"/>
        <xdr:cNvPicPr>
          <a:picLocks noChangeAspect="1" noChangeArrowheads="1"/>
        </xdr:cNvPicPr>
      </xdr:nvPicPr>
      <xdr:blipFill>
        <a:blip xmlns:r="http://schemas.openxmlformats.org/officeDocument/2006/relationships" r:embed="rId427">
          <a:extLst>
            <a:ext uri="{28A0092B-C50C-407E-A947-70E740481C1C}">
              <a14:useLocalDpi xmlns:a14="http://schemas.microsoft.com/office/drawing/2010/main" val="0"/>
            </a:ext>
          </a:extLst>
        </a:blip>
        <a:srcRect/>
        <a:stretch>
          <a:fillRect/>
        </a:stretch>
      </xdr:blipFill>
      <xdr:spPr bwMode="auto">
        <a:xfrm>
          <a:off x="8191500" y="60717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728</xdr:row>
      <xdr:rowOff>22860</xdr:rowOff>
    </xdr:from>
    <xdr:to>
      <xdr:col>11</xdr:col>
      <xdr:colOff>822960</xdr:colOff>
      <xdr:row>728</xdr:row>
      <xdr:rowOff>1203960</xdr:rowOff>
    </xdr:to>
    <xdr:pic>
      <xdr:nvPicPr>
        <xdr:cNvPr id="6817" name="Изображение 463" descr="resizeПП-00154734"/>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8191500" y="60839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729</xdr:row>
      <xdr:rowOff>22860</xdr:rowOff>
    </xdr:from>
    <xdr:to>
      <xdr:col>11</xdr:col>
      <xdr:colOff>822960</xdr:colOff>
      <xdr:row>729</xdr:row>
      <xdr:rowOff>1203960</xdr:rowOff>
    </xdr:to>
    <xdr:pic>
      <xdr:nvPicPr>
        <xdr:cNvPr id="6818" name="Изображение 464" descr="resizeПП-00154731"/>
        <xdr:cNvPicPr>
          <a:picLocks noChangeAspect="1" noChangeArrowheads="1"/>
        </xdr:cNvPicPr>
      </xdr:nvPicPr>
      <xdr:blipFill>
        <a:blip xmlns:r="http://schemas.openxmlformats.org/officeDocument/2006/relationships" r:embed="rId429">
          <a:extLst>
            <a:ext uri="{28A0092B-C50C-407E-A947-70E740481C1C}">
              <a14:useLocalDpi xmlns:a14="http://schemas.microsoft.com/office/drawing/2010/main" val="0"/>
            </a:ext>
          </a:extLst>
        </a:blip>
        <a:srcRect/>
        <a:stretch>
          <a:fillRect/>
        </a:stretch>
      </xdr:blipFill>
      <xdr:spPr bwMode="auto">
        <a:xfrm>
          <a:off x="8191500" y="60961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731</xdr:row>
      <xdr:rowOff>22860</xdr:rowOff>
    </xdr:from>
    <xdr:to>
      <xdr:col>11</xdr:col>
      <xdr:colOff>822960</xdr:colOff>
      <xdr:row>731</xdr:row>
      <xdr:rowOff>1203960</xdr:rowOff>
    </xdr:to>
    <xdr:pic>
      <xdr:nvPicPr>
        <xdr:cNvPr id="6819" name="Изображение 465" descr="resizeПП-00181468"/>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8191500" y="61098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732</xdr:row>
      <xdr:rowOff>22860</xdr:rowOff>
    </xdr:from>
    <xdr:to>
      <xdr:col>11</xdr:col>
      <xdr:colOff>822960</xdr:colOff>
      <xdr:row>732</xdr:row>
      <xdr:rowOff>1203960</xdr:rowOff>
    </xdr:to>
    <xdr:pic>
      <xdr:nvPicPr>
        <xdr:cNvPr id="6820" name="Изображение 466" descr="resizeПП-00181451"/>
        <xdr:cNvPicPr>
          <a:picLocks noChangeAspect="1" noChangeArrowheads="1"/>
        </xdr:cNvPicPr>
      </xdr:nvPicPr>
      <xdr:blipFill>
        <a:blip xmlns:r="http://schemas.openxmlformats.org/officeDocument/2006/relationships" r:embed="rId431">
          <a:extLst>
            <a:ext uri="{28A0092B-C50C-407E-A947-70E740481C1C}">
              <a14:useLocalDpi xmlns:a14="http://schemas.microsoft.com/office/drawing/2010/main" val="0"/>
            </a:ext>
          </a:extLst>
        </a:blip>
        <a:srcRect/>
        <a:stretch>
          <a:fillRect/>
        </a:stretch>
      </xdr:blipFill>
      <xdr:spPr bwMode="auto">
        <a:xfrm>
          <a:off x="8191500" y="61220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733</xdr:row>
      <xdr:rowOff>22860</xdr:rowOff>
    </xdr:from>
    <xdr:to>
      <xdr:col>11</xdr:col>
      <xdr:colOff>822960</xdr:colOff>
      <xdr:row>733</xdr:row>
      <xdr:rowOff>1203960</xdr:rowOff>
    </xdr:to>
    <xdr:pic>
      <xdr:nvPicPr>
        <xdr:cNvPr id="6821" name="Изображение 467" descr="resizeПП-00181466"/>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8191500" y="613425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734</xdr:row>
      <xdr:rowOff>22860</xdr:rowOff>
    </xdr:from>
    <xdr:to>
      <xdr:col>11</xdr:col>
      <xdr:colOff>822960</xdr:colOff>
      <xdr:row>734</xdr:row>
      <xdr:rowOff>1203960</xdr:rowOff>
    </xdr:to>
    <xdr:pic>
      <xdr:nvPicPr>
        <xdr:cNvPr id="6822" name="Изображение 468" descr="resizeПП-00181458"/>
        <xdr:cNvPicPr>
          <a:picLocks noChangeAspect="1" noChangeArrowheads="1"/>
        </xdr:cNvPicPr>
      </xdr:nvPicPr>
      <xdr:blipFill>
        <a:blip xmlns:r="http://schemas.openxmlformats.org/officeDocument/2006/relationships" r:embed="rId433">
          <a:extLst>
            <a:ext uri="{28A0092B-C50C-407E-A947-70E740481C1C}">
              <a14:useLocalDpi xmlns:a14="http://schemas.microsoft.com/office/drawing/2010/main" val="0"/>
            </a:ext>
          </a:extLst>
        </a:blip>
        <a:srcRect/>
        <a:stretch>
          <a:fillRect/>
        </a:stretch>
      </xdr:blipFill>
      <xdr:spPr bwMode="auto">
        <a:xfrm>
          <a:off x="8191500" y="614644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735</xdr:row>
      <xdr:rowOff>22860</xdr:rowOff>
    </xdr:from>
    <xdr:to>
      <xdr:col>11</xdr:col>
      <xdr:colOff>822960</xdr:colOff>
      <xdr:row>735</xdr:row>
      <xdr:rowOff>1203960</xdr:rowOff>
    </xdr:to>
    <xdr:pic>
      <xdr:nvPicPr>
        <xdr:cNvPr id="6823" name="Изображение 469" descr="resizeПП-00181473"/>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8191500" y="615863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736</xdr:row>
      <xdr:rowOff>22860</xdr:rowOff>
    </xdr:from>
    <xdr:to>
      <xdr:col>11</xdr:col>
      <xdr:colOff>822960</xdr:colOff>
      <xdr:row>736</xdr:row>
      <xdr:rowOff>1203960</xdr:rowOff>
    </xdr:to>
    <xdr:pic>
      <xdr:nvPicPr>
        <xdr:cNvPr id="6824" name="Изображение 470" descr="resizeПП-00181465"/>
        <xdr:cNvPicPr>
          <a:picLocks noChangeAspect="1" noChangeArrowheads="1"/>
        </xdr:cNvPicPr>
      </xdr:nvPicPr>
      <xdr:blipFill>
        <a:blip xmlns:r="http://schemas.openxmlformats.org/officeDocument/2006/relationships" r:embed="rId435">
          <a:extLst>
            <a:ext uri="{28A0092B-C50C-407E-A947-70E740481C1C}">
              <a14:useLocalDpi xmlns:a14="http://schemas.microsoft.com/office/drawing/2010/main" val="0"/>
            </a:ext>
          </a:extLst>
        </a:blip>
        <a:srcRect/>
        <a:stretch>
          <a:fillRect/>
        </a:stretch>
      </xdr:blipFill>
      <xdr:spPr bwMode="auto">
        <a:xfrm>
          <a:off x="8191500" y="617082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739</xdr:row>
      <xdr:rowOff>22860</xdr:rowOff>
    </xdr:from>
    <xdr:to>
      <xdr:col>11</xdr:col>
      <xdr:colOff>822960</xdr:colOff>
      <xdr:row>739</xdr:row>
      <xdr:rowOff>1203960</xdr:rowOff>
    </xdr:to>
    <xdr:pic>
      <xdr:nvPicPr>
        <xdr:cNvPr id="6825" name="Изображение 471" descr="resizeПП-00197685"/>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8191500" y="61865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740</xdr:row>
      <xdr:rowOff>22860</xdr:rowOff>
    </xdr:from>
    <xdr:to>
      <xdr:col>11</xdr:col>
      <xdr:colOff>822960</xdr:colOff>
      <xdr:row>740</xdr:row>
      <xdr:rowOff>1203960</xdr:rowOff>
    </xdr:to>
    <xdr:pic>
      <xdr:nvPicPr>
        <xdr:cNvPr id="6826" name="Изображение 472" descr="resizeПП-00197685"/>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8191500" y="61987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741</xdr:row>
      <xdr:rowOff>22860</xdr:rowOff>
    </xdr:from>
    <xdr:to>
      <xdr:col>11</xdr:col>
      <xdr:colOff>822960</xdr:colOff>
      <xdr:row>741</xdr:row>
      <xdr:rowOff>1203960</xdr:rowOff>
    </xdr:to>
    <xdr:pic>
      <xdr:nvPicPr>
        <xdr:cNvPr id="6827" name="Изображение 473" descr="resizeПП-00197680"/>
        <xdr:cNvPicPr>
          <a:picLocks noChangeAspect="1" noChangeArrowheads="1"/>
        </xdr:cNvPicPr>
      </xdr:nvPicPr>
      <xdr:blipFill>
        <a:blip xmlns:r="http://schemas.openxmlformats.org/officeDocument/2006/relationships" r:embed="rId437">
          <a:extLst>
            <a:ext uri="{28A0092B-C50C-407E-A947-70E740481C1C}">
              <a14:useLocalDpi xmlns:a14="http://schemas.microsoft.com/office/drawing/2010/main" val="0"/>
            </a:ext>
          </a:extLst>
        </a:blip>
        <a:srcRect/>
        <a:stretch>
          <a:fillRect/>
        </a:stretch>
      </xdr:blipFill>
      <xdr:spPr bwMode="auto">
        <a:xfrm>
          <a:off x="8191500" y="621090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742</xdr:row>
      <xdr:rowOff>22860</xdr:rowOff>
    </xdr:from>
    <xdr:to>
      <xdr:col>11</xdr:col>
      <xdr:colOff>822960</xdr:colOff>
      <xdr:row>742</xdr:row>
      <xdr:rowOff>1203960</xdr:rowOff>
    </xdr:to>
    <xdr:pic>
      <xdr:nvPicPr>
        <xdr:cNvPr id="6828" name="Изображение 474" descr="resizeПП-00197680"/>
        <xdr:cNvPicPr>
          <a:picLocks noChangeAspect="1" noChangeArrowheads="1"/>
        </xdr:cNvPicPr>
      </xdr:nvPicPr>
      <xdr:blipFill>
        <a:blip xmlns:r="http://schemas.openxmlformats.org/officeDocument/2006/relationships" r:embed="rId437">
          <a:extLst>
            <a:ext uri="{28A0092B-C50C-407E-A947-70E740481C1C}">
              <a14:useLocalDpi xmlns:a14="http://schemas.microsoft.com/office/drawing/2010/main" val="0"/>
            </a:ext>
          </a:extLst>
        </a:blip>
        <a:srcRect/>
        <a:stretch>
          <a:fillRect/>
        </a:stretch>
      </xdr:blipFill>
      <xdr:spPr bwMode="auto">
        <a:xfrm>
          <a:off x="8191500" y="622310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743</xdr:row>
      <xdr:rowOff>22860</xdr:rowOff>
    </xdr:from>
    <xdr:to>
      <xdr:col>11</xdr:col>
      <xdr:colOff>822960</xdr:colOff>
      <xdr:row>743</xdr:row>
      <xdr:rowOff>1203960</xdr:rowOff>
    </xdr:to>
    <xdr:pic>
      <xdr:nvPicPr>
        <xdr:cNvPr id="6829" name="Изображение 475" descr="resizeПП-00197674"/>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8191500" y="623529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744</xdr:row>
      <xdr:rowOff>22860</xdr:rowOff>
    </xdr:from>
    <xdr:to>
      <xdr:col>11</xdr:col>
      <xdr:colOff>822960</xdr:colOff>
      <xdr:row>744</xdr:row>
      <xdr:rowOff>1203960</xdr:rowOff>
    </xdr:to>
    <xdr:pic>
      <xdr:nvPicPr>
        <xdr:cNvPr id="6830" name="Изображение 476" descr="resizeПП-00197674"/>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8191500" y="62474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745</xdr:row>
      <xdr:rowOff>22860</xdr:rowOff>
    </xdr:from>
    <xdr:to>
      <xdr:col>11</xdr:col>
      <xdr:colOff>822960</xdr:colOff>
      <xdr:row>745</xdr:row>
      <xdr:rowOff>1203960</xdr:rowOff>
    </xdr:to>
    <xdr:pic>
      <xdr:nvPicPr>
        <xdr:cNvPr id="6831" name="Изображение 477" descr="resizeПП-00197686"/>
        <xdr:cNvPicPr>
          <a:picLocks noChangeAspect="1" noChangeArrowheads="1"/>
        </xdr:cNvPicPr>
      </xdr:nvPicPr>
      <xdr:blipFill>
        <a:blip xmlns:r="http://schemas.openxmlformats.org/officeDocument/2006/relationships" r:embed="rId439">
          <a:extLst>
            <a:ext uri="{28A0092B-C50C-407E-A947-70E740481C1C}">
              <a14:useLocalDpi xmlns:a14="http://schemas.microsoft.com/office/drawing/2010/main" val="0"/>
            </a:ext>
          </a:extLst>
        </a:blip>
        <a:srcRect/>
        <a:stretch>
          <a:fillRect/>
        </a:stretch>
      </xdr:blipFill>
      <xdr:spPr bwMode="auto">
        <a:xfrm>
          <a:off x="8191500" y="62596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746</xdr:row>
      <xdr:rowOff>22860</xdr:rowOff>
    </xdr:from>
    <xdr:to>
      <xdr:col>11</xdr:col>
      <xdr:colOff>822960</xdr:colOff>
      <xdr:row>746</xdr:row>
      <xdr:rowOff>1203960</xdr:rowOff>
    </xdr:to>
    <xdr:pic>
      <xdr:nvPicPr>
        <xdr:cNvPr id="6832" name="Изображение 478" descr="resizeПП-00197686"/>
        <xdr:cNvPicPr>
          <a:picLocks noChangeAspect="1" noChangeArrowheads="1"/>
        </xdr:cNvPicPr>
      </xdr:nvPicPr>
      <xdr:blipFill>
        <a:blip xmlns:r="http://schemas.openxmlformats.org/officeDocument/2006/relationships" r:embed="rId439">
          <a:extLst>
            <a:ext uri="{28A0092B-C50C-407E-A947-70E740481C1C}">
              <a14:useLocalDpi xmlns:a14="http://schemas.microsoft.com/office/drawing/2010/main" val="0"/>
            </a:ext>
          </a:extLst>
        </a:blip>
        <a:srcRect/>
        <a:stretch>
          <a:fillRect/>
        </a:stretch>
      </xdr:blipFill>
      <xdr:spPr bwMode="auto">
        <a:xfrm>
          <a:off x="8191500" y="627186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747</xdr:row>
      <xdr:rowOff>22860</xdr:rowOff>
    </xdr:from>
    <xdr:to>
      <xdr:col>11</xdr:col>
      <xdr:colOff>822960</xdr:colOff>
      <xdr:row>747</xdr:row>
      <xdr:rowOff>1203960</xdr:rowOff>
    </xdr:to>
    <xdr:pic>
      <xdr:nvPicPr>
        <xdr:cNvPr id="6833" name="Изображение 479" descr="resizeПП-00200991"/>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8191500" y="628406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748</xdr:row>
      <xdr:rowOff>22860</xdr:rowOff>
    </xdr:from>
    <xdr:to>
      <xdr:col>11</xdr:col>
      <xdr:colOff>822960</xdr:colOff>
      <xdr:row>748</xdr:row>
      <xdr:rowOff>1203960</xdr:rowOff>
    </xdr:to>
    <xdr:pic>
      <xdr:nvPicPr>
        <xdr:cNvPr id="6834" name="Изображение 480" descr="resizeПП-00200991"/>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8191500" y="629625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749</xdr:row>
      <xdr:rowOff>22860</xdr:rowOff>
    </xdr:from>
    <xdr:to>
      <xdr:col>11</xdr:col>
      <xdr:colOff>822960</xdr:colOff>
      <xdr:row>749</xdr:row>
      <xdr:rowOff>1203960</xdr:rowOff>
    </xdr:to>
    <xdr:pic>
      <xdr:nvPicPr>
        <xdr:cNvPr id="6835" name="Изображение 481" descr="resizeПП-00200989"/>
        <xdr:cNvPicPr>
          <a:picLocks noChangeAspect="1" noChangeArrowheads="1"/>
        </xdr:cNvPicPr>
      </xdr:nvPicPr>
      <xdr:blipFill>
        <a:blip xmlns:r="http://schemas.openxmlformats.org/officeDocument/2006/relationships" r:embed="rId441">
          <a:extLst>
            <a:ext uri="{28A0092B-C50C-407E-A947-70E740481C1C}">
              <a14:useLocalDpi xmlns:a14="http://schemas.microsoft.com/office/drawing/2010/main" val="0"/>
            </a:ext>
          </a:extLst>
        </a:blip>
        <a:srcRect/>
        <a:stretch>
          <a:fillRect/>
        </a:stretch>
      </xdr:blipFill>
      <xdr:spPr bwMode="auto">
        <a:xfrm>
          <a:off x="8191500" y="630844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750</xdr:row>
      <xdr:rowOff>22860</xdr:rowOff>
    </xdr:from>
    <xdr:to>
      <xdr:col>11</xdr:col>
      <xdr:colOff>822960</xdr:colOff>
      <xdr:row>750</xdr:row>
      <xdr:rowOff>1203960</xdr:rowOff>
    </xdr:to>
    <xdr:pic>
      <xdr:nvPicPr>
        <xdr:cNvPr id="6836" name="Изображение 482" descr="resizeПП-00200989"/>
        <xdr:cNvPicPr>
          <a:picLocks noChangeAspect="1" noChangeArrowheads="1"/>
        </xdr:cNvPicPr>
      </xdr:nvPicPr>
      <xdr:blipFill>
        <a:blip xmlns:r="http://schemas.openxmlformats.org/officeDocument/2006/relationships" r:embed="rId441">
          <a:extLst>
            <a:ext uri="{28A0092B-C50C-407E-A947-70E740481C1C}">
              <a14:useLocalDpi xmlns:a14="http://schemas.microsoft.com/office/drawing/2010/main" val="0"/>
            </a:ext>
          </a:extLst>
        </a:blip>
        <a:srcRect/>
        <a:stretch>
          <a:fillRect/>
        </a:stretch>
      </xdr:blipFill>
      <xdr:spPr bwMode="auto">
        <a:xfrm>
          <a:off x="8191500" y="632063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751</xdr:row>
      <xdr:rowOff>22860</xdr:rowOff>
    </xdr:from>
    <xdr:to>
      <xdr:col>11</xdr:col>
      <xdr:colOff>822960</xdr:colOff>
      <xdr:row>751</xdr:row>
      <xdr:rowOff>1203960</xdr:rowOff>
    </xdr:to>
    <xdr:pic>
      <xdr:nvPicPr>
        <xdr:cNvPr id="6837" name="Изображение 483" descr="resizeПП-00233138"/>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8191500" y="633282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755</xdr:row>
      <xdr:rowOff>22860</xdr:rowOff>
    </xdr:from>
    <xdr:to>
      <xdr:col>11</xdr:col>
      <xdr:colOff>822960</xdr:colOff>
      <xdr:row>755</xdr:row>
      <xdr:rowOff>1203960</xdr:rowOff>
    </xdr:to>
    <xdr:pic>
      <xdr:nvPicPr>
        <xdr:cNvPr id="6838" name="Изображение 484" descr="resizeПП-00238702"/>
        <xdr:cNvPicPr>
          <a:picLocks noChangeAspect="1" noChangeArrowheads="1"/>
        </xdr:cNvPicPr>
      </xdr:nvPicPr>
      <xdr:blipFill>
        <a:blip xmlns:r="http://schemas.openxmlformats.org/officeDocument/2006/relationships" r:embed="rId443">
          <a:extLst>
            <a:ext uri="{28A0092B-C50C-407E-A947-70E740481C1C}">
              <a14:useLocalDpi xmlns:a14="http://schemas.microsoft.com/office/drawing/2010/main" val="0"/>
            </a:ext>
          </a:extLst>
        </a:blip>
        <a:srcRect/>
        <a:stretch>
          <a:fillRect/>
        </a:stretch>
      </xdr:blipFill>
      <xdr:spPr bwMode="auto">
        <a:xfrm>
          <a:off x="8191500" y="635005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757</xdr:row>
      <xdr:rowOff>22860</xdr:rowOff>
    </xdr:from>
    <xdr:to>
      <xdr:col>11</xdr:col>
      <xdr:colOff>822960</xdr:colOff>
      <xdr:row>757</xdr:row>
      <xdr:rowOff>1203960</xdr:rowOff>
    </xdr:to>
    <xdr:pic>
      <xdr:nvPicPr>
        <xdr:cNvPr id="6839" name="Изображение 485" descr="resizeПП-00210993"/>
        <xdr:cNvPicPr>
          <a:picLocks noChangeAspect="1" noChangeArrowheads="1"/>
        </xdr:cNvPicPr>
      </xdr:nvPicPr>
      <xdr:blipFill>
        <a:blip xmlns:r="http://schemas.openxmlformats.org/officeDocument/2006/relationships" r:embed="rId444">
          <a:extLst>
            <a:ext uri="{28A0092B-C50C-407E-A947-70E740481C1C}">
              <a14:useLocalDpi xmlns:a14="http://schemas.microsoft.com/office/drawing/2010/main" val="0"/>
            </a:ext>
          </a:extLst>
        </a:blip>
        <a:srcRect/>
        <a:stretch>
          <a:fillRect/>
        </a:stretch>
      </xdr:blipFill>
      <xdr:spPr bwMode="auto">
        <a:xfrm>
          <a:off x="8191500" y="636376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761</xdr:row>
      <xdr:rowOff>22860</xdr:rowOff>
    </xdr:from>
    <xdr:to>
      <xdr:col>11</xdr:col>
      <xdr:colOff>822960</xdr:colOff>
      <xdr:row>761</xdr:row>
      <xdr:rowOff>1203960</xdr:rowOff>
    </xdr:to>
    <xdr:pic>
      <xdr:nvPicPr>
        <xdr:cNvPr id="6840" name="Изображение 486" descr="resizeПП-00237219"/>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8191500" y="638053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762</xdr:row>
      <xdr:rowOff>22860</xdr:rowOff>
    </xdr:from>
    <xdr:to>
      <xdr:col>11</xdr:col>
      <xdr:colOff>822960</xdr:colOff>
      <xdr:row>762</xdr:row>
      <xdr:rowOff>1203960</xdr:rowOff>
    </xdr:to>
    <xdr:pic>
      <xdr:nvPicPr>
        <xdr:cNvPr id="6841" name="Изображение 487" descr="resizeПП-00244829"/>
        <xdr:cNvPicPr>
          <a:picLocks noChangeAspect="1" noChangeArrowheads="1"/>
        </xdr:cNvPicPr>
      </xdr:nvPicPr>
      <xdr:blipFill>
        <a:blip xmlns:r="http://schemas.openxmlformats.org/officeDocument/2006/relationships" r:embed="rId446">
          <a:extLst>
            <a:ext uri="{28A0092B-C50C-407E-A947-70E740481C1C}">
              <a14:useLocalDpi xmlns:a14="http://schemas.microsoft.com/office/drawing/2010/main" val="0"/>
            </a:ext>
          </a:extLst>
        </a:blip>
        <a:srcRect/>
        <a:stretch>
          <a:fillRect/>
        </a:stretch>
      </xdr:blipFill>
      <xdr:spPr bwMode="auto">
        <a:xfrm>
          <a:off x="8191500" y="63927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765</xdr:row>
      <xdr:rowOff>22860</xdr:rowOff>
    </xdr:from>
    <xdr:to>
      <xdr:col>11</xdr:col>
      <xdr:colOff>822960</xdr:colOff>
      <xdr:row>765</xdr:row>
      <xdr:rowOff>1203960</xdr:rowOff>
    </xdr:to>
    <xdr:pic>
      <xdr:nvPicPr>
        <xdr:cNvPr id="6842" name="Изображение 488" descr="resizeПП-00213240"/>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8191500" y="640796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771</xdr:row>
      <xdr:rowOff>22860</xdr:rowOff>
    </xdr:from>
    <xdr:to>
      <xdr:col>11</xdr:col>
      <xdr:colOff>822960</xdr:colOff>
      <xdr:row>771</xdr:row>
      <xdr:rowOff>1203960</xdr:rowOff>
    </xdr:to>
    <xdr:pic>
      <xdr:nvPicPr>
        <xdr:cNvPr id="6843" name="Изображение 489" descr="resizeПП-00223031"/>
        <xdr:cNvPicPr>
          <a:picLocks noChangeAspect="1" noChangeArrowheads="1"/>
        </xdr:cNvPicPr>
      </xdr:nvPicPr>
      <xdr:blipFill>
        <a:blip xmlns:r="http://schemas.openxmlformats.org/officeDocument/2006/relationships" r:embed="rId448">
          <a:extLst>
            <a:ext uri="{28A0092B-C50C-407E-A947-70E740481C1C}">
              <a14:useLocalDpi xmlns:a14="http://schemas.microsoft.com/office/drawing/2010/main" val="0"/>
            </a:ext>
          </a:extLst>
        </a:blip>
        <a:srcRect/>
        <a:stretch>
          <a:fillRect/>
        </a:stretch>
      </xdr:blipFill>
      <xdr:spPr bwMode="auto">
        <a:xfrm>
          <a:off x="8191500" y="64782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772</xdr:row>
      <xdr:rowOff>22860</xdr:rowOff>
    </xdr:from>
    <xdr:to>
      <xdr:col>11</xdr:col>
      <xdr:colOff>822960</xdr:colOff>
      <xdr:row>772</xdr:row>
      <xdr:rowOff>1203960</xdr:rowOff>
    </xdr:to>
    <xdr:pic>
      <xdr:nvPicPr>
        <xdr:cNvPr id="6844" name="Изображение 490" descr="resizeПП-00223049"/>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8191500" y="64904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774</xdr:row>
      <xdr:rowOff>22860</xdr:rowOff>
    </xdr:from>
    <xdr:to>
      <xdr:col>11</xdr:col>
      <xdr:colOff>822960</xdr:colOff>
      <xdr:row>774</xdr:row>
      <xdr:rowOff>1203960</xdr:rowOff>
    </xdr:to>
    <xdr:pic>
      <xdr:nvPicPr>
        <xdr:cNvPr id="6845" name="Изображение 491" descr="resizeПП-00223055"/>
        <xdr:cNvPicPr>
          <a:picLocks noChangeAspect="1" noChangeArrowheads="1"/>
        </xdr:cNvPicPr>
      </xdr:nvPicPr>
      <xdr:blipFill>
        <a:blip xmlns:r="http://schemas.openxmlformats.org/officeDocument/2006/relationships" r:embed="rId450">
          <a:extLst>
            <a:ext uri="{28A0092B-C50C-407E-A947-70E740481C1C}">
              <a14:useLocalDpi xmlns:a14="http://schemas.microsoft.com/office/drawing/2010/main" val="0"/>
            </a:ext>
          </a:extLst>
        </a:blip>
        <a:srcRect/>
        <a:stretch>
          <a:fillRect/>
        </a:stretch>
      </xdr:blipFill>
      <xdr:spPr bwMode="auto">
        <a:xfrm>
          <a:off x="8191500" y="65041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776</xdr:row>
      <xdr:rowOff>22860</xdr:rowOff>
    </xdr:from>
    <xdr:to>
      <xdr:col>11</xdr:col>
      <xdr:colOff>822960</xdr:colOff>
      <xdr:row>776</xdr:row>
      <xdr:rowOff>1203960</xdr:rowOff>
    </xdr:to>
    <xdr:pic>
      <xdr:nvPicPr>
        <xdr:cNvPr id="6846" name="Изображение 492" descr="resizeПП-00199072"/>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8191500" y="65178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777</xdr:row>
      <xdr:rowOff>22860</xdr:rowOff>
    </xdr:from>
    <xdr:to>
      <xdr:col>11</xdr:col>
      <xdr:colOff>822960</xdr:colOff>
      <xdr:row>777</xdr:row>
      <xdr:rowOff>1203960</xdr:rowOff>
    </xdr:to>
    <xdr:pic>
      <xdr:nvPicPr>
        <xdr:cNvPr id="6847" name="Изображение 493" descr="resizeПП-00170498"/>
        <xdr:cNvPicPr>
          <a:picLocks noChangeAspect="1" noChangeArrowheads="1"/>
        </xdr:cNvPicPr>
      </xdr:nvPicPr>
      <xdr:blipFill>
        <a:blip xmlns:r="http://schemas.openxmlformats.org/officeDocument/2006/relationships" r:embed="rId452">
          <a:extLst>
            <a:ext uri="{28A0092B-C50C-407E-A947-70E740481C1C}">
              <a14:useLocalDpi xmlns:a14="http://schemas.microsoft.com/office/drawing/2010/main" val="0"/>
            </a:ext>
          </a:extLst>
        </a:blip>
        <a:srcRect/>
        <a:stretch>
          <a:fillRect/>
        </a:stretch>
      </xdr:blipFill>
      <xdr:spPr bwMode="auto">
        <a:xfrm>
          <a:off x="8191500" y="65300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779</xdr:row>
      <xdr:rowOff>22860</xdr:rowOff>
    </xdr:from>
    <xdr:to>
      <xdr:col>11</xdr:col>
      <xdr:colOff>822960</xdr:colOff>
      <xdr:row>779</xdr:row>
      <xdr:rowOff>1203960</xdr:rowOff>
    </xdr:to>
    <xdr:pic>
      <xdr:nvPicPr>
        <xdr:cNvPr id="6848" name="Изображение 494" descr="resizeПП-00223108"/>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8191500" y="65437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780</xdr:row>
      <xdr:rowOff>22860</xdr:rowOff>
    </xdr:from>
    <xdr:to>
      <xdr:col>11</xdr:col>
      <xdr:colOff>822960</xdr:colOff>
      <xdr:row>780</xdr:row>
      <xdr:rowOff>1203960</xdr:rowOff>
    </xdr:to>
    <xdr:pic>
      <xdr:nvPicPr>
        <xdr:cNvPr id="6849" name="Изображение 495" descr="resizeПП-00168857"/>
        <xdr:cNvPicPr>
          <a:picLocks noChangeAspect="1" noChangeArrowheads="1"/>
        </xdr:cNvPicPr>
      </xdr:nvPicPr>
      <xdr:blipFill>
        <a:blip xmlns:r="http://schemas.openxmlformats.org/officeDocument/2006/relationships" r:embed="rId454">
          <a:extLst>
            <a:ext uri="{28A0092B-C50C-407E-A947-70E740481C1C}">
              <a14:useLocalDpi xmlns:a14="http://schemas.microsoft.com/office/drawing/2010/main" val="0"/>
            </a:ext>
          </a:extLst>
        </a:blip>
        <a:srcRect/>
        <a:stretch>
          <a:fillRect/>
        </a:stretch>
      </xdr:blipFill>
      <xdr:spPr bwMode="auto">
        <a:xfrm>
          <a:off x="8191500" y="65559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782</xdr:row>
      <xdr:rowOff>22860</xdr:rowOff>
    </xdr:from>
    <xdr:to>
      <xdr:col>11</xdr:col>
      <xdr:colOff>822960</xdr:colOff>
      <xdr:row>782</xdr:row>
      <xdr:rowOff>1203960</xdr:rowOff>
    </xdr:to>
    <xdr:pic>
      <xdr:nvPicPr>
        <xdr:cNvPr id="6850" name="Изображение 496" descr="resizeПП-00223127"/>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8191500" y="65696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783</xdr:row>
      <xdr:rowOff>22860</xdr:rowOff>
    </xdr:from>
    <xdr:to>
      <xdr:col>11</xdr:col>
      <xdr:colOff>822960</xdr:colOff>
      <xdr:row>783</xdr:row>
      <xdr:rowOff>1203960</xdr:rowOff>
    </xdr:to>
    <xdr:pic>
      <xdr:nvPicPr>
        <xdr:cNvPr id="6851" name="Изображение 497" descr="resizeПП-00223128"/>
        <xdr:cNvPicPr>
          <a:picLocks noChangeAspect="1" noChangeArrowheads="1"/>
        </xdr:cNvPicPr>
      </xdr:nvPicPr>
      <xdr:blipFill>
        <a:blip xmlns:r="http://schemas.openxmlformats.org/officeDocument/2006/relationships" r:embed="rId456">
          <a:extLst>
            <a:ext uri="{28A0092B-C50C-407E-A947-70E740481C1C}">
              <a14:useLocalDpi xmlns:a14="http://schemas.microsoft.com/office/drawing/2010/main" val="0"/>
            </a:ext>
          </a:extLst>
        </a:blip>
        <a:srcRect/>
        <a:stretch>
          <a:fillRect/>
        </a:stretch>
      </xdr:blipFill>
      <xdr:spPr bwMode="auto">
        <a:xfrm>
          <a:off x="8191500" y="65818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784</xdr:row>
      <xdr:rowOff>22860</xdr:rowOff>
    </xdr:from>
    <xdr:to>
      <xdr:col>11</xdr:col>
      <xdr:colOff>822960</xdr:colOff>
      <xdr:row>784</xdr:row>
      <xdr:rowOff>1203960</xdr:rowOff>
    </xdr:to>
    <xdr:pic>
      <xdr:nvPicPr>
        <xdr:cNvPr id="6852" name="Изображение 498" descr="resizeПП-00223129"/>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8191500" y="65940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787</xdr:row>
      <xdr:rowOff>22860</xdr:rowOff>
    </xdr:from>
    <xdr:to>
      <xdr:col>11</xdr:col>
      <xdr:colOff>822960</xdr:colOff>
      <xdr:row>787</xdr:row>
      <xdr:rowOff>1203960</xdr:rowOff>
    </xdr:to>
    <xdr:pic>
      <xdr:nvPicPr>
        <xdr:cNvPr id="6853" name="Изображение 499" descr="resizeПП-00225501"/>
        <xdr:cNvPicPr>
          <a:picLocks noChangeAspect="1" noChangeArrowheads="1"/>
        </xdr:cNvPicPr>
      </xdr:nvPicPr>
      <xdr:blipFill>
        <a:blip xmlns:r="http://schemas.openxmlformats.org/officeDocument/2006/relationships" r:embed="rId458">
          <a:extLst>
            <a:ext uri="{28A0092B-C50C-407E-A947-70E740481C1C}">
              <a14:useLocalDpi xmlns:a14="http://schemas.microsoft.com/office/drawing/2010/main" val="0"/>
            </a:ext>
          </a:extLst>
        </a:blip>
        <a:srcRect/>
        <a:stretch>
          <a:fillRect/>
        </a:stretch>
      </xdr:blipFill>
      <xdr:spPr bwMode="auto">
        <a:xfrm>
          <a:off x="8191500" y="66092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789</xdr:row>
      <xdr:rowOff>22860</xdr:rowOff>
    </xdr:from>
    <xdr:to>
      <xdr:col>11</xdr:col>
      <xdr:colOff>822960</xdr:colOff>
      <xdr:row>789</xdr:row>
      <xdr:rowOff>1203960</xdr:rowOff>
    </xdr:to>
    <xdr:pic>
      <xdr:nvPicPr>
        <xdr:cNvPr id="6854" name="Изображение 500" descr="resizeПП-00225503"/>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8191500" y="66229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790</xdr:row>
      <xdr:rowOff>22860</xdr:rowOff>
    </xdr:from>
    <xdr:to>
      <xdr:col>11</xdr:col>
      <xdr:colOff>822960</xdr:colOff>
      <xdr:row>790</xdr:row>
      <xdr:rowOff>1203960</xdr:rowOff>
    </xdr:to>
    <xdr:pic>
      <xdr:nvPicPr>
        <xdr:cNvPr id="6855" name="Изображение 501" descr="resizeПП-00225507"/>
        <xdr:cNvPicPr>
          <a:picLocks noChangeAspect="1" noChangeArrowheads="1"/>
        </xdr:cNvPicPr>
      </xdr:nvPicPr>
      <xdr:blipFill>
        <a:blip xmlns:r="http://schemas.openxmlformats.org/officeDocument/2006/relationships" r:embed="rId460">
          <a:extLst>
            <a:ext uri="{28A0092B-C50C-407E-A947-70E740481C1C}">
              <a14:useLocalDpi xmlns:a14="http://schemas.microsoft.com/office/drawing/2010/main" val="0"/>
            </a:ext>
          </a:extLst>
        </a:blip>
        <a:srcRect/>
        <a:stretch>
          <a:fillRect/>
        </a:stretch>
      </xdr:blipFill>
      <xdr:spPr bwMode="auto">
        <a:xfrm>
          <a:off x="8191500" y="66351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791</xdr:row>
      <xdr:rowOff>22860</xdr:rowOff>
    </xdr:from>
    <xdr:to>
      <xdr:col>11</xdr:col>
      <xdr:colOff>822960</xdr:colOff>
      <xdr:row>791</xdr:row>
      <xdr:rowOff>1203960</xdr:rowOff>
    </xdr:to>
    <xdr:pic>
      <xdr:nvPicPr>
        <xdr:cNvPr id="6856" name="Изображение 502" descr="resizeПП-00225504"/>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8191500" y="66473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792</xdr:row>
      <xdr:rowOff>22860</xdr:rowOff>
    </xdr:from>
    <xdr:to>
      <xdr:col>11</xdr:col>
      <xdr:colOff>822960</xdr:colOff>
      <xdr:row>792</xdr:row>
      <xdr:rowOff>1203960</xdr:rowOff>
    </xdr:to>
    <xdr:pic>
      <xdr:nvPicPr>
        <xdr:cNvPr id="6857" name="Изображение 503" descr="resizeПП-00225506"/>
        <xdr:cNvPicPr>
          <a:picLocks noChangeAspect="1" noChangeArrowheads="1"/>
        </xdr:cNvPicPr>
      </xdr:nvPicPr>
      <xdr:blipFill>
        <a:blip xmlns:r="http://schemas.openxmlformats.org/officeDocument/2006/relationships" r:embed="rId462">
          <a:extLst>
            <a:ext uri="{28A0092B-C50C-407E-A947-70E740481C1C}">
              <a14:useLocalDpi xmlns:a14="http://schemas.microsoft.com/office/drawing/2010/main" val="0"/>
            </a:ext>
          </a:extLst>
        </a:blip>
        <a:srcRect/>
        <a:stretch>
          <a:fillRect/>
        </a:stretch>
      </xdr:blipFill>
      <xdr:spPr bwMode="auto">
        <a:xfrm>
          <a:off x="8191500" y="66595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794</xdr:row>
      <xdr:rowOff>22860</xdr:rowOff>
    </xdr:from>
    <xdr:to>
      <xdr:col>11</xdr:col>
      <xdr:colOff>822960</xdr:colOff>
      <xdr:row>794</xdr:row>
      <xdr:rowOff>1203960</xdr:rowOff>
    </xdr:to>
    <xdr:pic>
      <xdr:nvPicPr>
        <xdr:cNvPr id="6858" name="Изображение 504" descr="resizeПП-00225513"/>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8191500" y="66732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795</xdr:row>
      <xdr:rowOff>22860</xdr:rowOff>
    </xdr:from>
    <xdr:to>
      <xdr:col>11</xdr:col>
      <xdr:colOff>822960</xdr:colOff>
      <xdr:row>795</xdr:row>
      <xdr:rowOff>1203960</xdr:rowOff>
    </xdr:to>
    <xdr:pic>
      <xdr:nvPicPr>
        <xdr:cNvPr id="6859" name="Изображение 505" descr="resizeПП-00225514"/>
        <xdr:cNvPicPr>
          <a:picLocks noChangeAspect="1" noChangeArrowheads="1"/>
        </xdr:cNvPicPr>
      </xdr:nvPicPr>
      <xdr:blipFill>
        <a:blip xmlns:r="http://schemas.openxmlformats.org/officeDocument/2006/relationships" r:embed="rId464">
          <a:extLst>
            <a:ext uri="{28A0092B-C50C-407E-A947-70E740481C1C}">
              <a14:useLocalDpi xmlns:a14="http://schemas.microsoft.com/office/drawing/2010/main" val="0"/>
            </a:ext>
          </a:extLst>
        </a:blip>
        <a:srcRect/>
        <a:stretch>
          <a:fillRect/>
        </a:stretch>
      </xdr:blipFill>
      <xdr:spPr bwMode="auto">
        <a:xfrm>
          <a:off x="8191500" y="66854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797</xdr:row>
      <xdr:rowOff>22860</xdr:rowOff>
    </xdr:from>
    <xdr:to>
      <xdr:col>11</xdr:col>
      <xdr:colOff>822960</xdr:colOff>
      <xdr:row>797</xdr:row>
      <xdr:rowOff>1203960</xdr:rowOff>
    </xdr:to>
    <xdr:pic>
      <xdr:nvPicPr>
        <xdr:cNvPr id="6860" name="Изображение 506" descr="resizeПП-00225567"/>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8191500" y="66991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799</xdr:row>
      <xdr:rowOff>22860</xdr:rowOff>
    </xdr:from>
    <xdr:to>
      <xdr:col>11</xdr:col>
      <xdr:colOff>822960</xdr:colOff>
      <xdr:row>799</xdr:row>
      <xdr:rowOff>1203960</xdr:rowOff>
    </xdr:to>
    <xdr:pic>
      <xdr:nvPicPr>
        <xdr:cNvPr id="6861" name="Изображение 507" descr="resizeПП-00225598"/>
        <xdr:cNvPicPr>
          <a:picLocks noChangeAspect="1" noChangeArrowheads="1"/>
        </xdr:cNvPicPr>
      </xdr:nvPicPr>
      <xdr:blipFill>
        <a:blip xmlns:r="http://schemas.openxmlformats.org/officeDocument/2006/relationships" r:embed="rId466">
          <a:extLst>
            <a:ext uri="{28A0092B-C50C-407E-A947-70E740481C1C}">
              <a14:useLocalDpi xmlns:a14="http://schemas.microsoft.com/office/drawing/2010/main" val="0"/>
            </a:ext>
          </a:extLst>
        </a:blip>
        <a:srcRect/>
        <a:stretch>
          <a:fillRect/>
        </a:stretch>
      </xdr:blipFill>
      <xdr:spPr bwMode="auto">
        <a:xfrm>
          <a:off x="8191500" y="67129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800</xdr:row>
      <xdr:rowOff>22860</xdr:rowOff>
    </xdr:from>
    <xdr:to>
      <xdr:col>11</xdr:col>
      <xdr:colOff>822960</xdr:colOff>
      <xdr:row>800</xdr:row>
      <xdr:rowOff>1203960</xdr:rowOff>
    </xdr:to>
    <xdr:pic>
      <xdr:nvPicPr>
        <xdr:cNvPr id="6862" name="Изображение 508" descr="resizeПП-00225580"/>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8191500" y="67251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802</xdr:row>
      <xdr:rowOff>22860</xdr:rowOff>
    </xdr:from>
    <xdr:to>
      <xdr:col>11</xdr:col>
      <xdr:colOff>822960</xdr:colOff>
      <xdr:row>802</xdr:row>
      <xdr:rowOff>1203960</xdr:rowOff>
    </xdr:to>
    <xdr:pic>
      <xdr:nvPicPr>
        <xdr:cNvPr id="6863" name="Изображение 509" descr="resizeПП-00225623"/>
        <xdr:cNvPicPr>
          <a:picLocks noChangeAspect="1" noChangeArrowheads="1"/>
        </xdr:cNvPicPr>
      </xdr:nvPicPr>
      <xdr:blipFill>
        <a:blip xmlns:r="http://schemas.openxmlformats.org/officeDocument/2006/relationships" r:embed="rId468">
          <a:extLst>
            <a:ext uri="{28A0092B-C50C-407E-A947-70E740481C1C}">
              <a14:useLocalDpi xmlns:a14="http://schemas.microsoft.com/office/drawing/2010/main" val="0"/>
            </a:ext>
          </a:extLst>
        </a:blip>
        <a:srcRect/>
        <a:stretch>
          <a:fillRect/>
        </a:stretch>
      </xdr:blipFill>
      <xdr:spPr bwMode="auto">
        <a:xfrm>
          <a:off x="8191500" y="67388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803</xdr:row>
      <xdr:rowOff>22860</xdr:rowOff>
    </xdr:from>
    <xdr:to>
      <xdr:col>11</xdr:col>
      <xdr:colOff>822960</xdr:colOff>
      <xdr:row>803</xdr:row>
      <xdr:rowOff>1203960</xdr:rowOff>
    </xdr:to>
    <xdr:pic>
      <xdr:nvPicPr>
        <xdr:cNvPr id="6864" name="Изображение 510" descr="resizeПП-00225632"/>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8191500" y="67510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805</xdr:row>
      <xdr:rowOff>22860</xdr:rowOff>
    </xdr:from>
    <xdr:to>
      <xdr:col>11</xdr:col>
      <xdr:colOff>822960</xdr:colOff>
      <xdr:row>805</xdr:row>
      <xdr:rowOff>1203960</xdr:rowOff>
    </xdr:to>
    <xdr:pic>
      <xdr:nvPicPr>
        <xdr:cNvPr id="6865" name="Изображение 511" descr="resizeПП-00225637"/>
        <xdr:cNvPicPr>
          <a:picLocks noChangeAspect="1" noChangeArrowheads="1"/>
        </xdr:cNvPicPr>
      </xdr:nvPicPr>
      <xdr:blipFill>
        <a:blip xmlns:r="http://schemas.openxmlformats.org/officeDocument/2006/relationships" r:embed="rId470">
          <a:extLst>
            <a:ext uri="{28A0092B-C50C-407E-A947-70E740481C1C}">
              <a14:useLocalDpi xmlns:a14="http://schemas.microsoft.com/office/drawing/2010/main" val="0"/>
            </a:ext>
          </a:extLst>
        </a:blip>
        <a:srcRect/>
        <a:stretch>
          <a:fillRect/>
        </a:stretch>
      </xdr:blipFill>
      <xdr:spPr bwMode="auto">
        <a:xfrm>
          <a:off x="8191500" y="67647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806</xdr:row>
      <xdr:rowOff>22860</xdr:rowOff>
    </xdr:from>
    <xdr:to>
      <xdr:col>11</xdr:col>
      <xdr:colOff>822960</xdr:colOff>
      <xdr:row>806</xdr:row>
      <xdr:rowOff>1203960</xdr:rowOff>
    </xdr:to>
    <xdr:pic>
      <xdr:nvPicPr>
        <xdr:cNvPr id="6866" name="Изображение 512" descr="resizeПП-00225639"/>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8191500" y="67769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807</xdr:row>
      <xdr:rowOff>22860</xdr:rowOff>
    </xdr:from>
    <xdr:to>
      <xdr:col>11</xdr:col>
      <xdr:colOff>822960</xdr:colOff>
      <xdr:row>807</xdr:row>
      <xdr:rowOff>1203960</xdr:rowOff>
    </xdr:to>
    <xdr:pic>
      <xdr:nvPicPr>
        <xdr:cNvPr id="6867" name="Изображение 513" descr="resizeПП-00225654"/>
        <xdr:cNvPicPr>
          <a:picLocks noChangeAspect="1" noChangeArrowheads="1"/>
        </xdr:cNvPicPr>
      </xdr:nvPicPr>
      <xdr:blipFill>
        <a:blip xmlns:r="http://schemas.openxmlformats.org/officeDocument/2006/relationships" r:embed="rId472">
          <a:extLst>
            <a:ext uri="{28A0092B-C50C-407E-A947-70E740481C1C}">
              <a14:useLocalDpi xmlns:a14="http://schemas.microsoft.com/office/drawing/2010/main" val="0"/>
            </a:ext>
          </a:extLst>
        </a:blip>
        <a:srcRect/>
        <a:stretch>
          <a:fillRect/>
        </a:stretch>
      </xdr:blipFill>
      <xdr:spPr bwMode="auto">
        <a:xfrm>
          <a:off x="8191500" y="67891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808</xdr:row>
      <xdr:rowOff>22860</xdr:rowOff>
    </xdr:from>
    <xdr:to>
      <xdr:col>11</xdr:col>
      <xdr:colOff>822960</xdr:colOff>
      <xdr:row>808</xdr:row>
      <xdr:rowOff>1203960</xdr:rowOff>
    </xdr:to>
    <xdr:pic>
      <xdr:nvPicPr>
        <xdr:cNvPr id="6868" name="Изображение 514" descr="resizeПП-00225646"/>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8191500" y="68013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809</xdr:row>
      <xdr:rowOff>22860</xdr:rowOff>
    </xdr:from>
    <xdr:to>
      <xdr:col>11</xdr:col>
      <xdr:colOff>822960</xdr:colOff>
      <xdr:row>809</xdr:row>
      <xdr:rowOff>1203960</xdr:rowOff>
    </xdr:to>
    <xdr:pic>
      <xdr:nvPicPr>
        <xdr:cNvPr id="6869" name="Изображение 515" descr="resizeПП-00225643"/>
        <xdr:cNvPicPr>
          <a:picLocks noChangeAspect="1" noChangeArrowheads="1"/>
        </xdr:cNvPicPr>
      </xdr:nvPicPr>
      <xdr:blipFill>
        <a:blip xmlns:r="http://schemas.openxmlformats.org/officeDocument/2006/relationships" r:embed="rId474">
          <a:extLst>
            <a:ext uri="{28A0092B-C50C-407E-A947-70E740481C1C}">
              <a14:useLocalDpi xmlns:a14="http://schemas.microsoft.com/office/drawing/2010/main" val="0"/>
            </a:ext>
          </a:extLst>
        </a:blip>
        <a:srcRect/>
        <a:stretch>
          <a:fillRect/>
        </a:stretch>
      </xdr:blipFill>
      <xdr:spPr bwMode="auto">
        <a:xfrm>
          <a:off x="8191500" y="68134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810</xdr:row>
      <xdr:rowOff>22860</xdr:rowOff>
    </xdr:from>
    <xdr:to>
      <xdr:col>11</xdr:col>
      <xdr:colOff>822960</xdr:colOff>
      <xdr:row>810</xdr:row>
      <xdr:rowOff>1203960</xdr:rowOff>
    </xdr:to>
    <xdr:pic>
      <xdr:nvPicPr>
        <xdr:cNvPr id="6870" name="Изображение 516" descr="resizeПП-00225650"/>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8191500" y="68256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813</xdr:row>
      <xdr:rowOff>22860</xdr:rowOff>
    </xdr:from>
    <xdr:to>
      <xdr:col>11</xdr:col>
      <xdr:colOff>822960</xdr:colOff>
      <xdr:row>813</xdr:row>
      <xdr:rowOff>1203960</xdr:rowOff>
    </xdr:to>
    <xdr:pic>
      <xdr:nvPicPr>
        <xdr:cNvPr id="6871" name="Изображение 517" descr="resizeПП-00223245"/>
        <xdr:cNvPicPr>
          <a:picLocks noChangeAspect="1" noChangeArrowheads="1"/>
        </xdr:cNvPicPr>
      </xdr:nvPicPr>
      <xdr:blipFill>
        <a:blip xmlns:r="http://schemas.openxmlformats.org/officeDocument/2006/relationships" r:embed="rId476">
          <a:extLst>
            <a:ext uri="{28A0092B-C50C-407E-A947-70E740481C1C}">
              <a14:useLocalDpi xmlns:a14="http://schemas.microsoft.com/office/drawing/2010/main" val="0"/>
            </a:ext>
          </a:extLst>
        </a:blip>
        <a:srcRect/>
        <a:stretch>
          <a:fillRect/>
        </a:stretch>
      </xdr:blipFill>
      <xdr:spPr bwMode="auto">
        <a:xfrm>
          <a:off x="8191500" y="68409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815</xdr:row>
      <xdr:rowOff>22860</xdr:rowOff>
    </xdr:from>
    <xdr:to>
      <xdr:col>11</xdr:col>
      <xdr:colOff>822960</xdr:colOff>
      <xdr:row>815</xdr:row>
      <xdr:rowOff>1203960</xdr:rowOff>
    </xdr:to>
    <xdr:pic>
      <xdr:nvPicPr>
        <xdr:cNvPr id="6872" name="Изображение 518" descr="resizeПП-00223254"/>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8191500" y="68546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816</xdr:row>
      <xdr:rowOff>22860</xdr:rowOff>
    </xdr:from>
    <xdr:to>
      <xdr:col>11</xdr:col>
      <xdr:colOff>822960</xdr:colOff>
      <xdr:row>816</xdr:row>
      <xdr:rowOff>1203960</xdr:rowOff>
    </xdr:to>
    <xdr:pic>
      <xdr:nvPicPr>
        <xdr:cNvPr id="6873" name="Изображение 519" descr="resizeПП-00223252"/>
        <xdr:cNvPicPr>
          <a:picLocks noChangeAspect="1" noChangeArrowheads="1"/>
        </xdr:cNvPicPr>
      </xdr:nvPicPr>
      <xdr:blipFill>
        <a:blip xmlns:r="http://schemas.openxmlformats.org/officeDocument/2006/relationships" r:embed="rId478">
          <a:extLst>
            <a:ext uri="{28A0092B-C50C-407E-A947-70E740481C1C}">
              <a14:useLocalDpi xmlns:a14="http://schemas.microsoft.com/office/drawing/2010/main" val="0"/>
            </a:ext>
          </a:extLst>
        </a:blip>
        <a:srcRect/>
        <a:stretch>
          <a:fillRect/>
        </a:stretch>
      </xdr:blipFill>
      <xdr:spPr bwMode="auto">
        <a:xfrm>
          <a:off x="8191500" y="68668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817</xdr:row>
      <xdr:rowOff>22860</xdr:rowOff>
    </xdr:from>
    <xdr:to>
      <xdr:col>11</xdr:col>
      <xdr:colOff>822960</xdr:colOff>
      <xdr:row>817</xdr:row>
      <xdr:rowOff>1203960</xdr:rowOff>
    </xdr:to>
    <xdr:pic>
      <xdr:nvPicPr>
        <xdr:cNvPr id="6874" name="Изображение 520" descr="resizeПП-00211742"/>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8191500" y="68790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819</xdr:row>
      <xdr:rowOff>22860</xdr:rowOff>
    </xdr:from>
    <xdr:to>
      <xdr:col>11</xdr:col>
      <xdr:colOff>822960</xdr:colOff>
      <xdr:row>819</xdr:row>
      <xdr:rowOff>1203960</xdr:rowOff>
    </xdr:to>
    <xdr:pic>
      <xdr:nvPicPr>
        <xdr:cNvPr id="6875" name="Изображение 521" descr="resizeПП-00223273"/>
        <xdr:cNvPicPr>
          <a:picLocks noChangeAspect="1" noChangeArrowheads="1"/>
        </xdr:cNvPicPr>
      </xdr:nvPicPr>
      <xdr:blipFill>
        <a:blip xmlns:r="http://schemas.openxmlformats.org/officeDocument/2006/relationships" r:embed="rId480">
          <a:extLst>
            <a:ext uri="{28A0092B-C50C-407E-A947-70E740481C1C}">
              <a14:useLocalDpi xmlns:a14="http://schemas.microsoft.com/office/drawing/2010/main" val="0"/>
            </a:ext>
          </a:extLst>
        </a:blip>
        <a:srcRect/>
        <a:stretch>
          <a:fillRect/>
        </a:stretch>
      </xdr:blipFill>
      <xdr:spPr bwMode="auto">
        <a:xfrm>
          <a:off x="8191500" y="68927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821</xdr:row>
      <xdr:rowOff>22860</xdr:rowOff>
    </xdr:from>
    <xdr:to>
      <xdr:col>11</xdr:col>
      <xdr:colOff>1112520</xdr:colOff>
      <xdr:row>821</xdr:row>
      <xdr:rowOff>838200</xdr:rowOff>
    </xdr:to>
    <xdr:pic>
      <xdr:nvPicPr>
        <xdr:cNvPr id="6876" name="Изображение 522" descr="resizeПП-00193196"/>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8191500" y="690646320"/>
          <a:ext cx="110490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823</xdr:row>
      <xdr:rowOff>22860</xdr:rowOff>
    </xdr:from>
    <xdr:to>
      <xdr:col>11</xdr:col>
      <xdr:colOff>822960</xdr:colOff>
      <xdr:row>823</xdr:row>
      <xdr:rowOff>1203960</xdr:rowOff>
    </xdr:to>
    <xdr:pic>
      <xdr:nvPicPr>
        <xdr:cNvPr id="6877" name="Изображение 523" descr="resizeПП-00212018"/>
        <xdr:cNvPicPr>
          <a:picLocks noChangeAspect="1" noChangeArrowheads="1"/>
        </xdr:cNvPicPr>
      </xdr:nvPicPr>
      <xdr:blipFill>
        <a:blip xmlns:r="http://schemas.openxmlformats.org/officeDocument/2006/relationships" r:embed="rId482">
          <a:extLst>
            <a:ext uri="{28A0092B-C50C-407E-A947-70E740481C1C}">
              <a14:useLocalDpi xmlns:a14="http://schemas.microsoft.com/office/drawing/2010/main" val="0"/>
            </a:ext>
          </a:extLst>
        </a:blip>
        <a:srcRect/>
        <a:stretch>
          <a:fillRect/>
        </a:stretch>
      </xdr:blipFill>
      <xdr:spPr bwMode="auto">
        <a:xfrm>
          <a:off x="8191500" y="69201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825</xdr:row>
      <xdr:rowOff>22860</xdr:rowOff>
    </xdr:from>
    <xdr:to>
      <xdr:col>11</xdr:col>
      <xdr:colOff>822960</xdr:colOff>
      <xdr:row>825</xdr:row>
      <xdr:rowOff>1203960</xdr:rowOff>
    </xdr:to>
    <xdr:pic>
      <xdr:nvPicPr>
        <xdr:cNvPr id="6878" name="Изображение 524" descr="resizeПП-00223321"/>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8191500" y="69338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826</xdr:row>
      <xdr:rowOff>22860</xdr:rowOff>
    </xdr:from>
    <xdr:to>
      <xdr:col>11</xdr:col>
      <xdr:colOff>822960</xdr:colOff>
      <xdr:row>826</xdr:row>
      <xdr:rowOff>1203960</xdr:rowOff>
    </xdr:to>
    <xdr:pic>
      <xdr:nvPicPr>
        <xdr:cNvPr id="6879" name="Изображение 525" descr="resizeПП-00223322"/>
        <xdr:cNvPicPr>
          <a:picLocks noChangeAspect="1" noChangeArrowheads="1"/>
        </xdr:cNvPicPr>
      </xdr:nvPicPr>
      <xdr:blipFill>
        <a:blip xmlns:r="http://schemas.openxmlformats.org/officeDocument/2006/relationships" r:embed="rId484">
          <a:extLst>
            <a:ext uri="{28A0092B-C50C-407E-A947-70E740481C1C}">
              <a14:useLocalDpi xmlns:a14="http://schemas.microsoft.com/office/drawing/2010/main" val="0"/>
            </a:ext>
          </a:extLst>
        </a:blip>
        <a:srcRect/>
        <a:stretch>
          <a:fillRect/>
        </a:stretch>
      </xdr:blipFill>
      <xdr:spPr bwMode="auto">
        <a:xfrm>
          <a:off x="8191500" y="69460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829</xdr:row>
      <xdr:rowOff>22860</xdr:rowOff>
    </xdr:from>
    <xdr:to>
      <xdr:col>11</xdr:col>
      <xdr:colOff>822960</xdr:colOff>
      <xdr:row>829</xdr:row>
      <xdr:rowOff>1203960</xdr:rowOff>
    </xdr:to>
    <xdr:pic>
      <xdr:nvPicPr>
        <xdr:cNvPr id="6880" name="Изображение 526" descr="resizeПП-00230512"/>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8191500" y="69613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831</xdr:row>
      <xdr:rowOff>22860</xdr:rowOff>
    </xdr:from>
    <xdr:to>
      <xdr:col>11</xdr:col>
      <xdr:colOff>822960</xdr:colOff>
      <xdr:row>831</xdr:row>
      <xdr:rowOff>1203960</xdr:rowOff>
    </xdr:to>
    <xdr:pic>
      <xdr:nvPicPr>
        <xdr:cNvPr id="6881" name="Изображение 527" descr="resizeПП-00230506"/>
        <xdr:cNvPicPr>
          <a:picLocks noChangeAspect="1" noChangeArrowheads="1"/>
        </xdr:cNvPicPr>
      </xdr:nvPicPr>
      <xdr:blipFill>
        <a:blip xmlns:r="http://schemas.openxmlformats.org/officeDocument/2006/relationships" r:embed="rId486">
          <a:extLst>
            <a:ext uri="{28A0092B-C50C-407E-A947-70E740481C1C}">
              <a14:useLocalDpi xmlns:a14="http://schemas.microsoft.com/office/drawing/2010/main" val="0"/>
            </a:ext>
          </a:extLst>
        </a:blip>
        <a:srcRect/>
        <a:stretch>
          <a:fillRect/>
        </a:stretch>
      </xdr:blipFill>
      <xdr:spPr bwMode="auto">
        <a:xfrm>
          <a:off x="8191500" y="69750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833</xdr:row>
      <xdr:rowOff>22860</xdr:rowOff>
    </xdr:from>
    <xdr:to>
      <xdr:col>11</xdr:col>
      <xdr:colOff>822960</xdr:colOff>
      <xdr:row>833</xdr:row>
      <xdr:rowOff>1203960</xdr:rowOff>
    </xdr:to>
    <xdr:pic>
      <xdr:nvPicPr>
        <xdr:cNvPr id="6882" name="Изображение 528" descr="resizeПП-00230488"/>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8191500" y="69887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834</xdr:row>
      <xdr:rowOff>22860</xdr:rowOff>
    </xdr:from>
    <xdr:to>
      <xdr:col>11</xdr:col>
      <xdr:colOff>822960</xdr:colOff>
      <xdr:row>834</xdr:row>
      <xdr:rowOff>1203960</xdr:rowOff>
    </xdr:to>
    <xdr:pic>
      <xdr:nvPicPr>
        <xdr:cNvPr id="6883" name="Изображение 529" descr="resizeПП-00230481"/>
        <xdr:cNvPicPr>
          <a:picLocks noChangeAspect="1" noChangeArrowheads="1"/>
        </xdr:cNvPicPr>
      </xdr:nvPicPr>
      <xdr:blipFill>
        <a:blip xmlns:r="http://schemas.openxmlformats.org/officeDocument/2006/relationships" r:embed="rId488">
          <a:extLst>
            <a:ext uri="{28A0092B-C50C-407E-A947-70E740481C1C}">
              <a14:useLocalDpi xmlns:a14="http://schemas.microsoft.com/office/drawing/2010/main" val="0"/>
            </a:ext>
          </a:extLst>
        </a:blip>
        <a:srcRect/>
        <a:stretch>
          <a:fillRect/>
        </a:stretch>
      </xdr:blipFill>
      <xdr:spPr bwMode="auto">
        <a:xfrm>
          <a:off x="8191500" y="70009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836</xdr:row>
      <xdr:rowOff>22860</xdr:rowOff>
    </xdr:from>
    <xdr:to>
      <xdr:col>11</xdr:col>
      <xdr:colOff>822960</xdr:colOff>
      <xdr:row>836</xdr:row>
      <xdr:rowOff>1203960</xdr:rowOff>
    </xdr:to>
    <xdr:pic>
      <xdr:nvPicPr>
        <xdr:cNvPr id="6884" name="Изображение 530" descr="resizeПП-00230463"/>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8191500" y="70146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838</xdr:row>
      <xdr:rowOff>22860</xdr:rowOff>
    </xdr:from>
    <xdr:to>
      <xdr:col>11</xdr:col>
      <xdr:colOff>822960</xdr:colOff>
      <xdr:row>838</xdr:row>
      <xdr:rowOff>1203960</xdr:rowOff>
    </xdr:to>
    <xdr:pic>
      <xdr:nvPicPr>
        <xdr:cNvPr id="6885" name="Изображение 531" descr="resizeПП-00230497"/>
        <xdr:cNvPicPr>
          <a:picLocks noChangeAspect="1" noChangeArrowheads="1"/>
        </xdr:cNvPicPr>
      </xdr:nvPicPr>
      <xdr:blipFill>
        <a:blip xmlns:r="http://schemas.openxmlformats.org/officeDocument/2006/relationships" r:embed="rId490">
          <a:extLst>
            <a:ext uri="{28A0092B-C50C-407E-A947-70E740481C1C}">
              <a14:useLocalDpi xmlns:a14="http://schemas.microsoft.com/office/drawing/2010/main" val="0"/>
            </a:ext>
          </a:extLst>
        </a:blip>
        <a:srcRect/>
        <a:stretch>
          <a:fillRect/>
        </a:stretch>
      </xdr:blipFill>
      <xdr:spPr bwMode="auto">
        <a:xfrm>
          <a:off x="8191500" y="70283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839</xdr:row>
      <xdr:rowOff>22860</xdr:rowOff>
    </xdr:from>
    <xdr:to>
      <xdr:col>11</xdr:col>
      <xdr:colOff>822960</xdr:colOff>
      <xdr:row>839</xdr:row>
      <xdr:rowOff>1203960</xdr:rowOff>
    </xdr:to>
    <xdr:pic>
      <xdr:nvPicPr>
        <xdr:cNvPr id="6886" name="Изображение 532" descr="resizeПП-00230501"/>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8191500" y="70405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841</xdr:row>
      <xdr:rowOff>22860</xdr:rowOff>
    </xdr:from>
    <xdr:to>
      <xdr:col>11</xdr:col>
      <xdr:colOff>822960</xdr:colOff>
      <xdr:row>841</xdr:row>
      <xdr:rowOff>1203960</xdr:rowOff>
    </xdr:to>
    <xdr:pic>
      <xdr:nvPicPr>
        <xdr:cNvPr id="6887" name="Изображение 533" descr="resizeПП-00230504"/>
        <xdr:cNvPicPr>
          <a:picLocks noChangeAspect="1" noChangeArrowheads="1"/>
        </xdr:cNvPicPr>
      </xdr:nvPicPr>
      <xdr:blipFill>
        <a:blip xmlns:r="http://schemas.openxmlformats.org/officeDocument/2006/relationships" r:embed="rId492">
          <a:extLst>
            <a:ext uri="{28A0092B-C50C-407E-A947-70E740481C1C}">
              <a14:useLocalDpi xmlns:a14="http://schemas.microsoft.com/office/drawing/2010/main" val="0"/>
            </a:ext>
          </a:extLst>
        </a:blip>
        <a:srcRect/>
        <a:stretch>
          <a:fillRect/>
        </a:stretch>
      </xdr:blipFill>
      <xdr:spPr bwMode="auto">
        <a:xfrm>
          <a:off x="8191500" y="70542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842</xdr:row>
      <xdr:rowOff>22860</xdr:rowOff>
    </xdr:from>
    <xdr:to>
      <xdr:col>11</xdr:col>
      <xdr:colOff>822960</xdr:colOff>
      <xdr:row>842</xdr:row>
      <xdr:rowOff>1203960</xdr:rowOff>
    </xdr:to>
    <xdr:pic>
      <xdr:nvPicPr>
        <xdr:cNvPr id="6888" name="Изображение 534" descr="resizeПП-00230503"/>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8191500" y="70664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845</xdr:row>
      <xdr:rowOff>22860</xdr:rowOff>
    </xdr:from>
    <xdr:to>
      <xdr:col>11</xdr:col>
      <xdr:colOff>822960</xdr:colOff>
      <xdr:row>845</xdr:row>
      <xdr:rowOff>1203960</xdr:rowOff>
    </xdr:to>
    <xdr:pic>
      <xdr:nvPicPr>
        <xdr:cNvPr id="6889" name="Изображение 535" descr="resizeПП-00240233"/>
        <xdr:cNvPicPr>
          <a:picLocks noChangeAspect="1" noChangeArrowheads="1"/>
        </xdr:cNvPicPr>
      </xdr:nvPicPr>
      <xdr:blipFill>
        <a:blip xmlns:r="http://schemas.openxmlformats.org/officeDocument/2006/relationships" r:embed="rId494">
          <a:extLst>
            <a:ext uri="{28A0092B-C50C-407E-A947-70E740481C1C}">
              <a14:useLocalDpi xmlns:a14="http://schemas.microsoft.com/office/drawing/2010/main" val="0"/>
            </a:ext>
          </a:extLst>
        </a:blip>
        <a:srcRect/>
        <a:stretch>
          <a:fillRect/>
        </a:stretch>
      </xdr:blipFill>
      <xdr:spPr bwMode="auto">
        <a:xfrm>
          <a:off x="8191500" y="70817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846</xdr:row>
      <xdr:rowOff>22860</xdr:rowOff>
    </xdr:from>
    <xdr:to>
      <xdr:col>11</xdr:col>
      <xdr:colOff>822960</xdr:colOff>
      <xdr:row>846</xdr:row>
      <xdr:rowOff>1203960</xdr:rowOff>
    </xdr:to>
    <xdr:pic>
      <xdr:nvPicPr>
        <xdr:cNvPr id="6890" name="Изображение 536" descr="resizeПП-00240229"/>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8191500" y="70939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847</xdr:row>
      <xdr:rowOff>22860</xdr:rowOff>
    </xdr:from>
    <xdr:to>
      <xdr:col>11</xdr:col>
      <xdr:colOff>822960</xdr:colOff>
      <xdr:row>847</xdr:row>
      <xdr:rowOff>1203960</xdr:rowOff>
    </xdr:to>
    <xdr:pic>
      <xdr:nvPicPr>
        <xdr:cNvPr id="6891" name="Изображение 537" descr="resizeПП-00240227"/>
        <xdr:cNvPicPr>
          <a:picLocks noChangeAspect="1" noChangeArrowheads="1"/>
        </xdr:cNvPicPr>
      </xdr:nvPicPr>
      <xdr:blipFill>
        <a:blip xmlns:r="http://schemas.openxmlformats.org/officeDocument/2006/relationships" r:embed="rId496">
          <a:extLst>
            <a:ext uri="{28A0092B-C50C-407E-A947-70E740481C1C}">
              <a14:useLocalDpi xmlns:a14="http://schemas.microsoft.com/office/drawing/2010/main" val="0"/>
            </a:ext>
          </a:extLst>
        </a:blip>
        <a:srcRect/>
        <a:stretch>
          <a:fillRect/>
        </a:stretch>
      </xdr:blipFill>
      <xdr:spPr bwMode="auto">
        <a:xfrm>
          <a:off x="8191500" y="71061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848</xdr:row>
      <xdr:rowOff>22860</xdr:rowOff>
    </xdr:from>
    <xdr:to>
      <xdr:col>11</xdr:col>
      <xdr:colOff>822960</xdr:colOff>
      <xdr:row>848</xdr:row>
      <xdr:rowOff>1203960</xdr:rowOff>
    </xdr:to>
    <xdr:pic>
      <xdr:nvPicPr>
        <xdr:cNvPr id="6892" name="Изображение 538" descr="resizeПП-00240232"/>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8191500" y="71182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849</xdr:row>
      <xdr:rowOff>22860</xdr:rowOff>
    </xdr:from>
    <xdr:to>
      <xdr:col>11</xdr:col>
      <xdr:colOff>822960</xdr:colOff>
      <xdr:row>849</xdr:row>
      <xdr:rowOff>1203960</xdr:rowOff>
    </xdr:to>
    <xdr:pic>
      <xdr:nvPicPr>
        <xdr:cNvPr id="6893" name="Изображение 539" descr="resizeПП-00240225"/>
        <xdr:cNvPicPr>
          <a:picLocks noChangeAspect="1" noChangeArrowheads="1"/>
        </xdr:cNvPicPr>
      </xdr:nvPicPr>
      <xdr:blipFill>
        <a:blip xmlns:r="http://schemas.openxmlformats.org/officeDocument/2006/relationships" r:embed="rId498">
          <a:extLst>
            <a:ext uri="{28A0092B-C50C-407E-A947-70E740481C1C}">
              <a14:useLocalDpi xmlns:a14="http://schemas.microsoft.com/office/drawing/2010/main" val="0"/>
            </a:ext>
          </a:extLst>
        </a:blip>
        <a:srcRect/>
        <a:stretch>
          <a:fillRect/>
        </a:stretch>
      </xdr:blipFill>
      <xdr:spPr bwMode="auto">
        <a:xfrm>
          <a:off x="8191500" y="71304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850</xdr:row>
      <xdr:rowOff>22860</xdr:rowOff>
    </xdr:from>
    <xdr:to>
      <xdr:col>11</xdr:col>
      <xdr:colOff>822960</xdr:colOff>
      <xdr:row>850</xdr:row>
      <xdr:rowOff>1203960</xdr:rowOff>
    </xdr:to>
    <xdr:pic>
      <xdr:nvPicPr>
        <xdr:cNvPr id="6894" name="Изображение 540" descr="resizeПП-00240231"/>
        <xdr:cNvPicPr>
          <a:picLocks noChangeAspect="1" noChangeArrowheads="1"/>
        </xdr:cNvPicPr>
      </xdr:nvPicPr>
      <xdr:blipFill>
        <a:blip xmlns:r="http://schemas.openxmlformats.org/officeDocument/2006/relationships" r:embed="rId499">
          <a:extLst>
            <a:ext uri="{28A0092B-C50C-407E-A947-70E740481C1C}">
              <a14:useLocalDpi xmlns:a14="http://schemas.microsoft.com/office/drawing/2010/main" val="0"/>
            </a:ext>
          </a:extLst>
        </a:blip>
        <a:srcRect/>
        <a:stretch>
          <a:fillRect/>
        </a:stretch>
      </xdr:blipFill>
      <xdr:spPr bwMode="auto">
        <a:xfrm>
          <a:off x="8191500" y="71426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852</xdr:row>
      <xdr:rowOff>22860</xdr:rowOff>
    </xdr:from>
    <xdr:to>
      <xdr:col>11</xdr:col>
      <xdr:colOff>822960</xdr:colOff>
      <xdr:row>852</xdr:row>
      <xdr:rowOff>1203960</xdr:rowOff>
    </xdr:to>
    <xdr:pic>
      <xdr:nvPicPr>
        <xdr:cNvPr id="6895" name="Изображение 541" descr="resizeПП-00240237"/>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8191500" y="71563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853</xdr:row>
      <xdr:rowOff>22860</xdr:rowOff>
    </xdr:from>
    <xdr:to>
      <xdr:col>11</xdr:col>
      <xdr:colOff>822960</xdr:colOff>
      <xdr:row>853</xdr:row>
      <xdr:rowOff>1203960</xdr:rowOff>
    </xdr:to>
    <xdr:pic>
      <xdr:nvPicPr>
        <xdr:cNvPr id="6896" name="Изображение 542" descr="resizeПП-00240241"/>
        <xdr:cNvPicPr>
          <a:picLocks noChangeAspect="1" noChangeArrowheads="1"/>
        </xdr:cNvPicPr>
      </xdr:nvPicPr>
      <xdr:blipFill>
        <a:blip xmlns:r="http://schemas.openxmlformats.org/officeDocument/2006/relationships" r:embed="rId501">
          <a:extLst>
            <a:ext uri="{28A0092B-C50C-407E-A947-70E740481C1C}">
              <a14:useLocalDpi xmlns:a14="http://schemas.microsoft.com/office/drawing/2010/main" val="0"/>
            </a:ext>
          </a:extLst>
        </a:blip>
        <a:srcRect/>
        <a:stretch>
          <a:fillRect/>
        </a:stretch>
      </xdr:blipFill>
      <xdr:spPr bwMode="auto">
        <a:xfrm>
          <a:off x="8191500" y="71685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854</xdr:row>
      <xdr:rowOff>22860</xdr:rowOff>
    </xdr:from>
    <xdr:to>
      <xdr:col>11</xdr:col>
      <xdr:colOff>822960</xdr:colOff>
      <xdr:row>854</xdr:row>
      <xdr:rowOff>1203960</xdr:rowOff>
    </xdr:to>
    <xdr:pic>
      <xdr:nvPicPr>
        <xdr:cNvPr id="6897" name="Изображение 543" descr="resizeПП-00240243"/>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8191500" y="71807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855</xdr:row>
      <xdr:rowOff>22860</xdr:rowOff>
    </xdr:from>
    <xdr:to>
      <xdr:col>11</xdr:col>
      <xdr:colOff>822960</xdr:colOff>
      <xdr:row>855</xdr:row>
      <xdr:rowOff>1203960</xdr:rowOff>
    </xdr:to>
    <xdr:pic>
      <xdr:nvPicPr>
        <xdr:cNvPr id="6898" name="Изображение 544" descr="resizeПП-00240244"/>
        <xdr:cNvPicPr>
          <a:picLocks noChangeAspect="1" noChangeArrowheads="1"/>
        </xdr:cNvPicPr>
      </xdr:nvPicPr>
      <xdr:blipFill>
        <a:blip xmlns:r="http://schemas.openxmlformats.org/officeDocument/2006/relationships" r:embed="rId503">
          <a:extLst>
            <a:ext uri="{28A0092B-C50C-407E-A947-70E740481C1C}">
              <a14:useLocalDpi xmlns:a14="http://schemas.microsoft.com/office/drawing/2010/main" val="0"/>
            </a:ext>
          </a:extLst>
        </a:blip>
        <a:srcRect/>
        <a:stretch>
          <a:fillRect/>
        </a:stretch>
      </xdr:blipFill>
      <xdr:spPr bwMode="auto">
        <a:xfrm>
          <a:off x="8191500" y="71929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856</xdr:row>
      <xdr:rowOff>22860</xdr:rowOff>
    </xdr:from>
    <xdr:to>
      <xdr:col>11</xdr:col>
      <xdr:colOff>822960</xdr:colOff>
      <xdr:row>856</xdr:row>
      <xdr:rowOff>1203960</xdr:rowOff>
    </xdr:to>
    <xdr:pic>
      <xdr:nvPicPr>
        <xdr:cNvPr id="6899" name="Изображение 545" descr="resizeПП-00240236"/>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8191500" y="72051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857</xdr:row>
      <xdr:rowOff>22860</xdr:rowOff>
    </xdr:from>
    <xdr:to>
      <xdr:col>11</xdr:col>
      <xdr:colOff>822960</xdr:colOff>
      <xdr:row>857</xdr:row>
      <xdr:rowOff>1203960</xdr:rowOff>
    </xdr:to>
    <xdr:pic>
      <xdr:nvPicPr>
        <xdr:cNvPr id="6900" name="Изображение 546" descr="resizeПП-00240242"/>
        <xdr:cNvPicPr>
          <a:picLocks noChangeAspect="1" noChangeArrowheads="1"/>
        </xdr:cNvPicPr>
      </xdr:nvPicPr>
      <xdr:blipFill>
        <a:blip xmlns:r="http://schemas.openxmlformats.org/officeDocument/2006/relationships" r:embed="rId505">
          <a:extLst>
            <a:ext uri="{28A0092B-C50C-407E-A947-70E740481C1C}">
              <a14:useLocalDpi xmlns:a14="http://schemas.microsoft.com/office/drawing/2010/main" val="0"/>
            </a:ext>
          </a:extLst>
        </a:blip>
        <a:srcRect/>
        <a:stretch>
          <a:fillRect/>
        </a:stretch>
      </xdr:blipFill>
      <xdr:spPr bwMode="auto">
        <a:xfrm>
          <a:off x="8191500" y="72173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858</xdr:row>
      <xdr:rowOff>22860</xdr:rowOff>
    </xdr:from>
    <xdr:to>
      <xdr:col>11</xdr:col>
      <xdr:colOff>822960</xdr:colOff>
      <xdr:row>858</xdr:row>
      <xdr:rowOff>1203960</xdr:rowOff>
    </xdr:to>
    <xdr:pic>
      <xdr:nvPicPr>
        <xdr:cNvPr id="6901" name="Изображение 547" descr="resizeПП-00240240"/>
        <xdr:cNvPicPr>
          <a:picLocks noChangeAspect="1" noChangeArrowheads="1"/>
        </xdr:cNvPicPr>
      </xdr:nvPicPr>
      <xdr:blipFill>
        <a:blip xmlns:r="http://schemas.openxmlformats.org/officeDocument/2006/relationships" r:embed="rId506">
          <a:extLst>
            <a:ext uri="{28A0092B-C50C-407E-A947-70E740481C1C}">
              <a14:useLocalDpi xmlns:a14="http://schemas.microsoft.com/office/drawing/2010/main" val="0"/>
            </a:ext>
          </a:extLst>
        </a:blip>
        <a:srcRect/>
        <a:stretch>
          <a:fillRect/>
        </a:stretch>
      </xdr:blipFill>
      <xdr:spPr bwMode="auto">
        <a:xfrm>
          <a:off x="8191500" y="72295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859</xdr:row>
      <xdr:rowOff>22860</xdr:rowOff>
    </xdr:from>
    <xdr:to>
      <xdr:col>11</xdr:col>
      <xdr:colOff>822960</xdr:colOff>
      <xdr:row>859</xdr:row>
      <xdr:rowOff>1203960</xdr:rowOff>
    </xdr:to>
    <xdr:pic>
      <xdr:nvPicPr>
        <xdr:cNvPr id="6902" name="Изображение 548" descr="resizeПП-00240235"/>
        <xdr:cNvPicPr>
          <a:picLocks noChangeAspect="1" noChangeArrowheads="1"/>
        </xdr:cNvPicPr>
      </xdr:nvPicPr>
      <xdr:blipFill>
        <a:blip xmlns:r="http://schemas.openxmlformats.org/officeDocument/2006/relationships" r:embed="rId507">
          <a:extLst>
            <a:ext uri="{28A0092B-C50C-407E-A947-70E740481C1C}">
              <a14:useLocalDpi xmlns:a14="http://schemas.microsoft.com/office/drawing/2010/main" val="0"/>
            </a:ext>
          </a:extLst>
        </a:blip>
        <a:srcRect/>
        <a:stretch>
          <a:fillRect/>
        </a:stretch>
      </xdr:blipFill>
      <xdr:spPr bwMode="auto">
        <a:xfrm>
          <a:off x="8191500" y="72417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860</xdr:row>
      <xdr:rowOff>22860</xdr:rowOff>
    </xdr:from>
    <xdr:to>
      <xdr:col>11</xdr:col>
      <xdr:colOff>822960</xdr:colOff>
      <xdr:row>860</xdr:row>
      <xdr:rowOff>1203960</xdr:rowOff>
    </xdr:to>
    <xdr:pic>
      <xdr:nvPicPr>
        <xdr:cNvPr id="6903" name="Изображение 549" descr="resizeПП-00240234"/>
        <xdr:cNvPicPr>
          <a:picLocks noChangeAspect="1" noChangeArrowheads="1"/>
        </xdr:cNvPicPr>
      </xdr:nvPicPr>
      <xdr:blipFill>
        <a:blip xmlns:r="http://schemas.openxmlformats.org/officeDocument/2006/relationships" r:embed="rId508">
          <a:extLst>
            <a:ext uri="{28A0092B-C50C-407E-A947-70E740481C1C}">
              <a14:useLocalDpi xmlns:a14="http://schemas.microsoft.com/office/drawing/2010/main" val="0"/>
            </a:ext>
          </a:extLst>
        </a:blip>
        <a:srcRect/>
        <a:stretch>
          <a:fillRect/>
        </a:stretch>
      </xdr:blipFill>
      <xdr:spPr bwMode="auto">
        <a:xfrm>
          <a:off x="8191500" y="72539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865</xdr:row>
      <xdr:rowOff>22860</xdr:rowOff>
    </xdr:from>
    <xdr:to>
      <xdr:col>11</xdr:col>
      <xdr:colOff>1112520</xdr:colOff>
      <xdr:row>865</xdr:row>
      <xdr:rowOff>1203960</xdr:rowOff>
    </xdr:to>
    <xdr:pic>
      <xdr:nvPicPr>
        <xdr:cNvPr id="6904" name="Изображение 550" descr="resizeПП-00153388"/>
        <xdr:cNvPicPr>
          <a:picLocks noChangeAspect="1" noChangeArrowheads="1"/>
        </xdr:cNvPicPr>
      </xdr:nvPicPr>
      <xdr:blipFill>
        <a:blip xmlns:r="http://schemas.openxmlformats.org/officeDocument/2006/relationships" r:embed="rId509">
          <a:extLst>
            <a:ext uri="{28A0092B-C50C-407E-A947-70E740481C1C}">
              <a14:useLocalDpi xmlns:a14="http://schemas.microsoft.com/office/drawing/2010/main" val="0"/>
            </a:ext>
          </a:extLst>
        </a:blip>
        <a:srcRect/>
        <a:stretch>
          <a:fillRect/>
        </a:stretch>
      </xdr:blipFill>
      <xdr:spPr bwMode="auto">
        <a:xfrm>
          <a:off x="8191500" y="72722232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869</xdr:row>
      <xdr:rowOff>22860</xdr:rowOff>
    </xdr:from>
    <xdr:to>
      <xdr:col>11</xdr:col>
      <xdr:colOff>822960</xdr:colOff>
      <xdr:row>869</xdr:row>
      <xdr:rowOff>1203960</xdr:rowOff>
    </xdr:to>
    <xdr:pic>
      <xdr:nvPicPr>
        <xdr:cNvPr id="6905" name="Изображение 551" descr="resizeПП-00212498"/>
        <xdr:cNvPicPr>
          <a:picLocks noChangeAspect="1" noChangeArrowheads="1"/>
        </xdr:cNvPicPr>
      </xdr:nvPicPr>
      <xdr:blipFill>
        <a:blip xmlns:r="http://schemas.openxmlformats.org/officeDocument/2006/relationships" r:embed="rId510">
          <a:extLst>
            <a:ext uri="{28A0092B-C50C-407E-A947-70E740481C1C}">
              <a14:useLocalDpi xmlns:a14="http://schemas.microsoft.com/office/drawing/2010/main" val="0"/>
            </a:ext>
          </a:extLst>
        </a:blip>
        <a:srcRect/>
        <a:stretch>
          <a:fillRect/>
        </a:stretch>
      </xdr:blipFill>
      <xdr:spPr bwMode="auto">
        <a:xfrm>
          <a:off x="8191500" y="72889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870</xdr:row>
      <xdr:rowOff>22860</xdr:rowOff>
    </xdr:from>
    <xdr:to>
      <xdr:col>11</xdr:col>
      <xdr:colOff>822960</xdr:colOff>
      <xdr:row>870</xdr:row>
      <xdr:rowOff>1203960</xdr:rowOff>
    </xdr:to>
    <xdr:pic>
      <xdr:nvPicPr>
        <xdr:cNvPr id="6906" name="Изображение 552" descr="resizeПП-00212496"/>
        <xdr:cNvPicPr>
          <a:picLocks noChangeAspect="1" noChangeArrowheads="1"/>
        </xdr:cNvPicPr>
      </xdr:nvPicPr>
      <xdr:blipFill>
        <a:blip xmlns:r="http://schemas.openxmlformats.org/officeDocument/2006/relationships" r:embed="rId511">
          <a:extLst>
            <a:ext uri="{28A0092B-C50C-407E-A947-70E740481C1C}">
              <a14:useLocalDpi xmlns:a14="http://schemas.microsoft.com/office/drawing/2010/main" val="0"/>
            </a:ext>
          </a:extLst>
        </a:blip>
        <a:srcRect/>
        <a:stretch>
          <a:fillRect/>
        </a:stretch>
      </xdr:blipFill>
      <xdr:spPr bwMode="auto">
        <a:xfrm>
          <a:off x="8191500" y="73011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871</xdr:row>
      <xdr:rowOff>22860</xdr:rowOff>
    </xdr:from>
    <xdr:to>
      <xdr:col>11</xdr:col>
      <xdr:colOff>822960</xdr:colOff>
      <xdr:row>871</xdr:row>
      <xdr:rowOff>1203960</xdr:rowOff>
    </xdr:to>
    <xdr:pic>
      <xdr:nvPicPr>
        <xdr:cNvPr id="6907" name="Изображение 553" descr="resizeПП-00212501"/>
        <xdr:cNvPicPr>
          <a:picLocks noChangeAspect="1" noChangeArrowheads="1"/>
        </xdr:cNvPicPr>
      </xdr:nvPicPr>
      <xdr:blipFill>
        <a:blip xmlns:r="http://schemas.openxmlformats.org/officeDocument/2006/relationships" r:embed="rId512">
          <a:extLst>
            <a:ext uri="{28A0092B-C50C-407E-A947-70E740481C1C}">
              <a14:useLocalDpi xmlns:a14="http://schemas.microsoft.com/office/drawing/2010/main" val="0"/>
            </a:ext>
          </a:extLst>
        </a:blip>
        <a:srcRect/>
        <a:stretch>
          <a:fillRect/>
        </a:stretch>
      </xdr:blipFill>
      <xdr:spPr bwMode="auto">
        <a:xfrm>
          <a:off x="8191500" y="73133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872</xdr:row>
      <xdr:rowOff>22860</xdr:rowOff>
    </xdr:from>
    <xdr:to>
      <xdr:col>11</xdr:col>
      <xdr:colOff>822960</xdr:colOff>
      <xdr:row>872</xdr:row>
      <xdr:rowOff>1203960</xdr:rowOff>
    </xdr:to>
    <xdr:pic>
      <xdr:nvPicPr>
        <xdr:cNvPr id="6908" name="Изображение 554" descr="resizeПП-00212481"/>
        <xdr:cNvPicPr>
          <a:picLocks noChangeAspect="1" noChangeArrowheads="1"/>
        </xdr:cNvPicPr>
      </xdr:nvPicPr>
      <xdr:blipFill>
        <a:blip xmlns:r="http://schemas.openxmlformats.org/officeDocument/2006/relationships" r:embed="rId513">
          <a:extLst>
            <a:ext uri="{28A0092B-C50C-407E-A947-70E740481C1C}">
              <a14:useLocalDpi xmlns:a14="http://schemas.microsoft.com/office/drawing/2010/main" val="0"/>
            </a:ext>
          </a:extLst>
        </a:blip>
        <a:srcRect/>
        <a:stretch>
          <a:fillRect/>
        </a:stretch>
      </xdr:blipFill>
      <xdr:spPr bwMode="auto">
        <a:xfrm>
          <a:off x="8191500" y="73255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873</xdr:row>
      <xdr:rowOff>22860</xdr:rowOff>
    </xdr:from>
    <xdr:to>
      <xdr:col>11</xdr:col>
      <xdr:colOff>822960</xdr:colOff>
      <xdr:row>873</xdr:row>
      <xdr:rowOff>1203960</xdr:rowOff>
    </xdr:to>
    <xdr:pic>
      <xdr:nvPicPr>
        <xdr:cNvPr id="6909" name="Изображение 555" descr="resizeПП-00212480"/>
        <xdr:cNvPicPr>
          <a:picLocks noChangeAspect="1" noChangeArrowheads="1"/>
        </xdr:cNvPicPr>
      </xdr:nvPicPr>
      <xdr:blipFill>
        <a:blip xmlns:r="http://schemas.openxmlformats.org/officeDocument/2006/relationships" r:embed="rId514">
          <a:extLst>
            <a:ext uri="{28A0092B-C50C-407E-A947-70E740481C1C}">
              <a14:useLocalDpi xmlns:a14="http://schemas.microsoft.com/office/drawing/2010/main" val="0"/>
            </a:ext>
          </a:extLst>
        </a:blip>
        <a:srcRect/>
        <a:stretch>
          <a:fillRect/>
        </a:stretch>
      </xdr:blipFill>
      <xdr:spPr bwMode="auto">
        <a:xfrm>
          <a:off x="8191500" y="73377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874</xdr:row>
      <xdr:rowOff>22860</xdr:rowOff>
    </xdr:from>
    <xdr:to>
      <xdr:col>11</xdr:col>
      <xdr:colOff>822960</xdr:colOff>
      <xdr:row>874</xdr:row>
      <xdr:rowOff>1203960</xdr:rowOff>
    </xdr:to>
    <xdr:pic>
      <xdr:nvPicPr>
        <xdr:cNvPr id="6910" name="Изображение 556" descr="resizeПП-00212494"/>
        <xdr:cNvPicPr>
          <a:picLocks noChangeAspect="1" noChangeArrowheads="1"/>
        </xdr:cNvPicPr>
      </xdr:nvPicPr>
      <xdr:blipFill>
        <a:blip xmlns:r="http://schemas.openxmlformats.org/officeDocument/2006/relationships" r:embed="rId515">
          <a:extLst>
            <a:ext uri="{28A0092B-C50C-407E-A947-70E740481C1C}">
              <a14:useLocalDpi xmlns:a14="http://schemas.microsoft.com/office/drawing/2010/main" val="0"/>
            </a:ext>
          </a:extLst>
        </a:blip>
        <a:srcRect/>
        <a:stretch>
          <a:fillRect/>
        </a:stretch>
      </xdr:blipFill>
      <xdr:spPr bwMode="auto">
        <a:xfrm>
          <a:off x="8191500" y="73499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875</xdr:row>
      <xdr:rowOff>22860</xdr:rowOff>
    </xdr:from>
    <xdr:to>
      <xdr:col>11</xdr:col>
      <xdr:colOff>822960</xdr:colOff>
      <xdr:row>875</xdr:row>
      <xdr:rowOff>1203960</xdr:rowOff>
    </xdr:to>
    <xdr:pic>
      <xdr:nvPicPr>
        <xdr:cNvPr id="6911" name="Изображение 557" descr="resizeПП-00212497"/>
        <xdr:cNvPicPr>
          <a:picLocks noChangeAspect="1" noChangeArrowheads="1"/>
        </xdr:cNvPicPr>
      </xdr:nvPicPr>
      <xdr:blipFill>
        <a:blip xmlns:r="http://schemas.openxmlformats.org/officeDocument/2006/relationships" r:embed="rId516">
          <a:extLst>
            <a:ext uri="{28A0092B-C50C-407E-A947-70E740481C1C}">
              <a14:useLocalDpi xmlns:a14="http://schemas.microsoft.com/office/drawing/2010/main" val="0"/>
            </a:ext>
          </a:extLst>
        </a:blip>
        <a:srcRect/>
        <a:stretch>
          <a:fillRect/>
        </a:stretch>
      </xdr:blipFill>
      <xdr:spPr bwMode="auto">
        <a:xfrm>
          <a:off x="8191500" y="73621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876</xdr:row>
      <xdr:rowOff>22860</xdr:rowOff>
    </xdr:from>
    <xdr:to>
      <xdr:col>11</xdr:col>
      <xdr:colOff>822960</xdr:colOff>
      <xdr:row>876</xdr:row>
      <xdr:rowOff>1203960</xdr:rowOff>
    </xdr:to>
    <xdr:pic>
      <xdr:nvPicPr>
        <xdr:cNvPr id="6912" name="Изображение 558" descr="resizeПП-00212482"/>
        <xdr:cNvPicPr>
          <a:picLocks noChangeAspect="1" noChangeArrowheads="1"/>
        </xdr:cNvPicPr>
      </xdr:nvPicPr>
      <xdr:blipFill>
        <a:blip xmlns:r="http://schemas.openxmlformats.org/officeDocument/2006/relationships" r:embed="rId517">
          <a:extLst>
            <a:ext uri="{28A0092B-C50C-407E-A947-70E740481C1C}">
              <a14:useLocalDpi xmlns:a14="http://schemas.microsoft.com/office/drawing/2010/main" val="0"/>
            </a:ext>
          </a:extLst>
        </a:blip>
        <a:srcRect/>
        <a:stretch>
          <a:fillRect/>
        </a:stretch>
      </xdr:blipFill>
      <xdr:spPr bwMode="auto">
        <a:xfrm>
          <a:off x="8191500" y="73743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878</xdr:row>
      <xdr:rowOff>22860</xdr:rowOff>
    </xdr:from>
    <xdr:to>
      <xdr:col>11</xdr:col>
      <xdr:colOff>1112520</xdr:colOff>
      <xdr:row>878</xdr:row>
      <xdr:rowOff>899160</xdr:rowOff>
    </xdr:to>
    <xdr:pic>
      <xdr:nvPicPr>
        <xdr:cNvPr id="6913" name="Изображение 559" descr="resizeПП-00212513"/>
        <xdr:cNvPicPr>
          <a:picLocks noChangeAspect="1" noChangeArrowheads="1"/>
        </xdr:cNvPicPr>
      </xdr:nvPicPr>
      <xdr:blipFill>
        <a:blip xmlns:r="http://schemas.openxmlformats.org/officeDocument/2006/relationships" r:embed="rId518">
          <a:extLst>
            <a:ext uri="{28A0092B-C50C-407E-A947-70E740481C1C}">
              <a14:useLocalDpi xmlns:a14="http://schemas.microsoft.com/office/drawing/2010/main" val="0"/>
            </a:ext>
          </a:extLst>
        </a:blip>
        <a:srcRect/>
        <a:stretch>
          <a:fillRect/>
        </a:stretch>
      </xdr:blipFill>
      <xdr:spPr bwMode="auto">
        <a:xfrm>
          <a:off x="8191500" y="7388047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879</xdr:row>
      <xdr:rowOff>22860</xdr:rowOff>
    </xdr:from>
    <xdr:to>
      <xdr:col>11</xdr:col>
      <xdr:colOff>822960</xdr:colOff>
      <xdr:row>879</xdr:row>
      <xdr:rowOff>1203960</xdr:rowOff>
    </xdr:to>
    <xdr:pic>
      <xdr:nvPicPr>
        <xdr:cNvPr id="6914" name="Изображение 560" descr="resizeПП-00212503"/>
        <xdr:cNvPicPr>
          <a:picLocks noChangeAspect="1" noChangeArrowheads="1"/>
        </xdr:cNvPicPr>
      </xdr:nvPicPr>
      <xdr:blipFill>
        <a:blip xmlns:r="http://schemas.openxmlformats.org/officeDocument/2006/relationships" r:embed="rId519">
          <a:extLst>
            <a:ext uri="{28A0092B-C50C-407E-A947-70E740481C1C}">
              <a14:useLocalDpi xmlns:a14="http://schemas.microsoft.com/office/drawing/2010/main" val="0"/>
            </a:ext>
          </a:extLst>
        </a:blip>
        <a:srcRect/>
        <a:stretch>
          <a:fillRect/>
        </a:stretch>
      </xdr:blipFill>
      <xdr:spPr bwMode="auto">
        <a:xfrm>
          <a:off x="8191500" y="74002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880</xdr:row>
      <xdr:rowOff>22860</xdr:rowOff>
    </xdr:from>
    <xdr:to>
      <xdr:col>11</xdr:col>
      <xdr:colOff>822960</xdr:colOff>
      <xdr:row>880</xdr:row>
      <xdr:rowOff>1203960</xdr:rowOff>
    </xdr:to>
    <xdr:pic>
      <xdr:nvPicPr>
        <xdr:cNvPr id="6915" name="Изображение 561" descr="resizeПП-00212504"/>
        <xdr:cNvPicPr>
          <a:picLocks noChangeAspect="1" noChangeArrowheads="1"/>
        </xdr:cNvPicPr>
      </xdr:nvPicPr>
      <xdr:blipFill>
        <a:blip xmlns:r="http://schemas.openxmlformats.org/officeDocument/2006/relationships" r:embed="rId520">
          <a:extLst>
            <a:ext uri="{28A0092B-C50C-407E-A947-70E740481C1C}">
              <a14:useLocalDpi xmlns:a14="http://schemas.microsoft.com/office/drawing/2010/main" val="0"/>
            </a:ext>
          </a:extLst>
        </a:blip>
        <a:srcRect/>
        <a:stretch>
          <a:fillRect/>
        </a:stretch>
      </xdr:blipFill>
      <xdr:spPr bwMode="auto">
        <a:xfrm>
          <a:off x="8191500" y="74124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881</xdr:row>
      <xdr:rowOff>22860</xdr:rowOff>
    </xdr:from>
    <xdr:to>
      <xdr:col>11</xdr:col>
      <xdr:colOff>1112520</xdr:colOff>
      <xdr:row>881</xdr:row>
      <xdr:rowOff>899160</xdr:rowOff>
    </xdr:to>
    <xdr:pic>
      <xdr:nvPicPr>
        <xdr:cNvPr id="6916" name="Изображение 562" descr="resizeПП-00212511"/>
        <xdr:cNvPicPr>
          <a:picLocks noChangeAspect="1" noChangeArrowheads="1"/>
        </xdr:cNvPicPr>
      </xdr:nvPicPr>
      <xdr:blipFill>
        <a:blip xmlns:r="http://schemas.openxmlformats.org/officeDocument/2006/relationships" r:embed="rId521">
          <a:extLst>
            <a:ext uri="{28A0092B-C50C-407E-A947-70E740481C1C}">
              <a14:useLocalDpi xmlns:a14="http://schemas.microsoft.com/office/drawing/2010/main" val="0"/>
            </a:ext>
          </a:extLst>
        </a:blip>
        <a:srcRect/>
        <a:stretch>
          <a:fillRect/>
        </a:stretch>
      </xdr:blipFill>
      <xdr:spPr bwMode="auto">
        <a:xfrm>
          <a:off x="8191500" y="7424623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882</xdr:row>
      <xdr:rowOff>22860</xdr:rowOff>
    </xdr:from>
    <xdr:to>
      <xdr:col>11</xdr:col>
      <xdr:colOff>822960</xdr:colOff>
      <xdr:row>882</xdr:row>
      <xdr:rowOff>1203960</xdr:rowOff>
    </xdr:to>
    <xdr:pic>
      <xdr:nvPicPr>
        <xdr:cNvPr id="6917" name="Изображение 563" descr="resizeПП-00212507"/>
        <xdr:cNvPicPr>
          <a:picLocks noChangeAspect="1" noChangeArrowheads="1"/>
        </xdr:cNvPicPr>
      </xdr:nvPicPr>
      <xdr:blipFill>
        <a:blip xmlns:r="http://schemas.openxmlformats.org/officeDocument/2006/relationships" r:embed="rId522">
          <a:extLst>
            <a:ext uri="{28A0092B-C50C-407E-A947-70E740481C1C}">
              <a14:useLocalDpi xmlns:a14="http://schemas.microsoft.com/office/drawing/2010/main" val="0"/>
            </a:ext>
          </a:extLst>
        </a:blip>
        <a:srcRect/>
        <a:stretch>
          <a:fillRect/>
        </a:stretch>
      </xdr:blipFill>
      <xdr:spPr bwMode="auto">
        <a:xfrm>
          <a:off x="8191500" y="74368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883</xdr:row>
      <xdr:rowOff>22860</xdr:rowOff>
    </xdr:from>
    <xdr:to>
      <xdr:col>11</xdr:col>
      <xdr:colOff>822960</xdr:colOff>
      <xdr:row>883</xdr:row>
      <xdr:rowOff>1203960</xdr:rowOff>
    </xdr:to>
    <xdr:pic>
      <xdr:nvPicPr>
        <xdr:cNvPr id="6918" name="Изображение 564" descr="resizeПП-00212506"/>
        <xdr:cNvPicPr>
          <a:picLocks noChangeAspect="1" noChangeArrowheads="1"/>
        </xdr:cNvPicPr>
      </xdr:nvPicPr>
      <xdr:blipFill>
        <a:blip xmlns:r="http://schemas.openxmlformats.org/officeDocument/2006/relationships" r:embed="rId523">
          <a:extLst>
            <a:ext uri="{28A0092B-C50C-407E-A947-70E740481C1C}">
              <a14:useLocalDpi xmlns:a14="http://schemas.microsoft.com/office/drawing/2010/main" val="0"/>
            </a:ext>
          </a:extLst>
        </a:blip>
        <a:srcRect/>
        <a:stretch>
          <a:fillRect/>
        </a:stretch>
      </xdr:blipFill>
      <xdr:spPr bwMode="auto">
        <a:xfrm>
          <a:off x="8191500" y="744900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884</xdr:row>
      <xdr:rowOff>22860</xdr:rowOff>
    </xdr:from>
    <xdr:to>
      <xdr:col>11</xdr:col>
      <xdr:colOff>1112520</xdr:colOff>
      <xdr:row>884</xdr:row>
      <xdr:rowOff>899160</xdr:rowOff>
    </xdr:to>
    <xdr:pic>
      <xdr:nvPicPr>
        <xdr:cNvPr id="6919" name="Изображение 565" descr="resizeПП-00212512"/>
        <xdr:cNvPicPr>
          <a:picLocks noChangeAspect="1" noChangeArrowheads="1"/>
        </xdr:cNvPicPr>
      </xdr:nvPicPr>
      <xdr:blipFill>
        <a:blip xmlns:r="http://schemas.openxmlformats.org/officeDocument/2006/relationships" r:embed="rId524">
          <a:extLst>
            <a:ext uri="{28A0092B-C50C-407E-A947-70E740481C1C}">
              <a14:useLocalDpi xmlns:a14="http://schemas.microsoft.com/office/drawing/2010/main" val="0"/>
            </a:ext>
          </a:extLst>
        </a:blip>
        <a:srcRect/>
        <a:stretch>
          <a:fillRect/>
        </a:stretch>
      </xdr:blipFill>
      <xdr:spPr bwMode="auto">
        <a:xfrm>
          <a:off x="8191500" y="7461199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885</xdr:row>
      <xdr:rowOff>22860</xdr:rowOff>
    </xdr:from>
    <xdr:to>
      <xdr:col>11</xdr:col>
      <xdr:colOff>822960</xdr:colOff>
      <xdr:row>885</xdr:row>
      <xdr:rowOff>1203960</xdr:rowOff>
    </xdr:to>
    <xdr:pic>
      <xdr:nvPicPr>
        <xdr:cNvPr id="6920" name="Изображение 566" descr="resizeПП-00212514"/>
        <xdr:cNvPicPr>
          <a:picLocks noChangeAspect="1" noChangeArrowheads="1"/>
        </xdr:cNvPicPr>
      </xdr:nvPicPr>
      <xdr:blipFill>
        <a:blip xmlns:r="http://schemas.openxmlformats.org/officeDocument/2006/relationships" r:embed="rId525">
          <a:extLst>
            <a:ext uri="{28A0092B-C50C-407E-A947-70E740481C1C}">
              <a14:useLocalDpi xmlns:a14="http://schemas.microsoft.com/office/drawing/2010/main" val="0"/>
            </a:ext>
          </a:extLst>
        </a:blip>
        <a:srcRect/>
        <a:stretch>
          <a:fillRect/>
        </a:stretch>
      </xdr:blipFill>
      <xdr:spPr bwMode="auto">
        <a:xfrm>
          <a:off x="8191500" y="74733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886</xdr:row>
      <xdr:rowOff>22860</xdr:rowOff>
    </xdr:from>
    <xdr:to>
      <xdr:col>11</xdr:col>
      <xdr:colOff>1112520</xdr:colOff>
      <xdr:row>886</xdr:row>
      <xdr:rowOff>899160</xdr:rowOff>
    </xdr:to>
    <xdr:pic>
      <xdr:nvPicPr>
        <xdr:cNvPr id="6921" name="Изображение 567" descr="resizeПП-00212502"/>
        <xdr:cNvPicPr>
          <a:picLocks noChangeAspect="1" noChangeArrowheads="1"/>
        </xdr:cNvPicPr>
      </xdr:nvPicPr>
      <xdr:blipFill>
        <a:blip xmlns:r="http://schemas.openxmlformats.org/officeDocument/2006/relationships" r:embed="rId526">
          <a:extLst>
            <a:ext uri="{28A0092B-C50C-407E-A947-70E740481C1C}">
              <a14:useLocalDpi xmlns:a14="http://schemas.microsoft.com/office/drawing/2010/main" val="0"/>
            </a:ext>
          </a:extLst>
        </a:blip>
        <a:srcRect/>
        <a:stretch>
          <a:fillRect/>
        </a:stretch>
      </xdr:blipFill>
      <xdr:spPr bwMode="auto">
        <a:xfrm>
          <a:off x="8191500" y="7485583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888</xdr:row>
      <xdr:rowOff>22860</xdr:rowOff>
    </xdr:from>
    <xdr:to>
      <xdr:col>11</xdr:col>
      <xdr:colOff>822960</xdr:colOff>
      <xdr:row>888</xdr:row>
      <xdr:rowOff>1203960</xdr:rowOff>
    </xdr:to>
    <xdr:pic>
      <xdr:nvPicPr>
        <xdr:cNvPr id="6922" name="Изображение 568" descr="resizeПП-00212515"/>
        <xdr:cNvPicPr>
          <a:picLocks noChangeAspect="1" noChangeArrowheads="1"/>
        </xdr:cNvPicPr>
      </xdr:nvPicPr>
      <xdr:blipFill>
        <a:blip xmlns:r="http://schemas.openxmlformats.org/officeDocument/2006/relationships" r:embed="rId527">
          <a:extLst>
            <a:ext uri="{28A0092B-C50C-407E-A947-70E740481C1C}">
              <a14:useLocalDpi xmlns:a14="http://schemas.microsoft.com/office/drawing/2010/main" val="0"/>
            </a:ext>
          </a:extLst>
        </a:blip>
        <a:srcRect/>
        <a:stretch>
          <a:fillRect/>
        </a:stretch>
      </xdr:blipFill>
      <xdr:spPr bwMode="auto">
        <a:xfrm>
          <a:off x="8191500" y="749929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893</xdr:row>
      <xdr:rowOff>22860</xdr:rowOff>
    </xdr:from>
    <xdr:to>
      <xdr:col>11</xdr:col>
      <xdr:colOff>1112520</xdr:colOff>
      <xdr:row>893</xdr:row>
      <xdr:rowOff>899160</xdr:rowOff>
    </xdr:to>
    <xdr:pic>
      <xdr:nvPicPr>
        <xdr:cNvPr id="6923" name="Изображение 569" descr="resizeПП-00212530"/>
        <xdr:cNvPicPr>
          <a:picLocks noChangeAspect="1" noChangeArrowheads="1"/>
        </xdr:cNvPicPr>
      </xdr:nvPicPr>
      <xdr:blipFill>
        <a:blip xmlns:r="http://schemas.openxmlformats.org/officeDocument/2006/relationships" r:embed="rId528">
          <a:extLst>
            <a:ext uri="{28A0092B-C50C-407E-A947-70E740481C1C}">
              <a14:useLocalDpi xmlns:a14="http://schemas.microsoft.com/office/drawing/2010/main" val="0"/>
            </a:ext>
          </a:extLst>
        </a:blip>
        <a:srcRect/>
        <a:stretch>
          <a:fillRect/>
        </a:stretch>
      </xdr:blipFill>
      <xdr:spPr bwMode="auto">
        <a:xfrm>
          <a:off x="8191500" y="7517587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894</xdr:row>
      <xdr:rowOff>22860</xdr:rowOff>
    </xdr:from>
    <xdr:to>
      <xdr:col>11</xdr:col>
      <xdr:colOff>1112520</xdr:colOff>
      <xdr:row>894</xdr:row>
      <xdr:rowOff>899160</xdr:rowOff>
    </xdr:to>
    <xdr:pic>
      <xdr:nvPicPr>
        <xdr:cNvPr id="6924" name="Изображение 570" descr="resizeПП-00212527"/>
        <xdr:cNvPicPr>
          <a:picLocks noChangeAspect="1" noChangeArrowheads="1"/>
        </xdr:cNvPicPr>
      </xdr:nvPicPr>
      <xdr:blipFill>
        <a:blip xmlns:r="http://schemas.openxmlformats.org/officeDocument/2006/relationships" r:embed="rId529">
          <a:extLst>
            <a:ext uri="{28A0092B-C50C-407E-A947-70E740481C1C}">
              <a14:useLocalDpi xmlns:a14="http://schemas.microsoft.com/office/drawing/2010/main" val="0"/>
            </a:ext>
          </a:extLst>
        </a:blip>
        <a:srcRect/>
        <a:stretch>
          <a:fillRect/>
        </a:stretch>
      </xdr:blipFill>
      <xdr:spPr bwMode="auto">
        <a:xfrm>
          <a:off x="8191500" y="7529779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895</xdr:row>
      <xdr:rowOff>22860</xdr:rowOff>
    </xdr:from>
    <xdr:to>
      <xdr:col>11</xdr:col>
      <xdr:colOff>1112520</xdr:colOff>
      <xdr:row>895</xdr:row>
      <xdr:rowOff>899160</xdr:rowOff>
    </xdr:to>
    <xdr:pic>
      <xdr:nvPicPr>
        <xdr:cNvPr id="6925" name="Изображение 571" descr="resizeПП-00212525"/>
        <xdr:cNvPicPr>
          <a:picLocks noChangeAspect="1" noChangeArrowheads="1"/>
        </xdr:cNvPicPr>
      </xdr:nvPicPr>
      <xdr:blipFill>
        <a:blip xmlns:r="http://schemas.openxmlformats.org/officeDocument/2006/relationships" r:embed="rId530">
          <a:extLst>
            <a:ext uri="{28A0092B-C50C-407E-A947-70E740481C1C}">
              <a14:useLocalDpi xmlns:a14="http://schemas.microsoft.com/office/drawing/2010/main" val="0"/>
            </a:ext>
          </a:extLst>
        </a:blip>
        <a:srcRect/>
        <a:stretch>
          <a:fillRect/>
        </a:stretch>
      </xdr:blipFill>
      <xdr:spPr bwMode="auto">
        <a:xfrm>
          <a:off x="8191500" y="7541971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896</xdr:row>
      <xdr:rowOff>22860</xdr:rowOff>
    </xdr:from>
    <xdr:to>
      <xdr:col>11</xdr:col>
      <xdr:colOff>1112520</xdr:colOff>
      <xdr:row>896</xdr:row>
      <xdr:rowOff>899160</xdr:rowOff>
    </xdr:to>
    <xdr:pic>
      <xdr:nvPicPr>
        <xdr:cNvPr id="6926" name="Изображение 572" descr="resizeПП-00212521"/>
        <xdr:cNvPicPr>
          <a:picLocks noChangeAspect="1" noChangeArrowheads="1"/>
        </xdr:cNvPicPr>
      </xdr:nvPicPr>
      <xdr:blipFill>
        <a:blip xmlns:r="http://schemas.openxmlformats.org/officeDocument/2006/relationships" r:embed="rId531">
          <a:extLst>
            <a:ext uri="{28A0092B-C50C-407E-A947-70E740481C1C}">
              <a14:useLocalDpi xmlns:a14="http://schemas.microsoft.com/office/drawing/2010/main" val="0"/>
            </a:ext>
          </a:extLst>
        </a:blip>
        <a:srcRect/>
        <a:stretch>
          <a:fillRect/>
        </a:stretch>
      </xdr:blipFill>
      <xdr:spPr bwMode="auto">
        <a:xfrm>
          <a:off x="8191500" y="7554163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897</xdr:row>
      <xdr:rowOff>22860</xdr:rowOff>
    </xdr:from>
    <xdr:to>
      <xdr:col>11</xdr:col>
      <xdr:colOff>1112520</xdr:colOff>
      <xdr:row>897</xdr:row>
      <xdr:rowOff>899160</xdr:rowOff>
    </xdr:to>
    <xdr:pic>
      <xdr:nvPicPr>
        <xdr:cNvPr id="6927" name="Изображение 573" descr="resizeПП-00212522"/>
        <xdr:cNvPicPr>
          <a:picLocks noChangeAspect="1" noChangeArrowheads="1"/>
        </xdr:cNvPicPr>
      </xdr:nvPicPr>
      <xdr:blipFill>
        <a:blip xmlns:r="http://schemas.openxmlformats.org/officeDocument/2006/relationships" r:embed="rId532">
          <a:extLst>
            <a:ext uri="{28A0092B-C50C-407E-A947-70E740481C1C}">
              <a14:useLocalDpi xmlns:a14="http://schemas.microsoft.com/office/drawing/2010/main" val="0"/>
            </a:ext>
          </a:extLst>
        </a:blip>
        <a:srcRect/>
        <a:stretch>
          <a:fillRect/>
        </a:stretch>
      </xdr:blipFill>
      <xdr:spPr bwMode="auto">
        <a:xfrm>
          <a:off x="8191500" y="7566355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898</xdr:row>
      <xdr:rowOff>22860</xdr:rowOff>
    </xdr:from>
    <xdr:to>
      <xdr:col>11</xdr:col>
      <xdr:colOff>1112520</xdr:colOff>
      <xdr:row>898</xdr:row>
      <xdr:rowOff>899160</xdr:rowOff>
    </xdr:to>
    <xdr:pic>
      <xdr:nvPicPr>
        <xdr:cNvPr id="6928" name="Изображение 574" descr="resizeПП-00212523"/>
        <xdr:cNvPicPr>
          <a:picLocks noChangeAspect="1" noChangeArrowheads="1"/>
        </xdr:cNvPicPr>
      </xdr:nvPicPr>
      <xdr:blipFill>
        <a:blip xmlns:r="http://schemas.openxmlformats.org/officeDocument/2006/relationships" r:embed="rId533">
          <a:extLst>
            <a:ext uri="{28A0092B-C50C-407E-A947-70E740481C1C}">
              <a14:useLocalDpi xmlns:a14="http://schemas.microsoft.com/office/drawing/2010/main" val="0"/>
            </a:ext>
          </a:extLst>
        </a:blip>
        <a:srcRect/>
        <a:stretch>
          <a:fillRect/>
        </a:stretch>
      </xdr:blipFill>
      <xdr:spPr bwMode="auto">
        <a:xfrm>
          <a:off x="8191500" y="7578547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899</xdr:row>
      <xdr:rowOff>22860</xdr:rowOff>
    </xdr:from>
    <xdr:to>
      <xdr:col>11</xdr:col>
      <xdr:colOff>1112520</xdr:colOff>
      <xdr:row>899</xdr:row>
      <xdr:rowOff>899160</xdr:rowOff>
    </xdr:to>
    <xdr:pic>
      <xdr:nvPicPr>
        <xdr:cNvPr id="6929" name="Изображение 575" descr="resizeПП-00212529"/>
        <xdr:cNvPicPr>
          <a:picLocks noChangeAspect="1" noChangeArrowheads="1"/>
        </xdr:cNvPicPr>
      </xdr:nvPicPr>
      <xdr:blipFill>
        <a:blip xmlns:r="http://schemas.openxmlformats.org/officeDocument/2006/relationships" r:embed="rId534">
          <a:extLst>
            <a:ext uri="{28A0092B-C50C-407E-A947-70E740481C1C}">
              <a14:useLocalDpi xmlns:a14="http://schemas.microsoft.com/office/drawing/2010/main" val="0"/>
            </a:ext>
          </a:extLst>
        </a:blip>
        <a:srcRect/>
        <a:stretch>
          <a:fillRect/>
        </a:stretch>
      </xdr:blipFill>
      <xdr:spPr bwMode="auto">
        <a:xfrm>
          <a:off x="8191500" y="7590739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900</xdr:row>
      <xdr:rowOff>22860</xdr:rowOff>
    </xdr:from>
    <xdr:to>
      <xdr:col>11</xdr:col>
      <xdr:colOff>1112520</xdr:colOff>
      <xdr:row>900</xdr:row>
      <xdr:rowOff>899160</xdr:rowOff>
    </xdr:to>
    <xdr:pic>
      <xdr:nvPicPr>
        <xdr:cNvPr id="6930" name="Изображение 576" descr="resizeПП-00212524"/>
        <xdr:cNvPicPr>
          <a:picLocks noChangeAspect="1" noChangeArrowheads="1"/>
        </xdr:cNvPicPr>
      </xdr:nvPicPr>
      <xdr:blipFill>
        <a:blip xmlns:r="http://schemas.openxmlformats.org/officeDocument/2006/relationships" r:embed="rId535">
          <a:extLst>
            <a:ext uri="{28A0092B-C50C-407E-A947-70E740481C1C}">
              <a14:useLocalDpi xmlns:a14="http://schemas.microsoft.com/office/drawing/2010/main" val="0"/>
            </a:ext>
          </a:extLst>
        </a:blip>
        <a:srcRect/>
        <a:stretch>
          <a:fillRect/>
        </a:stretch>
      </xdr:blipFill>
      <xdr:spPr bwMode="auto">
        <a:xfrm>
          <a:off x="8191500" y="7602931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901</xdr:row>
      <xdr:rowOff>22860</xdr:rowOff>
    </xdr:from>
    <xdr:to>
      <xdr:col>11</xdr:col>
      <xdr:colOff>1112520</xdr:colOff>
      <xdr:row>901</xdr:row>
      <xdr:rowOff>899160</xdr:rowOff>
    </xdr:to>
    <xdr:pic>
      <xdr:nvPicPr>
        <xdr:cNvPr id="6931" name="Изображение 577" descr="resizeПП-00212526"/>
        <xdr:cNvPicPr>
          <a:picLocks noChangeAspect="1" noChangeArrowheads="1"/>
        </xdr:cNvPicPr>
      </xdr:nvPicPr>
      <xdr:blipFill>
        <a:blip xmlns:r="http://schemas.openxmlformats.org/officeDocument/2006/relationships" r:embed="rId536">
          <a:extLst>
            <a:ext uri="{28A0092B-C50C-407E-A947-70E740481C1C}">
              <a14:useLocalDpi xmlns:a14="http://schemas.microsoft.com/office/drawing/2010/main" val="0"/>
            </a:ext>
          </a:extLst>
        </a:blip>
        <a:srcRect/>
        <a:stretch>
          <a:fillRect/>
        </a:stretch>
      </xdr:blipFill>
      <xdr:spPr bwMode="auto">
        <a:xfrm>
          <a:off x="8191500" y="76151232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906</xdr:row>
      <xdr:rowOff>22860</xdr:rowOff>
    </xdr:from>
    <xdr:to>
      <xdr:col>11</xdr:col>
      <xdr:colOff>822960</xdr:colOff>
      <xdr:row>906</xdr:row>
      <xdr:rowOff>1203960</xdr:rowOff>
    </xdr:to>
    <xdr:pic>
      <xdr:nvPicPr>
        <xdr:cNvPr id="6932" name="Изображение 578" descr="resizeПП-00215268"/>
        <xdr:cNvPicPr>
          <a:picLocks noChangeAspect="1" noChangeArrowheads="1"/>
        </xdr:cNvPicPr>
      </xdr:nvPicPr>
      <xdr:blipFill>
        <a:blip xmlns:r="http://schemas.openxmlformats.org/officeDocument/2006/relationships" r:embed="rId537">
          <a:extLst>
            <a:ext uri="{28A0092B-C50C-407E-A947-70E740481C1C}">
              <a14:useLocalDpi xmlns:a14="http://schemas.microsoft.com/office/drawing/2010/main" val="0"/>
            </a:ext>
          </a:extLst>
        </a:blip>
        <a:srcRect/>
        <a:stretch>
          <a:fillRect/>
        </a:stretch>
      </xdr:blipFill>
      <xdr:spPr bwMode="auto">
        <a:xfrm>
          <a:off x="8191500" y="76334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907</xdr:row>
      <xdr:rowOff>22860</xdr:rowOff>
    </xdr:from>
    <xdr:to>
      <xdr:col>11</xdr:col>
      <xdr:colOff>822960</xdr:colOff>
      <xdr:row>907</xdr:row>
      <xdr:rowOff>1203960</xdr:rowOff>
    </xdr:to>
    <xdr:pic>
      <xdr:nvPicPr>
        <xdr:cNvPr id="6933" name="Изображение 579" descr="resizeПП-00215266"/>
        <xdr:cNvPicPr>
          <a:picLocks noChangeAspect="1" noChangeArrowheads="1"/>
        </xdr:cNvPicPr>
      </xdr:nvPicPr>
      <xdr:blipFill>
        <a:blip xmlns:r="http://schemas.openxmlformats.org/officeDocument/2006/relationships" r:embed="rId538">
          <a:extLst>
            <a:ext uri="{28A0092B-C50C-407E-A947-70E740481C1C}">
              <a14:useLocalDpi xmlns:a14="http://schemas.microsoft.com/office/drawing/2010/main" val="0"/>
            </a:ext>
          </a:extLst>
        </a:blip>
        <a:srcRect/>
        <a:stretch>
          <a:fillRect/>
        </a:stretch>
      </xdr:blipFill>
      <xdr:spPr bwMode="auto">
        <a:xfrm>
          <a:off x="8191500" y="76456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909</xdr:row>
      <xdr:rowOff>22860</xdr:rowOff>
    </xdr:from>
    <xdr:to>
      <xdr:col>11</xdr:col>
      <xdr:colOff>822960</xdr:colOff>
      <xdr:row>909</xdr:row>
      <xdr:rowOff>1203960</xdr:rowOff>
    </xdr:to>
    <xdr:pic>
      <xdr:nvPicPr>
        <xdr:cNvPr id="6934" name="Изображение 580" descr="resizeПП-00215278"/>
        <xdr:cNvPicPr>
          <a:picLocks noChangeAspect="1" noChangeArrowheads="1"/>
        </xdr:cNvPicPr>
      </xdr:nvPicPr>
      <xdr:blipFill>
        <a:blip xmlns:r="http://schemas.openxmlformats.org/officeDocument/2006/relationships" r:embed="rId539">
          <a:extLst>
            <a:ext uri="{28A0092B-C50C-407E-A947-70E740481C1C}">
              <a14:useLocalDpi xmlns:a14="http://schemas.microsoft.com/office/drawing/2010/main" val="0"/>
            </a:ext>
          </a:extLst>
        </a:blip>
        <a:srcRect/>
        <a:stretch>
          <a:fillRect/>
        </a:stretch>
      </xdr:blipFill>
      <xdr:spPr bwMode="auto">
        <a:xfrm>
          <a:off x="8191500" y="76593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910</xdr:row>
      <xdr:rowOff>22860</xdr:rowOff>
    </xdr:from>
    <xdr:to>
      <xdr:col>11</xdr:col>
      <xdr:colOff>822960</xdr:colOff>
      <xdr:row>910</xdr:row>
      <xdr:rowOff>1203960</xdr:rowOff>
    </xdr:to>
    <xdr:pic>
      <xdr:nvPicPr>
        <xdr:cNvPr id="6935" name="Изображение 581" descr="resizeПП-00215272"/>
        <xdr:cNvPicPr>
          <a:picLocks noChangeAspect="1" noChangeArrowheads="1"/>
        </xdr:cNvPicPr>
      </xdr:nvPicPr>
      <xdr:blipFill>
        <a:blip xmlns:r="http://schemas.openxmlformats.org/officeDocument/2006/relationships" r:embed="rId540">
          <a:extLst>
            <a:ext uri="{28A0092B-C50C-407E-A947-70E740481C1C}">
              <a14:useLocalDpi xmlns:a14="http://schemas.microsoft.com/office/drawing/2010/main" val="0"/>
            </a:ext>
          </a:extLst>
        </a:blip>
        <a:srcRect/>
        <a:stretch>
          <a:fillRect/>
        </a:stretch>
      </xdr:blipFill>
      <xdr:spPr bwMode="auto">
        <a:xfrm>
          <a:off x="8191500" y="76715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911</xdr:row>
      <xdr:rowOff>22860</xdr:rowOff>
    </xdr:from>
    <xdr:to>
      <xdr:col>11</xdr:col>
      <xdr:colOff>822960</xdr:colOff>
      <xdr:row>911</xdr:row>
      <xdr:rowOff>1203960</xdr:rowOff>
    </xdr:to>
    <xdr:pic>
      <xdr:nvPicPr>
        <xdr:cNvPr id="6936" name="Изображение 582" descr="resizeПП-00215277"/>
        <xdr:cNvPicPr>
          <a:picLocks noChangeAspect="1" noChangeArrowheads="1"/>
        </xdr:cNvPicPr>
      </xdr:nvPicPr>
      <xdr:blipFill>
        <a:blip xmlns:r="http://schemas.openxmlformats.org/officeDocument/2006/relationships" r:embed="rId541">
          <a:extLst>
            <a:ext uri="{28A0092B-C50C-407E-A947-70E740481C1C}">
              <a14:useLocalDpi xmlns:a14="http://schemas.microsoft.com/office/drawing/2010/main" val="0"/>
            </a:ext>
          </a:extLst>
        </a:blip>
        <a:srcRect/>
        <a:stretch>
          <a:fillRect/>
        </a:stretch>
      </xdr:blipFill>
      <xdr:spPr bwMode="auto">
        <a:xfrm>
          <a:off x="8191500" y="76837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912</xdr:row>
      <xdr:rowOff>22860</xdr:rowOff>
    </xdr:from>
    <xdr:to>
      <xdr:col>11</xdr:col>
      <xdr:colOff>822960</xdr:colOff>
      <xdr:row>912</xdr:row>
      <xdr:rowOff>1203960</xdr:rowOff>
    </xdr:to>
    <xdr:pic>
      <xdr:nvPicPr>
        <xdr:cNvPr id="6937" name="Изображение 583" descr="resizeПП-00215274"/>
        <xdr:cNvPicPr>
          <a:picLocks noChangeAspect="1" noChangeArrowheads="1"/>
        </xdr:cNvPicPr>
      </xdr:nvPicPr>
      <xdr:blipFill>
        <a:blip xmlns:r="http://schemas.openxmlformats.org/officeDocument/2006/relationships" r:embed="rId542">
          <a:extLst>
            <a:ext uri="{28A0092B-C50C-407E-A947-70E740481C1C}">
              <a14:useLocalDpi xmlns:a14="http://schemas.microsoft.com/office/drawing/2010/main" val="0"/>
            </a:ext>
          </a:extLst>
        </a:blip>
        <a:srcRect/>
        <a:stretch>
          <a:fillRect/>
        </a:stretch>
      </xdr:blipFill>
      <xdr:spPr bwMode="auto">
        <a:xfrm>
          <a:off x="8191500" y="76958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914</xdr:row>
      <xdr:rowOff>22860</xdr:rowOff>
    </xdr:from>
    <xdr:to>
      <xdr:col>11</xdr:col>
      <xdr:colOff>822960</xdr:colOff>
      <xdr:row>914</xdr:row>
      <xdr:rowOff>1203960</xdr:rowOff>
    </xdr:to>
    <xdr:pic>
      <xdr:nvPicPr>
        <xdr:cNvPr id="6938" name="Изображение 584" descr="resizeПП-00212531"/>
        <xdr:cNvPicPr>
          <a:picLocks noChangeAspect="1" noChangeArrowheads="1"/>
        </xdr:cNvPicPr>
      </xdr:nvPicPr>
      <xdr:blipFill>
        <a:blip xmlns:r="http://schemas.openxmlformats.org/officeDocument/2006/relationships" r:embed="rId543">
          <a:extLst>
            <a:ext uri="{28A0092B-C50C-407E-A947-70E740481C1C}">
              <a14:useLocalDpi xmlns:a14="http://schemas.microsoft.com/office/drawing/2010/main" val="0"/>
            </a:ext>
          </a:extLst>
        </a:blip>
        <a:srcRect/>
        <a:stretch>
          <a:fillRect/>
        </a:stretch>
      </xdr:blipFill>
      <xdr:spPr bwMode="auto">
        <a:xfrm>
          <a:off x="8191500" y="77096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915</xdr:row>
      <xdr:rowOff>22860</xdr:rowOff>
    </xdr:from>
    <xdr:to>
      <xdr:col>11</xdr:col>
      <xdr:colOff>822960</xdr:colOff>
      <xdr:row>915</xdr:row>
      <xdr:rowOff>1203960</xdr:rowOff>
    </xdr:to>
    <xdr:pic>
      <xdr:nvPicPr>
        <xdr:cNvPr id="6939" name="Изображение 585" descr="resizeПП-00215291"/>
        <xdr:cNvPicPr>
          <a:picLocks noChangeAspect="1" noChangeArrowheads="1"/>
        </xdr:cNvPicPr>
      </xdr:nvPicPr>
      <xdr:blipFill>
        <a:blip xmlns:r="http://schemas.openxmlformats.org/officeDocument/2006/relationships" r:embed="rId544">
          <a:extLst>
            <a:ext uri="{28A0092B-C50C-407E-A947-70E740481C1C}">
              <a14:useLocalDpi xmlns:a14="http://schemas.microsoft.com/office/drawing/2010/main" val="0"/>
            </a:ext>
          </a:extLst>
        </a:blip>
        <a:srcRect/>
        <a:stretch>
          <a:fillRect/>
        </a:stretch>
      </xdr:blipFill>
      <xdr:spPr bwMode="auto">
        <a:xfrm>
          <a:off x="8191500" y="77218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916</xdr:row>
      <xdr:rowOff>22860</xdr:rowOff>
    </xdr:from>
    <xdr:to>
      <xdr:col>11</xdr:col>
      <xdr:colOff>822960</xdr:colOff>
      <xdr:row>916</xdr:row>
      <xdr:rowOff>1203960</xdr:rowOff>
    </xdr:to>
    <xdr:pic>
      <xdr:nvPicPr>
        <xdr:cNvPr id="6940" name="Изображение 586" descr="resizeПП-00215290"/>
        <xdr:cNvPicPr>
          <a:picLocks noChangeAspect="1" noChangeArrowheads="1"/>
        </xdr:cNvPicPr>
      </xdr:nvPicPr>
      <xdr:blipFill>
        <a:blip xmlns:r="http://schemas.openxmlformats.org/officeDocument/2006/relationships" r:embed="rId545">
          <a:extLst>
            <a:ext uri="{28A0092B-C50C-407E-A947-70E740481C1C}">
              <a14:useLocalDpi xmlns:a14="http://schemas.microsoft.com/office/drawing/2010/main" val="0"/>
            </a:ext>
          </a:extLst>
        </a:blip>
        <a:srcRect/>
        <a:stretch>
          <a:fillRect/>
        </a:stretch>
      </xdr:blipFill>
      <xdr:spPr bwMode="auto">
        <a:xfrm>
          <a:off x="8191500" y="77339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917</xdr:row>
      <xdr:rowOff>22860</xdr:rowOff>
    </xdr:from>
    <xdr:to>
      <xdr:col>11</xdr:col>
      <xdr:colOff>822960</xdr:colOff>
      <xdr:row>917</xdr:row>
      <xdr:rowOff>1203960</xdr:rowOff>
    </xdr:to>
    <xdr:pic>
      <xdr:nvPicPr>
        <xdr:cNvPr id="6941" name="Изображение 587" descr="resizeПП-00215287"/>
        <xdr:cNvPicPr>
          <a:picLocks noChangeAspect="1" noChangeArrowheads="1"/>
        </xdr:cNvPicPr>
      </xdr:nvPicPr>
      <xdr:blipFill>
        <a:blip xmlns:r="http://schemas.openxmlformats.org/officeDocument/2006/relationships" r:embed="rId546">
          <a:extLst>
            <a:ext uri="{28A0092B-C50C-407E-A947-70E740481C1C}">
              <a14:useLocalDpi xmlns:a14="http://schemas.microsoft.com/office/drawing/2010/main" val="0"/>
            </a:ext>
          </a:extLst>
        </a:blip>
        <a:srcRect/>
        <a:stretch>
          <a:fillRect/>
        </a:stretch>
      </xdr:blipFill>
      <xdr:spPr bwMode="auto">
        <a:xfrm>
          <a:off x="8191500" y="77461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918</xdr:row>
      <xdr:rowOff>22860</xdr:rowOff>
    </xdr:from>
    <xdr:to>
      <xdr:col>11</xdr:col>
      <xdr:colOff>822960</xdr:colOff>
      <xdr:row>918</xdr:row>
      <xdr:rowOff>1203960</xdr:rowOff>
    </xdr:to>
    <xdr:pic>
      <xdr:nvPicPr>
        <xdr:cNvPr id="6942" name="Изображение 588" descr="resizeПП-00215282"/>
        <xdr:cNvPicPr>
          <a:picLocks noChangeAspect="1" noChangeArrowheads="1"/>
        </xdr:cNvPicPr>
      </xdr:nvPicPr>
      <xdr:blipFill>
        <a:blip xmlns:r="http://schemas.openxmlformats.org/officeDocument/2006/relationships" r:embed="rId547">
          <a:extLst>
            <a:ext uri="{28A0092B-C50C-407E-A947-70E740481C1C}">
              <a14:useLocalDpi xmlns:a14="http://schemas.microsoft.com/office/drawing/2010/main" val="0"/>
            </a:ext>
          </a:extLst>
        </a:blip>
        <a:srcRect/>
        <a:stretch>
          <a:fillRect/>
        </a:stretch>
      </xdr:blipFill>
      <xdr:spPr bwMode="auto">
        <a:xfrm>
          <a:off x="8191500" y="77583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919</xdr:row>
      <xdr:rowOff>22860</xdr:rowOff>
    </xdr:from>
    <xdr:to>
      <xdr:col>11</xdr:col>
      <xdr:colOff>822960</xdr:colOff>
      <xdr:row>919</xdr:row>
      <xdr:rowOff>1203960</xdr:rowOff>
    </xdr:to>
    <xdr:pic>
      <xdr:nvPicPr>
        <xdr:cNvPr id="6943" name="Изображение 589" descr="resizeПП-00212535"/>
        <xdr:cNvPicPr>
          <a:picLocks noChangeAspect="1" noChangeArrowheads="1"/>
        </xdr:cNvPicPr>
      </xdr:nvPicPr>
      <xdr:blipFill>
        <a:blip xmlns:r="http://schemas.openxmlformats.org/officeDocument/2006/relationships" r:embed="rId548">
          <a:extLst>
            <a:ext uri="{28A0092B-C50C-407E-A947-70E740481C1C}">
              <a14:useLocalDpi xmlns:a14="http://schemas.microsoft.com/office/drawing/2010/main" val="0"/>
            </a:ext>
          </a:extLst>
        </a:blip>
        <a:srcRect/>
        <a:stretch>
          <a:fillRect/>
        </a:stretch>
      </xdr:blipFill>
      <xdr:spPr bwMode="auto">
        <a:xfrm>
          <a:off x="8191500" y="77705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921</xdr:row>
      <xdr:rowOff>22860</xdr:rowOff>
    </xdr:from>
    <xdr:to>
      <xdr:col>11</xdr:col>
      <xdr:colOff>822960</xdr:colOff>
      <xdr:row>921</xdr:row>
      <xdr:rowOff>1203960</xdr:rowOff>
    </xdr:to>
    <xdr:pic>
      <xdr:nvPicPr>
        <xdr:cNvPr id="6944" name="Изображение 590" descr="resizeПП-00215299"/>
        <xdr:cNvPicPr>
          <a:picLocks noChangeAspect="1" noChangeArrowheads="1"/>
        </xdr:cNvPicPr>
      </xdr:nvPicPr>
      <xdr:blipFill>
        <a:blip xmlns:r="http://schemas.openxmlformats.org/officeDocument/2006/relationships" r:embed="rId549">
          <a:extLst>
            <a:ext uri="{28A0092B-C50C-407E-A947-70E740481C1C}">
              <a14:useLocalDpi xmlns:a14="http://schemas.microsoft.com/office/drawing/2010/main" val="0"/>
            </a:ext>
          </a:extLst>
        </a:blip>
        <a:srcRect/>
        <a:stretch>
          <a:fillRect/>
        </a:stretch>
      </xdr:blipFill>
      <xdr:spPr bwMode="auto">
        <a:xfrm>
          <a:off x="8191500" y="77842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922</xdr:row>
      <xdr:rowOff>22860</xdr:rowOff>
    </xdr:from>
    <xdr:to>
      <xdr:col>11</xdr:col>
      <xdr:colOff>822960</xdr:colOff>
      <xdr:row>922</xdr:row>
      <xdr:rowOff>1203960</xdr:rowOff>
    </xdr:to>
    <xdr:pic>
      <xdr:nvPicPr>
        <xdr:cNvPr id="6945" name="Изображение 591" descr="resizeПП-00215298"/>
        <xdr:cNvPicPr>
          <a:picLocks noChangeAspect="1" noChangeArrowheads="1"/>
        </xdr:cNvPicPr>
      </xdr:nvPicPr>
      <xdr:blipFill>
        <a:blip xmlns:r="http://schemas.openxmlformats.org/officeDocument/2006/relationships" r:embed="rId550">
          <a:extLst>
            <a:ext uri="{28A0092B-C50C-407E-A947-70E740481C1C}">
              <a14:useLocalDpi xmlns:a14="http://schemas.microsoft.com/office/drawing/2010/main" val="0"/>
            </a:ext>
          </a:extLst>
        </a:blip>
        <a:srcRect/>
        <a:stretch>
          <a:fillRect/>
        </a:stretch>
      </xdr:blipFill>
      <xdr:spPr bwMode="auto">
        <a:xfrm>
          <a:off x="8191500" y="77964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923</xdr:row>
      <xdr:rowOff>22860</xdr:rowOff>
    </xdr:from>
    <xdr:to>
      <xdr:col>11</xdr:col>
      <xdr:colOff>822960</xdr:colOff>
      <xdr:row>923</xdr:row>
      <xdr:rowOff>1203960</xdr:rowOff>
    </xdr:to>
    <xdr:pic>
      <xdr:nvPicPr>
        <xdr:cNvPr id="6946" name="Изображение 592" descr="resizeПП-00215297"/>
        <xdr:cNvPicPr>
          <a:picLocks noChangeAspect="1" noChangeArrowheads="1"/>
        </xdr:cNvPicPr>
      </xdr:nvPicPr>
      <xdr:blipFill>
        <a:blip xmlns:r="http://schemas.openxmlformats.org/officeDocument/2006/relationships" r:embed="rId551">
          <a:extLst>
            <a:ext uri="{28A0092B-C50C-407E-A947-70E740481C1C}">
              <a14:useLocalDpi xmlns:a14="http://schemas.microsoft.com/office/drawing/2010/main" val="0"/>
            </a:ext>
          </a:extLst>
        </a:blip>
        <a:srcRect/>
        <a:stretch>
          <a:fillRect/>
        </a:stretch>
      </xdr:blipFill>
      <xdr:spPr bwMode="auto">
        <a:xfrm>
          <a:off x="8191500" y="78086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924</xdr:row>
      <xdr:rowOff>22860</xdr:rowOff>
    </xdr:from>
    <xdr:to>
      <xdr:col>11</xdr:col>
      <xdr:colOff>822960</xdr:colOff>
      <xdr:row>924</xdr:row>
      <xdr:rowOff>1203960</xdr:rowOff>
    </xdr:to>
    <xdr:pic>
      <xdr:nvPicPr>
        <xdr:cNvPr id="6947" name="Изображение 593" descr="resizeПП-00212537"/>
        <xdr:cNvPicPr>
          <a:picLocks noChangeAspect="1" noChangeArrowheads="1"/>
        </xdr:cNvPicPr>
      </xdr:nvPicPr>
      <xdr:blipFill>
        <a:blip xmlns:r="http://schemas.openxmlformats.org/officeDocument/2006/relationships" r:embed="rId552">
          <a:extLst>
            <a:ext uri="{28A0092B-C50C-407E-A947-70E740481C1C}">
              <a14:useLocalDpi xmlns:a14="http://schemas.microsoft.com/office/drawing/2010/main" val="0"/>
            </a:ext>
          </a:extLst>
        </a:blip>
        <a:srcRect/>
        <a:stretch>
          <a:fillRect/>
        </a:stretch>
      </xdr:blipFill>
      <xdr:spPr bwMode="auto">
        <a:xfrm>
          <a:off x="8191500" y="78208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926</xdr:row>
      <xdr:rowOff>22860</xdr:rowOff>
    </xdr:from>
    <xdr:to>
      <xdr:col>11</xdr:col>
      <xdr:colOff>822960</xdr:colOff>
      <xdr:row>926</xdr:row>
      <xdr:rowOff>1203960</xdr:rowOff>
    </xdr:to>
    <xdr:pic>
      <xdr:nvPicPr>
        <xdr:cNvPr id="6948" name="Изображение 594" descr="resizeПП-00215326"/>
        <xdr:cNvPicPr>
          <a:picLocks noChangeAspect="1" noChangeArrowheads="1"/>
        </xdr:cNvPicPr>
      </xdr:nvPicPr>
      <xdr:blipFill>
        <a:blip xmlns:r="http://schemas.openxmlformats.org/officeDocument/2006/relationships" r:embed="rId553">
          <a:extLst>
            <a:ext uri="{28A0092B-C50C-407E-A947-70E740481C1C}">
              <a14:useLocalDpi xmlns:a14="http://schemas.microsoft.com/office/drawing/2010/main" val="0"/>
            </a:ext>
          </a:extLst>
        </a:blip>
        <a:srcRect/>
        <a:stretch>
          <a:fillRect/>
        </a:stretch>
      </xdr:blipFill>
      <xdr:spPr bwMode="auto">
        <a:xfrm>
          <a:off x="8191500" y="78345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927</xdr:row>
      <xdr:rowOff>22860</xdr:rowOff>
    </xdr:from>
    <xdr:to>
      <xdr:col>11</xdr:col>
      <xdr:colOff>822960</xdr:colOff>
      <xdr:row>927</xdr:row>
      <xdr:rowOff>1203960</xdr:rowOff>
    </xdr:to>
    <xdr:pic>
      <xdr:nvPicPr>
        <xdr:cNvPr id="6949" name="Изображение 595" descr="resizeПП-00215502"/>
        <xdr:cNvPicPr>
          <a:picLocks noChangeAspect="1" noChangeArrowheads="1"/>
        </xdr:cNvPicPr>
      </xdr:nvPicPr>
      <xdr:blipFill>
        <a:blip xmlns:r="http://schemas.openxmlformats.org/officeDocument/2006/relationships" r:embed="rId554">
          <a:extLst>
            <a:ext uri="{28A0092B-C50C-407E-A947-70E740481C1C}">
              <a14:useLocalDpi xmlns:a14="http://schemas.microsoft.com/office/drawing/2010/main" val="0"/>
            </a:ext>
          </a:extLst>
        </a:blip>
        <a:srcRect/>
        <a:stretch>
          <a:fillRect/>
        </a:stretch>
      </xdr:blipFill>
      <xdr:spPr bwMode="auto">
        <a:xfrm>
          <a:off x="8191500" y="78467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928</xdr:row>
      <xdr:rowOff>22860</xdr:rowOff>
    </xdr:from>
    <xdr:to>
      <xdr:col>11</xdr:col>
      <xdr:colOff>822960</xdr:colOff>
      <xdr:row>928</xdr:row>
      <xdr:rowOff>1203960</xdr:rowOff>
    </xdr:to>
    <xdr:pic>
      <xdr:nvPicPr>
        <xdr:cNvPr id="6950" name="Изображение 596" descr="resizeПП-00215500"/>
        <xdr:cNvPicPr>
          <a:picLocks noChangeAspect="1" noChangeArrowheads="1"/>
        </xdr:cNvPicPr>
      </xdr:nvPicPr>
      <xdr:blipFill>
        <a:blip xmlns:r="http://schemas.openxmlformats.org/officeDocument/2006/relationships" r:embed="rId555">
          <a:extLst>
            <a:ext uri="{28A0092B-C50C-407E-A947-70E740481C1C}">
              <a14:useLocalDpi xmlns:a14="http://schemas.microsoft.com/office/drawing/2010/main" val="0"/>
            </a:ext>
          </a:extLst>
        </a:blip>
        <a:srcRect/>
        <a:stretch>
          <a:fillRect/>
        </a:stretch>
      </xdr:blipFill>
      <xdr:spPr bwMode="auto">
        <a:xfrm>
          <a:off x="8191500" y="78589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929</xdr:row>
      <xdr:rowOff>22860</xdr:rowOff>
    </xdr:from>
    <xdr:to>
      <xdr:col>11</xdr:col>
      <xdr:colOff>822960</xdr:colOff>
      <xdr:row>929</xdr:row>
      <xdr:rowOff>1203960</xdr:rowOff>
    </xdr:to>
    <xdr:pic>
      <xdr:nvPicPr>
        <xdr:cNvPr id="6951" name="Изображение 597" descr="resizeПП-00215497"/>
        <xdr:cNvPicPr>
          <a:picLocks noChangeAspect="1" noChangeArrowheads="1"/>
        </xdr:cNvPicPr>
      </xdr:nvPicPr>
      <xdr:blipFill>
        <a:blip xmlns:r="http://schemas.openxmlformats.org/officeDocument/2006/relationships" r:embed="rId556">
          <a:extLst>
            <a:ext uri="{28A0092B-C50C-407E-A947-70E740481C1C}">
              <a14:useLocalDpi xmlns:a14="http://schemas.microsoft.com/office/drawing/2010/main" val="0"/>
            </a:ext>
          </a:extLst>
        </a:blip>
        <a:srcRect/>
        <a:stretch>
          <a:fillRect/>
        </a:stretch>
      </xdr:blipFill>
      <xdr:spPr bwMode="auto">
        <a:xfrm>
          <a:off x="8191500" y="78711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930</xdr:row>
      <xdr:rowOff>22860</xdr:rowOff>
    </xdr:from>
    <xdr:to>
      <xdr:col>11</xdr:col>
      <xdr:colOff>822960</xdr:colOff>
      <xdr:row>930</xdr:row>
      <xdr:rowOff>1203960</xdr:rowOff>
    </xdr:to>
    <xdr:pic>
      <xdr:nvPicPr>
        <xdr:cNvPr id="6952" name="Изображение 598" descr="resizeПП-00215509"/>
        <xdr:cNvPicPr>
          <a:picLocks noChangeAspect="1" noChangeArrowheads="1"/>
        </xdr:cNvPicPr>
      </xdr:nvPicPr>
      <xdr:blipFill>
        <a:blip xmlns:r="http://schemas.openxmlformats.org/officeDocument/2006/relationships" r:embed="rId557">
          <a:extLst>
            <a:ext uri="{28A0092B-C50C-407E-A947-70E740481C1C}">
              <a14:useLocalDpi xmlns:a14="http://schemas.microsoft.com/office/drawing/2010/main" val="0"/>
            </a:ext>
          </a:extLst>
        </a:blip>
        <a:srcRect/>
        <a:stretch>
          <a:fillRect/>
        </a:stretch>
      </xdr:blipFill>
      <xdr:spPr bwMode="auto">
        <a:xfrm>
          <a:off x="8191500" y="78833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931</xdr:row>
      <xdr:rowOff>22860</xdr:rowOff>
    </xdr:from>
    <xdr:to>
      <xdr:col>11</xdr:col>
      <xdr:colOff>822960</xdr:colOff>
      <xdr:row>931</xdr:row>
      <xdr:rowOff>1203960</xdr:rowOff>
    </xdr:to>
    <xdr:pic>
      <xdr:nvPicPr>
        <xdr:cNvPr id="6953" name="Изображение 599" descr="resizeПП-00215510"/>
        <xdr:cNvPicPr>
          <a:picLocks noChangeAspect="1" noChangeArrowheads="1"/>
        </xdr:cNvPicPr>
      </xdr:nvPicPr>
      <xdr:blipFill>
        <a:blip xmlns:r="http://schemas.openxmlformats.org/officeDocument/2006/relationships" r:embed="rId558">
          <a:extLst>
            <a:ext uri="{28A0092B-C50C-407E-A947-70E740481C1C}">
              <a14:useLocalDpi xmlns:a14="http://schemas.microsoft.com/office/drawing/2010/main" val="0"/>
            </a:ext>
          </a:extLst>
        </a:blip>
        <a:srcRect/>
        <a:stretch>
          <a:fillRect/>
        </a:stretch>
      </xdr:blipFill>
      <xdr:spPr bwMode="auto">
        <a:xfrm>
          <a:off x="8191500" y="78955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933</xdr:row>
      <xdr:rowOff>22860</xdr:rowOff>
    </xdr:from>
    <xdr:to>
      <xdr:col>11</xdr:col>
      <xdr:colOff>822960</xdr:colOff>
      <xdr:row>933</xdr:row>
      <xdr:rowOff>1203960</xdr:rowOff>
    </xdr:to>
    <xdr:pic>
      <xdr:nvPicPr>
        <xdr:cNvPr id="6954" name="Изображение 600" descr="resizeПП-00215337"/>
        <xdr:cNvPicPr>
          <a:picLocks noChangeAspect="1" noChangeArrowheads="1"/>
        </xdr:cNvPicPr>
      </xdr:nvPicPr>
      <xdr:blipFill>
        <a:blip xmlns:r="http://schemas.openxmlformats.org/officeDocument/2006/relationships" r:embed="rId559">
          <a:extLst>
            <a:ext uri="{28A0092B-C50C-407E-A947-70E740481C1C}">
              <a14:useLocalDpi xmlns:a14="http://schemas.microsoft.com/office/drawing/2010/main" val="0"/>
            </a:ext>
          </a:extLst>
        </a:blip>
        <a:srcRect/>
        <a:stretch>
          <a:fillRect/>
        </a:stretch>
      </xdr:blipFill>
      <xdr:spPr bwMode="auto">
        <a:xfrm>
          <a:off x="8191500" y="79092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934</xdr:row>
      <xdr:rowOff>22860</xdr:rowOff>
    </xdr:from>
    <xdr:to>
      <xdr:col>11</xdr:col>
      <xdr:colOff>822960</xdr:colOff>
      <xdr:row>934</xdr:row>
      <xdr:rowOff>1203960</xdr:rowOff>
    </xdr:to>
    <xdr:pic>
      <xdr:nvPicPr>
        <xdr:cNvPr id="6955" name="Изображение 601" descr="resizeПП-00215332"/>
        <xdr:cNvPicPr>
          <a:picLocks noChangeAspect="1" noChangeArrowheads="1"/>
        </xdr:cNvPicPr>
      </xdr:nvPicPr>
      <xdr:blipFill>
        <a:blip xmlns:r="http://schemas.openxmlformats.org/officeDocument/2006/relationships" r:embed="rId560">
          <a:extLst>
            <a:ext uri="{28A0092B-C50C-407E-A947-70E740481C1C}">
              <a14:useLocalDpi xmlns:a14="http://schemas.microsoft.com/office/drawing/2010/main" val="0"/>
            </a:ext>
          </a:extLst>
        </a:blip>
        <a:srcRect/>
        <a:stretch>
          <a:fillRect/>
        </a:stretch>
      </xdr:blipFill>
      <xdr:spPr bwMode="auto">
        <a:xfrm>
          <a:off x="8191500" y="79214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935</xdr:row>
      <xdr:rowOff>22860</xdr:rowOff>
    </xdr:from>
    <xdr:to>
      <xdr:col>11</xdr:col>
      <xdr:colOff>822960</xdr:colOff>
      <xdr:row>935</xdr:row>
      <xdr:rowOff>1203960</xdr:rowOff>
    </xdr:to>
    <xdr:pic>
      <xdr:nvPicPr>
        <xdr:cNvPr id="6956" name="Изображение 602" descr="resizeПП-00212573"/>
        <xdr:cNvPicPr>
          <a:picLocks noChangeAspect="1" noChangeArrowheads="1"/>
        </xdr:cNvPicPr>
      </xdr:nvPicPr>
      <xdr:blipFill>
        <a:blip xmlns:r="http://schemas.openxmlformats.org/officeDocument/2006/relationships" r:embed="rId561">
          <a:extLst>
            <a:ext uri="{28A0092B-C50C-407E-A947-70E740481C1C}">
              <a14:useLocalDpi xmlns:a14="http://schemas.microsoft.com/office/drawing/2010/main" val="0"/>
            </a:ext>
          </a:extLst>
        </a:blip>
        <a:srcRect/>
        <a:stretch>
          <a:fillRect/>
        </a:stretch>
      </xdr:blipFill>
      <xdr:spPr bwMode="auto">
        <a:xfrm>
          <a:off x="8191500" y="79336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936</xdr:row>
      <xdr:rowOff>22860</xdr:rowOff>
    </xdr:from>
    <xdr:to>
      <xdr:col>11</xdr:col>
      <xdr:colOff>822960</xdr:colOff>
      <xdr:row>936</xdr:row>
      <xdr:rowOff>1203960</xdr:rowOff>
    </xdr:to>
    <xdr:pic>
      <xdr:nvPicPr>
        <xdr:cNvPr id="6957" name="Изображение 603" descr="resizeПП-00212574"/>
        <xdr:cNvPicPr>
          <a:picLocks noChangeAspect="1" noChangeArrowheads="1"/>
        </xdr:cNvPicPr>
      </xdr:nvPicPr>
      <xdr:blipFill>
        <a:blip xmlns:r="http://schemas.openxmlformats.org/officeDocument/2006/relationships" r:embed="rId562">
          <a:extLst>
            <a:ext uri="{28A0092B-C50C-407E-A947-70E740481C1C}">
              <a14:useLocalDpi xmlns:a14="http://schemas.microsoft.com/office/drawing/2010/main" val="0"/>
            </a:ext>
          </a:extLst>
        </a:blip>
        <a:srcRect/>
        <a:stretch>
          <a:fillRect/>
        </a:stretch>
      </xdr:blipFill>
      <xdr:spPr bwMode="auto">
        <a:xfrm>
          <a:off x="8191500" y="79458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938</xdr:row>
      <xdr:rowOff>22860</xdr:rowOff>
    </xdr:from>
    <xdr:to>
      <xdr:col>11</xdr:col>
      <xdr:colOff>822960</xdr:colOff>
      <xdr:row>938</xdr:row>
      <xdr:rowOff>1203960</xdr:rowOff>
    </xdr:to>
    <xdr:pic>
      <xdr:nvPicPr>
        <xdr:cNvPr id="6958" name="Изображение 604" descr="resizeПП-00215355"/>
        <xdr:cNvPicPr>
          <a:picLocks noChangeAspect="1" noChangeArrowheads="1"/>
        </xdr:cNvPicPr>
      </xdr:nvPicPr>
      <xdr:blipFill>
        <a:blip xmlns:r="http://schemas.openxmlformats.org/officeDocument/2006/relationships" r:embed="rId563">
          <a:extLst>
            <a:ext uri="{28A0092B-C50C-407E-A947-70E740481C1C}">
              <a14:useLocalDpi xmlns:a14="http://schemas.microsoft.com/office/drawing/2010/main" val="0"/>
            </a:ext>
          </a:extLst>
        </a:blip>
        <a:srcRect/>
        <a:stretch>
          <a:fillRect/>
        </a:stretch>
      </xdr:blipFill>
      <xdr:spPr bwMode="auto">
        <a:xfrm>
          <a:off x="8191500" y="79595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939</xdr:row>
      <xdr:rowOff>22860</xdr:rowOff>
    </xdr:from>
    <xdr:to>
      <xdr:col>11</xdr:col>
      <xdr:colOff>822960</xdr:colOff>
      <xdr:row>939</xdr:row>
      <xdr:rowOff>1203960</xdr:rowOff>
    </xdr:to>
    <xdr:pic>
      <xdr:nvPicPr>
        <xdr:cNvPr id="6959" name="Изображение 605" descr="resizeПП-00215358"/>
        <xdr:cNvPicPr>
          <a:picLocks noChangeAspect="1" noChangeArrowheads="1"/>
        </xdr:cNvPicPr>
      </xdr:nvPicPr>
      <xdr:blipFill>
        <a:blip xmlns:r="http://schemas.openxmlformats.org/officeDocument/2006/relationships" r:embed="rId564">
          <a:extLst>
            <a:ext uri="{28A0092B-C50C-407E-A947-70E740481C1C}">
              <a14:useLocalDpi xmlns:a14="http://schemas.microsoft.com/office/drawing/2010/main" val="0"/>
            </a:ext>
          </a:extLst>
        </a:blip>
        <a:srcRect/>
        <a:stretch>
          <a:fillRect/>
        </a:stretch>
      </xdr:blipFill>
      <xdr:spPr bwMode="auto">
        <a:xfrm>
          <a:off x="8191500" y="79717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940</xdr:row>
      <xdr:rowOff>22860</xdr:rowOff>
    </xdr:from>
    <xdr:to>
      <xdr:col>11</xdr:col>
      <xdr:colOff>822960</xdr:colOff>
      <xdr:row>940</xdr:row>
      <xdr:rowOff>1203960</xdr:rowOff>
    </xdr:to>
    <xdr:pic>
      <xdr:nvPicPr>
        <xdr:cNvPr id="6960" name="Изображение 606" descr="resizeПП-00215354"/>
        <xdr:cNvPicPr>
          <a:picLocks noChangeAspect="1" noChangeArrowheads="1"/>
        </xdr:cNvPicPr>
      </xdr:nvPicPr>
      <xdr:blipFill>
        <a:blip xmlns:r="http://schemas.openxmlformats.org/officeDocument/2006/relationships" r:embed="rId565">
          <a:extLst>
            <a:ext uri="{28A0092B-C50C-407E-A947-70E740481C1C}">
              <a14:useLocalDpi xmlns:a14="http://schemas.microsoft.com/office/drawing/2010/main" val="0"/>
            </a:ext>
          </a:extLst>
        </a:blip>
        <a:srcRect/>
        <a:stretch>
          <a:fillRect/>
        </a:stretch>
      </xdr:blipFill>
      <xdr:spPr bwMode="auto">
        <a:xfrm>
          <a:off x="8191500" y="79839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941</xdr:row>
      <xdr:rowOff>22860</xdr:rowOff>
    </xdr:from>
    <xdr:to>
      <xdr:col>11</xdr:col>
      <xdr:colOff>822960</xdr:colOff>
      <xdr:row>941</xdr:row>
      <xdr:rowOff>1203960</xdr:rowOff>
    </xdr:to>
    <xdr:pic>
      <xdr:nvPicPr>
        <xdr:cNvPr id="6961" name="Изображение 607" descr="resizeПП-00212582"/>
        <xdr:cNvPicPr>
          <a:picLocks noChangeAspect="1" noChangeArrowheads="1"/>
        </xdr:cNvPicPr>
      </xdr:nvPicPr>
      <xdr:blipFill>
        <a:blip xmlns:r="http://schemas.openxmlformats.org/officeDocument/2006/relationships" r:embed="rId566">
          <a:extLst>
            <a:ext uri="{28A0092B-C50C-407E-A947-70E740481C1C}">
              <a14:useLocalDpi xmlns:a14="http://schemas.microsoft.com/office/drawing/2010/main" val="0"/>
            </a:ext>
          </a:extLst>
        </a:blip>
        <a:srcRect/>
        <a:stretch>
          <a:fillRect/>
        </a:stretch>
      </xdr:blipFill>
      <xdr:spPr bwMode="auto">
        <a:xfrm>
          <a:off x="8191500" y="79961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943</xdr:row>
      <xdr:rowOff>22860</xdr:rowOff>
    </xdr:from>
    <xdr:to>
      <xdr:col>11</xdr:col>
      <xdr:colOff>822960</xdr:colOff>
      <xdr:row>943</xdr:row>
      <xdr:rowOff>1203960</xdr:rowOff>
    </xdr:to>
    <xdr:pic>
      <xdr:nvPicPr>
        <xdr:cNvPr id="6962" name="Изображение 608" descr="resizeПП-00212567"/>
        <xdr:cNvPicPr>
          <a:picLocks noChangeAspect="1" noChangeArrowheads="1"/>
        </xdr:cNvPicPr>
      </xdr:nvPicPr>
      <xdr:blipFill>
        <a:blip xmlns:r="http://schemas.openxmlformats.org/officeDocument/2006/relationships" r:embed="rId567">
          <a:extLst>
            <a:ext uri="{28A0092B-C50C-407E-A947-70E740481C1C}">
              <a14:useLocalDpi xmlns:a14="http://schemas.microsoft.com/office/drawing/2010/main" val="0"/>
            </a:ext>
          </a:extLst>
        </a:blip>
        <a:srcRect/>
        <a:stretch>
          <a:fillRect/>
        </a:stretch>
      </xdr:blipFill>
      <xdr:spPr bwMode="auto">
        <a:xfrm>
          <a:off x="8191500" y="800983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944</xdr:row>
      <xdr:rowOff>22860</xdr:rowOff>
    </xdr:from>
    <xdr:to>
      <xdr:col>11</xdr:col>
      <xdr:colOff>822960</xdr:colOff>
      <xdr:row>944</xdr:row>
      <xdr:rowOff>1203960</xdr:rowOff>
    </xdr:to>
    <xdr:pic>
      <xdr:nvPicPr>
        <xdr:cNvPr id="6963" name="Изображение 609" descr="resizeПП-00215364"/>
        <xdr:cNvPicPr>
          <a:picLocks noChangeAspect="1" noChangeArrowheads="1"/>
        </xdr:cNvPicPr>
      </xdr:nvPicPr>
      <xdr:blipFill>
        <a:blip xmlns:r="http://schemas.openxmlformats.org/officeDocument/2006/relationships" r:embed="rId568">
          <a:extLst>
            <a:ext uri="{28A0092B-C50C-407E-A947-70E740481C1C}">
              <a14:useLocalDpi xmlns:a14="http://schemas.microsoft.com/office/drawing/2010/main" val="0"/>
            </a:ext>
          </a:extLst>
        </a:blip>
        <a:srcRect/>
        <a:stretch>
          <a:fillRect/>
        </a:stretch>
      </xdr:blipFill>
      <xdr:spPr bwMode="auto">
        <a:xfrm>
          <a:off x="8191500" y="80220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945</xdr:row>
      <xdr:rowOff>22860</xdr:rowOff>
    </xdr:from>
    <xdr:to>
      <xdr:col>11</xdr:col>
      <xdr:colOff>822960</xdr:colOff>
      <xdr:row>945</xdr:row>
      <xdr:rowOff>1203960</xdr:rowOff>
    </xdr:to>
    <xdr:pic>
      <xdr:nvPicPr>
        <xdr:cNvPr id="6964" name="Изображение 610" descr="resizeПП-00215363"/>
        <xdr:cNvPicPr>
          <a:picLocks noChangeAspect="1" noChangeArrowheads="1"/>
        </xdr:cNvPicPr>
      </xdr:nvPicPr>
      <xdr:blipFill>
        <a:blip xmlns:r="http://schemas.openxmlformats.org/officeDocument/2006/relationships" r:embed="rId569">
          <a:extLst>
            <a:ext uri="{28A0092B-C50C-407E-A947-70E740481C1C}">
              <a14:useLocalDpi xmlns:a14="http://schemas.microsoft.com/office/drawing/2010/main" val="0"/>
            </a:ext>
          </a:extLst>
        </a:blip>
        <a:srcRect/>
        <a:stretch>
          <a:fillRect/>
        </a:stretch>
      </xdr:blipFill>
      <xdr:spPr bwMode="auto">
        <a:xfrm>
          <a:off x="8191500" y="803422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946</xdr:row>
      <xdr:rowOff>22860</xdr:rowOff>
    </xdr:from>
    <xdr:to>
      <xdr:col>11</xdr:col>
      <xdr:colOff>822960</xdr:colOff>
      <xdr:row>946</xdr:row>
      <xdr:rowOff>1203960</xdr:rowOff>
    </xdr:to>
    <xdr:pic>
      <xdr:nvPicPr>
        <xdr:cNvPr id="6965" name="Изображение 611" descr="resizeПП-00215575"/>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8191500" y="804641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950</xdr:row>
      <xdr:rowOff>22860</xdr:rowOff>
    </xdr:from>
    <xdr:to>
      <xdr:col>11</xdr:col>
      <xdr:colOff>822960</xdr:colOff>
      <xdr:row>950</xdr:row>
      <xdr:rowOff>1203960</xdr:rowOff>
    </xdr:to>
    <xdr:pic>
      <xdr:nvPicPr>
        <xdr:cNvPr id="6966" name="Изображение 612" descr="resizeПП-00215481"/>
        <xdr:cNvPicPr>
          <a:picLocks noChangeAspect="1" noChangeArrowheads="1"/>
        </xdr:cNvPicPr>
      </xdr:nvPicPr>
      <xdr:blipFill>
        <a:blip xmlns:r="http://schemas.openxmlformats.org/officeDocument/2006/relationships" r:embed="rId571">
          <a:extLst>
            <a:ext uri="{28A0092B-C50C-407E-A947-70E740481C1C}">
              <a14:useLocalDpi xmlns:a14="http://schemas.microsoft.com/office/drawing/2010/main" val="0"/>
            </a:ext>
          </a:extLst>
        </a:blip>
        <a:srcRect/>
        <a:stretch>
          <a:fillRect/>
        </a:stretch>
      </xdr:blipFill>
      <xdr:spPr bwMode="auto">
        <a:xfrm>
          <a:off x="8191500" y="80631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952</xdr:row>
      <xdr:rowOff>22860</xdr:rowOff>
    </xdr:from>
    <xdr:to>
      <xdr:col>11</xdr:col>
      <xdr:colOff>822960</xdr:colOff>
      <xdr:row>952</xdr:row>
      <xdr:rowOff>1203960</xdr:rowOff>
    </xdr:to>
    <xdr:pic>
      <xdr:nvPicPr>
        <xdr:cNvPr id="6967" name="Изображение 613" descr="resizeПП-00215492"/>
        <xdr:cNvPicPr>
          <a:picLocks noChangeAspect="1" noChangeArrowheads="1"/>
        </xdr:cNvPicPr>
      </xdr:nvPicPr>
      <xdr:blipFill>
        <a:blip xmlns:r="http://schemas.openxmlformats.org/officeDocument/2006/relationships" r:embed="rId572">
          <a:extLst>
            <a:ext uri="{28A0092B-C50C-407E-A947-70E740481C1C}">
              <a14:useLocalDpi xmlns:a14="http://schemas.microsoft.com/office/drawing/2010/main" val="0"/>
            </a:ext>
          </a:extLst>
        </a:blip>
        <a:srcRect/>
        <a:stretch>
          <a:fillRect/>
        </a:stretch>
      </xdr:blipFill>
      <xdr:spPr bwMode="auto">
        <a:xfrm>
          <a:off x="8191500" y="80768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953</xdr:row>
      <xdr:rowOff>22860</xdr:rowOff>
    </xdr:from>
    <xdr:to>
      <xdr:col>11</xdr:col>
      <xdr:colOff>822960</xdr:colOff>
      <xdr:row>953</xdr:row>
      <xdr:rowOff>1203960</xdr:rowOff>
    </xdr:to>
    <xdr:pic>
      <xdr:nvPicPr>
        <xdr:cNvPr id="6968" name="Изображение 614" descr="resizeПП-00215489"/>
        <xdr:cNvPicPr>
          <a:picLocks noChangeAspect="1" noChangeArrowheads="1"/>
        </xdr:cNvPicPr>
      </xdr:nvPicPr>
      <xdr:blipFill>
        <a:blip xmlns:r="http://schemas.openxmlformats.org/officeDocument/2006/relationships" r:embed="rId573">
          <a:extLst>
            <a:ext uri="{28A0092B-C50C-407E-A947-70E740481C1C}">
              <a14:useLocalDpi xmlns:a14="http://schemas.microsoft.com/office/drawing/2010/main" val="0"/>
            </a:ext>
          </a:extLst>
        </a:blip>
        <a:srcRect/>
        <a:stretch>
          <a:fillRect/>
        </a:stretch>
      </xdr:blipFill>
      <xdr:spPr bwMode="auto">
        <a:xfrm>
          <a:off x="8191500" y="80890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954</xdr:row>
      <xdr:rowOff>22860</xdr:rowOff>
    </xdr:from>
    <xdr:to>
      <xdr:col>11</xdr:col>
      <xdr:colOff>822960</xdr:colOff>
      <xdr:row>954</xdr:row>
      <xdr:rowOff>1203960</xdr:rowOff>
    </xdr:to>
    <xdr:pic>
      <xdr:nvPicPr>
        <xdr:cNvPr id="6969" name="Изображение 615" descr="resizeПП-00215488"/>
        <xdr:cNvPicPr>
          <a:picLocks noChangeAspect="1" noChangeArrowheads="1"/>
        </xdr:cNvPicPr>
      </xdr:nvPicPr>
      <xdr:blipFill>
        <a:blip xmlns:r="http://schemas.openxmlformats.org/officeDocument/2006/relationships" r:embed="rId574">
          <a:extLst>
            <a:ext uri="{28A0092B-C50C-407E-A947-70E740481C1C}">
              <a14:useLocalDpi xmlns:a14="http://schemas.microsoft.com/office/drawing/2010/main" val="0"/>
            </a:ext>
          </a:extLst>
        </a:blip>
        <a:srcRect/>
        <a:stretch>
          <a:fillRect/>
        </a:stretch>
      </xdr:blipFill>
      <xdr:spPr bwMode="auto">
        <a:xfrm>
          <a:off x="8191500" y="81012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955</xdr:row>
      <xdr:rowOff>22860</xdr:rowOff>
    </xdr:from>
    <xdr:to>
      <xdr:col>11</xdr:col>
      <xdr:colOff>822960</xdr:colOff>
      <xdr:row>955</xdr:row>
      <xdr:rowOff>1203960</xdr:rowOff>
    </xdr:to>
    <xdr:pic>
      <xdr:nvPicPr>
        <xdr:cNvPr id="6970" name="Изображение 616" descr="resizeПП-00215483"/>
        <xdr:cNvPicPr>
          <a:picLocks noChangeAspect="1" noChangeArrowheads="1"/>
        </xdr:cNvPicPr>
      </xdr:nvPicPr>
      <xdr:blipFill>
        <a:blip xmlns:r="http://schemas.openxmlformats.org/officeDocument/2006/relationships" r:embed="rId575">
          <a:extLst>
            <a:ext uri="{28A0092B-C50C-407E-A947-70E740481C1C}">
              <a14:useLocalDpi xmlns:a14="http://schemas.microsoft.com/office/drawing/2010/main" val="0"/>
            </a:ext>
          </a:extLst>
        </a:blip>
        <a:srcRect/>
        <a:stretch>
          <a:fillRect/>
        </a:stretch>
      </xdr:blipFill>
      <xdr:spPr bwMode="auto">
        <a:xfrm>
          <a:off x="8191500" y="811347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956</xdr:row>
      <xdr:rowOff>22860</xdr:rowOff>
    </xdr:from>
    <xdr:to>
      <xdr:col>11</xdr:col>
      <xdr:colOff>822960</xdr:colOff>
      <xdr:row>956</xdr:row>
      <xdr:rowOff>1203960</xdr:rowOff>
    </xdr:to>
    <xdr:pic>
      <xdr:nvPicPr>
        <xdr:cNvPr id="6971" name="Изображение 617" descr="resizeПП-00215487"/>
        <xdr:cNvPicPr>
          <a:picLocks noChangeAspect="1" noChangeArrowheads="1"/>
        </xdr:cNvPicPr>
      </xdr:nvPicPr>
      <xdr:blipFill>
        <a:blip xmlns:r="http://schemas.openxmlformats.org/officeDocument/2006/relationships" r:embed="rId576">
          <a:extLst>
            <a:ext uri="{28A0092B-C50C-407E-A947-70E740481C1C}">
              <a14:useLocalDpi xmlns:a14="http://schemas.microsoft.com/office/drawing/2010/main" val="0"/>
            </a:ext>
          </a:extLst>
        </a:blip>
        <a:srcRect/>
        <a:stretch>
          <a:fillRect/>
        </a:stretch>
      </xdr:blipFill>
      <xdr:spPr bwMode="auto">
        <a:xfrm>
          <a:off x="8191500" y="81256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958</xdr:row>
      <xdr:rowOff>22860</xdr:rowOff>
    </xdr:from>
    <xdr:to>
      <xdr:col>11</xdr:col>
      <xdr:colOff>822960</xdr:colOff>
      <xdr:row>958</xdr:row>
      <xdr:rowOff>1203960</xdr:rowOff>
    </xdr:to>
    <xdr:pic>
      <xdr:nvPicPr>
        <xdr:cNvPr id="6972" name="Изображение 618" descr="resizeПП-00215494"/>
        <xdr:cNvPicPr>
          <a:picLocks noChangeAspect="1" noChangeArrowheads="1"/>
        </xdr:cNvPicPr>
      </xdr:nvPicPr>
      <xdr:blipFill>
        <a:blip xmlns:r="http://schemas.openxmlformats.org/officeDocument/2006/relationships" r:embed="rId577">
          <a:extLst>
            <a:ext uri="{28A0092B-C50C-407E-A947-70E740481C1C}">
              <a14:useLocalDpi xmlns:a14="http://schemas.microsoft.com/office/drawing/2010/main" val="0"/>
            </a:ext>
          </a:extLst>
        </a:blip>
        <a:srcRect/>
        <a:stretch>
          <a:fillRect/>
        </a:stretch>
      </xdr:blipFill>
      <xdr:spPr bwMode="auto">
        <a:xfrm>
          <a:off x="8191500" y="813937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960</xdr:row>
      <xdr:rowOff>22860</xdr:rowOff>
    </xdr:from>
    <xdr:to>
      <xdr:col>11</xdr:col>
      <xdr:colOff>822960</xdr:colOff>
      <xdr:row>960</xdr:row>
      <xdr:rowOff>1203960</xdr:rowOff>
    </xdr:to>
    <xdr:pic>
      <xdr:nvPicPr>
        <xdr:cNvPr id="6973" name="Изображение 619" descr="resizeПП-00215545"/>
        <xdr:cNvPicPr>
          <a:picLocks noChangeAspect="1" noChangeArrowheads="1"/>
        </xdr:cNvPicPr>
      </xdr:nvPicPr>
      <xdr:blipFill>
        <a:blip xmlns:r="http://schemas.openxmlformats.org/officeDocument/2006/relationships" r:embed="rId578">
          <a:extLst>
            <a:ext uri="{28A0092B-C50C-407E-A947-70E740481C1C}">
              <a14:useLocalDpi xmlns:a14="http://schemas.microsoft.com/office/drawing/2010/main" val="0"/>
            </a:ext>
          </a:extLst>
        </a:blip>
        <a:srcRect/>
        <a:stretch>
          <a:fillRect/>
        </a:stretch>
      </xdr:blipFill>
      <xdr:spPr bwMode="auto">
        <a:xfrm>
          <a:off x="8191500" y="815309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961</xdr:row>
      <xdr:rowOff>22860</xdr:rowOff>
    </xdr:from>
    <xdr:to>
      <xdr:col>11</xdr:col>
      <xdr:colOff>822960</xdr:colOff>
      <xdr:row>961</xdr:row>
      <xdr:rowOff>1203960</xdr:rowOff>
    </xdr:to>
    <xdr:pic>
      <xdr:nvPicPr>
        <xdr:cNvPr id="6974" name="Изображение 620" descr="resizeПП-00215553"/>
        <xdr:cNvPicPr>
          <a:picLocks noChangeAspect="1" noChangeArrowheads="1"/>
        </xdr:cNvPicPr>
      </xdr:nvPicPr>
      <xdr:blipFill>
        <a:blip xmlns:r="http://schemas.openxmlformats.org/officeDocument/2006/relationships" r:embed="rId579">
          <a:extLst>
            <a:ext uri="{28A0092B-C50C-407E-A947-70E740481C1C}">
              <a14:useLocalDpi xmlns:a14="http://schemas.microsoft.com/office/drawing/2010/main" val="0"/>
            </a:ext>
          </a:extLst>
        </a:blip>
        <a:srcRect/>
        <a:stretch>
          <a:fillRect/>
        </a:stretch>
      </xdr:blipFill>
      <xdr:spPr bwMode="auto">
        <a:xfrm>
          <a:off x="8191500" y="816528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966</xdr:row>
      <xdr:rowOff>22860</xdr:rowOff>
    </xdr:from>
    <xdr:to>
      <xdr:col>11</xdr:col>
      <xdr:colOff>822960</xdr:colOff>
      <xdr:row>966</xdr:row>
      <xdr:rowOff>1203960</xdr:rowOff>
    </xdr:to>
    <xdr:pic>
      <xdr:nvPicPr>
        <xdr:cNvPr id="6975" name="Изображение 621" descr="resizeПП-00215777"/>
        <xdr:cNvPicPr>
          <a:picLocks noChangeAspect="1" noChangeArrowheads="1"/>
        </xdr:cNvPicPr>
      </xdr:nvPicPr>
      <xdr:blipFill>
        <a:blip xmlns:r="http://schemas.openxmlformats.org/officeDocument/2006/relationships" r:embed="rId580">
          <a:extLst>
            <a:ext uri="{28A0092B-C50C-407E-A947-70E740481C1C}">
              <a14:useLocalDpi xmlns:a14="http://schemas.microsoft.com/office/drawing/2010/main" val="0"/>
            </a:ext>
          </a:extLst>
        </a:blip>
        <a:srcRect/>
        <a:stretch>
          <a:fillRect/>
        </a:stretch>
      </xdr:blipFill>
      <xdr:spPr bwMode="auto">
        <a:xfrm>
          <a:off x="8191500" y="81835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967</xdr:row>
      <xdr:rowOff>22860</xdr:rowOff>
    </xdr:from>
    <xdr:to>
      <xdr:col>11</xdr:col>
      <xdr:colOff>822960</xdr:colOff>
      <xdr:row>967</xdr:row>
      <xdr:rowOff>1203960</xdr:rowOff>
    </xdr:to>
    <xdr:pic>
      <xdr:nvPicPr>
        <xdr:cNvPr id="6976" name="Изображение 622" descr="resizeПП-00212589"/>
        <xdr:cNvPicPr>
          <a:picLocks noChangeAspect="1" noChangeArrowheads="1"/>
        </xdr:cNvPicPr>
      </xdr:nvPicPr>
      <xdr:blipFill>
        <a:blip xmlns:r="http://schemas.openxmlformats.org/officeDocument/2006/relationships" r:embed="rId581">
          <a:extLst>
            <a:ext uri="{28A0092B-C50C-407E-A947-70E740481C1C}">
              <a14:useLocalDpi xmlns:a14="http://schemas.microsoft.com/office/drawing/2010/main" val="0"/>
            </a:ext>
          </a:extLst>
        </a:blip>
        <a:srcRect/>
        <a:stretch>
          <a:fillRect/>
        </a:stretch>
      </xdr:blipFill>
      <xdr:spPr bwMode="auto">
        <a:xfrm>
          <a:off x="8191500" y="819576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968</xdr:row>
      <xdr:rowOff>22860</xdr:rowOff>
    </xdr:from>
    <xdr:to>
      <xdr:col>11</xdr:col>
      <xdr:colOff>822960</xdr:colOff>
      <xdr:row>968</xdr:row>
      <xdr:rowOff>1203960</xdr:rowOff>
    </xdr:to>
    <xdr:pic>
      <xdr:nvPicPr>
        <xdr:cNvPr id="6977" name="Изображение 623" descr="resizeПП-00212594"/>
        <xdr:cNvPicPr>
          <a:picLocks noChangeAspect="1" noChangeArrowheads="1"/>
        </xdr:cNvPicPr>
      </xdr:nvPicPr>
      <xdr:blipFill>
        <a:blip xmlns:r="http://schemas.openxmlformats.org/officeDocument/2006/relationships" r:embed="rId582">
          <a:extLst>
            <a:ext uri="{28A0092B-C50C-407E-A947-70E740481C1C}">
              <a14:useLocalDpi xmlns:a14="http://schemas.microsoft.com/office/drawing/2010/main" val="0"/>
            </a:ext>
          </a:extLst>
        </a:blip>
        <a:srcRect/>
        <a:stretch>
          <a:fillRect/>
        </a:stretch>
      </xdr:blipFill>
      <xdr:spPr bwMode="auto">
        <a:xfrm>
          <a:off x="8191500" y="82079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969</xdr:row>
      <xdr:rowOff>22860</xdr:rowOff>
    </xdr:from>
    <xdr:to>
      <xdr:col>11</xdr:col>
      <xdr:colOff>822960</xdr:colOff>
      <xdr:row>969</xdr:row>
      <xdr:rowOff>1203960</xdr:rowOff>
    </xdr:to>
    <xdr:pic>
      <xdr:nvPicPr>
        <xdr:cNvPr id="6978" name="Изображение 624" descr="resizeПП-00212595"/>
        <xdr:cNvPicPr>
          <a:picLocks noChangeAspect="1" noChangeArrowheads="1"/>
        </xdr:cNvPicPr>
      </xdr:nvPicPr>
      <xdr:blipFill>
        <a:blip xmlns:r="http://schemas.openxmlformats.org/officeDocument/2006/relationships" r:embed="rId583">
          <a:extLst>
            <a:ext uri="{28A0092B-C50C-407E-A947-70E740481C1C}">
              <a14:useLocalDpi xmlns:a14="http://schemas.microsoft.com/office/drawing/2010/main" val="0"/>
            </a:ext>
          </a:extLst>
        </a:blip>
        <a:srcRect/>
        <a:stretch>
          <a:fillRect/>
        </a:stretch>
      </xdr:blipFill>
      <xdr:spPr bwMode="auto">
        <a:xfrm>
          <a:off x="8191500" y="82201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970</xdr:row>
      <xdr:rowOff>22860</xdr:rowOff>
    </xdr:from>
    <xdr:to>
      <xdr:col>11</xdr:col>
      <xdr:colOff>822960</xdr:colOff>
      <xdr:row>970</xdr:row>
      <xdr:rowOff>1203960</xdr:rowOff>
    </xdr:to>
    <xdr:pic>
      <xdr:nvPicPr>
        <xdr:cNvPr id="6979" name="Изображение 625" descr="resizeПП-00212597"/>
        <xdr:cNvPicPr>
          <a:picLocks noChangeAspect="1" noChangeArrowheads="1"/>
        </xdr:cNvPicPr>
      </xdr:nvPicPr>
      <xdr:blipFill>
        <a:blip xmlns:r="http://schemas.openxmlformats.org/officeDocument/2006/relationships" r:embed="rId584">
          <a:extLst>
            <a:ext uri="{28A0092B-C50C-407E-A947-70E740481C1C}">
              <a14:useLocalDpi xmlns:a14="http://schemas.microsoft.com/office/drawing/2010/main" val="0"/>
            </a:ext>
          </a:extLst>
        </a:blip>
        <a:srcRect/>
        <a:stretch>
          <a:fillRect/>
        </a:stretch>
      </xdr:blipFill>
      <xdr:spPr bwMode="auto">
        <a:xfrm>
          <a:off x="8191500" y="82323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971</xdr:row>
      <xdr:rowOff>22860</xdr:rowOff>
    </xdr:from>
    <xdr:to>
      <xdr:col>11</xdr:col>
      <xdr:colOff>822960</xdr:colOff>
      <xdr:row>971</xdr:row>
      <xdr:rowOff>1203960</xdr:rowOff>
    </xdr:to>
    <xdr:pic>
      <xdr:nvPicPr>
        <xdr:cNvPr id="6980" name="Изображение 626" descr="resizeПП-00212600"/>
        <xdr:cNvPicPr>
          <a:picLocks noChangeAspect="1" noChangeArrowheads="1"/>
        </xdr:cNvPicPr>
      </xdr:nvPicPr>
      <xdr:blipFill>
        <a:blip xmlns:r="http://schemas.openxmlformats.org/officeDocument/2006/relationships" r:embed="rId585">
          <a:extLst>
            <a:ext uri="{28A0092B-C50C-407E-A947-70E740481C1C}">
              <a14:useLocalDpi xmlns:a14="http://schemas.microsoft.com/office/drawing/2010/main" val="0"/>
            </a:ext>
          </a:extLst>
        </a:blip>
        <a:srcRect/>
        <a:stretch>
          <a:fillRect/>
        </a:stretch>
      </xdr:blipFill>
      <xdr:spPr bwMode="auto">
        <a:xfrm>
          <a:off x="8191500" y="82445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972</xdr:row>
      <xdr:rowOff>22860</xdr:rowOff>
    </xdr:from>
    <xdr:to>
      <xdr:col>11</xdr:col>
      <xdr:colOff>822960</xdr:colOff>
      <xdr:row>972</xdr:row>
      <xdr:rowOff>1203960</xdr:rowOff>
    </xdr:to>
    <xdr:pic>
      <xdr:nvPicPr>
        <xdr:cNvPr id="6981" name="Изображение 627" descr="resizeПП-00212590"/>
        <xdr:cNvPicPr>
          <a:picLocks noChangeAspect="1" noChangeArrowheads="1"/>
        </xdr:cNvPicPr>
      </xdr:nvPicPr>
      <xdr:blipFill>
        <a:blip xmlns:r="http://schemas.openxmlformats.org/officeDocument/2006/relationships" r:embed="rId586">
          <a:extLst>
            <a:ext uri="{28A0092B-C50C-407E-A947-70E740481C1C}">
              <a14:useLocalDpi xmlns:a14="http://schemas.microsoft.com/office/drawing/2010/main" val="0"/>
            </a:ext>
          </a:extLst>
        </a:blip>
        <a:srcRect/>
        <a:stretch>
          <a:fillRect/>
        </a:stretch>
      </xdr:blipFill>
      <xdr:spPr bwMode="auto">
        <a:xfrm>
          <a:off x="8191500" y="82567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973</xdr:row>
      <xdr:rowOff>22860</xdr:rowOff>
    </xdr:from>
    <xdr:to>
      <xdr:col>11</xdr:col>
      <xdr:colOff>822960</xdr:colOff>
      <xdr:row>973</xdr:row>
      <xdr:rowOff>1203960</xdr:rowOff>
    </xdr:to>
    <xdr:pic>
      <xdr:nvPicPr>
        <xdr:cNvPr id="6982" name="Изображение 628" descr="resizeПП-00212591"/>
        <xdr:cNvPicPr>
          <a:picLocks noChangeAspect="1" noChangeArrowheads="1"/>
        </xdr:cNvPicPr>
      </xdr:nvPicPr>
      <xdr:blipFill>
        <a:blip xmlns:r="http://schemas.openxmlformats.org/officeDocument/2006/relationships" r:embed="rId587">
          <a:extLst>
            <a:ext uri="{28A0092B-C50C-407E-A947-70E740481C1C}">
              <a14:useLocalDpi xmlns:a14="http://schemas.microsoft.com/office/drawing/2010/main" val="0"/>
            </a:ext>
          </a:extLst>
        </a:blip>
        <a:srcRect/>
        <a:stretch>
          <a:fillRect/>
        </a:stretch>
      </xdr:blipFill>
      <xdr:spPr bwMode="auto">
        <a:xfrm>
          <a:off x="8191500" y="82689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974</xdr:row>
      <xdr:rowOff>22860</xdr:rowOff>
    </xdr:from>
    <xdr:to>
      <xdr:col>11</xdr:col>
      <xdr:colOff>822960</xdr:colOff>
      <xdr:row>974</xdr:row>
      <xdr:rowOff>1203960</xdr:rowOff>
    </xdr:to>
    <xdr:pic>
      <xdr:nvPicPr>
        <xdr:cNvPr id="6983" name="Изображение 629" descr="resizeПП-00212604"/>
        <xdr:cNvPicPr>
          <a:picLocks noChangeAspect="1" noChangeArrowheads="1"/>
        </xdr:cNvPicPr>
      </xdr:nvPicPr>
      <xdr:blipFill>
        <a:blip xmlns:r="http://schemas.openxmlformats.org/officeDocument/2006/relationships" r:embed="rId588">
          <a:extLst>
            <a:ext uri="{28A0092B-C50C-407E-A947-70E740481C1C}">
              <a14:useLocalDpi xmlns:a14="http://schemas.microsoft.com/office/drawing/2010/main" val="0"/>
            </a:ext>
          </a:extLst>
        </a:blip>
        <a:srcRect/>
        <a:stretch>
          <a:fillRect/>
        </a:stretch>
      </xdr:blipFill>
      <xdr:spPr bwMode="auto">
        <a:xfrm>
          <a:off x="8191500" y="82811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975</xdr:row>
      <xdr:rowOff>22860</xdr:rowOff>
    </xdr:from>
    <xdr:to>
      <xdr:col>11</xdr:col>
      <xdr:colOff>822960</xdr:colOff>
      <xdr:row>975</xdr:row>
      <xdr:rowOff>1203960</xdr:rowOff>
    </xdr:to>
    <xdr:pic>
      <xdr:nvPicPr>
        <xdr:cNvPr id="6984" name="Изображение 630" descr="resizeПП-00212601"/>
        <xdr:cNvPicPr>
          <a:picLocks noChangeAspect="1" noChangeArrowheads="1"/>
        </xdr:cNvPicPr>
      </xdr:nvPicPr>
      <xdr:blipFill>
        <a:blip xmlns:r="http://schemas.openxmlformats.org/officeDocument/2006/relationships" r:embed="rId589">
          <a:extLst>
            <a:ext uri="{28A0092B-C50C-407E-A947-70E740481C1C}">
              <a14:useLocalDpi xmlns:a14="http://schemas.microsoft.com/office/drawing/2010/main" val="0"/>
            </a:ext>
          </a:extLst>
        </a:blip>
        <a:srcRect/>
        <a:stretch>
          <a:fillRect/>
        </a:stretch>
      </xdr:blipFill>
      <xdr:spPr bwMode="auto">
        <a:xfrm>
          <a:off x="8191500" y="829330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977</xdr:row>
      <xdr:rowOff>22860</xdr:rowOff>
    </xdr:from>
    <xdr:to>
      <xdr:col>11</xdr:col>
      <xdr:colOff>822960</xdr:colOff>
      <xdr:row>977</xdr:row>
      <xdr:rowOff>1203960</xdr:rowOff>
    </xdr:to>
    <xdr:pic>
      <xdr:nvPicPr>
        <xdr:cNvPr id="6985" name="Изображение 631" descr="resizeПП-00215633"/>
        <xdr:cNvPicPr>
          <a:picLocks noChangeAspect="1" noChangeArrowheads="1"/>
        </xdr:cNvPicPr>
      </xdr:nvPicPr>
      <xdr:blipFill>
        <a:blip xmlns:r="http://schemas.openxmlformats.org/officeDocument/2006/relationships" r:embed="rId590">
          <a:extLst>
            <a:ext uri="{28A0092B-C50C-407E-A947-70E740481C1C}">
              <a14:useLocalDpi xmlns:a14="http://schemas.microsoft.com/office/drawing/2010/main" val="0"/>
            </a:ext>
          </a:extLst>
        </a:blip>
        <a:srcRect/>
        <a:stretch>
          <a:fillRect/>
        </a:stretch>
      </xdr:blipFill>
      <xdr:spPr bwMode="auto">
        <a:xfrm>
          <a:off x="8191500" y="830701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978</xdr:row>
      <xdr:rowOff>22860</xdr:rowOff>
    </xdr:from>
    <xdr:to>
      <xdr:col>11</xdr:col>
      <xdr:colOff>822960</xdr:colOff>
      <xdr:row>978</xdr:row>
      <xdr:rowOff>1203960</xdr:rowOff>
    </xdr:to>
    <xdr:pic>
      <xdr:nvPicPr>
        <xdr:cNvPr id="6986" name="Изображение 632" descr="resizeПП-00215634"/>
        <xdr:cNvPicPr>
          <a:picLocks noChangeAspect="1" noChangeArrowheads="1"/>
        </xdr:cNvPicPr>
      </xdr:nvPicPr>
      <xdr:blipFill>
        <a:blip xmlns:r="http://schemas.openxmlformats.org/officeDocument/2006/relationships" r:embed="rId591">
          <a:extLst>
            <a:ext uri="{28A0092B-C50C-407E-A947-70E740481C1C}">
              <a14:useLocalDpi xmlns:a14="http://schemas.microsoft.com/office/drawing/2010/main" val="0"/>
            </a:ext>
          </a:extLst>
        </a:blip>
        <a:srcRect/>
        <a:stretch>
          <a:fillRect/>
        </a:stretch>
      </xdr:blipFill>
      <xdr:spPr bwMode="auto">
        <a:xfrm>
          <a:off x="8191500" y="831921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981</xdr:row>
      <xdr:rowOff>22860</xdr:rowOff>
    </xdr:from>
    <xdr:to>
      <xdr:col>11</xdr:col>
      <xdr:colOff>822960</xdr:colOff>
      <xdr:row>981</xdr:row>
      <xdr:rowOff>1203960</xdr:rowOff>
    </xdr:to>
    <xdr:pic>
      <xdr:nvPicPr>
        <xdr:cNvPr id="6987" name="Изображение 633" descr="resizeПП-00212613"/>
        <xdr:cNvPicPr>
          <a:picLocks noChangeAspect="1" noChangeArrowheads="1"/>
        </xdr:cNvPicPr>
      </xdr:nvPicPr>
      <xdr:blipFill>
        <a:blip xmlns:r="http://schemas.openxmlformats.org/officeDocument/2006/relationships" r:embed="rId592">
          <a:extLst>
            <a:ext uri="{28A0092B-C50C-407E-A947-70E740481C1C}">
              <a14:useLocalDpi xmlns:a14="http://schemas.microsoft.com/office/drawing/2010/main" val="0"/>
            </a:ext>
          </a:extLst>
        </a:blip>
        <a:srcRect/>
        <a:stretch>
          <a:fillRect/>
        </a:stretch>
      </xdr:blipFill>
      <xdr:spPr bwMode="auto">
        <a:xfrm>
          <a:off x="8191500" y="83344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982</xdr:row>
      <xdr:rowOff>22860</xdr:rowOff>
    </xdr:from>
    <xdr:to>
      <xdr:col>11</xdr:col>
      <xdr:colOff>822960</xdr:colOff>
      <xdr:row>982</xdr:row>
      <xdr:rowOff>1203960</xdr:rowOff>
    </xdr:to>
    <xdr:pic>
      <xdr:nvPicPr>
        <xdr:cNvPr id="6988" name="Изображение 634" descr="resizeПП-00212610"/>
        <xdr:cNvPicPr>
          <a:picLocks noChangeAspect="1" noChangeArrowheads="1"/>
        </xdr:cNvPicPr>
      </xdr:nvPicPr>
      <xdr:blipFill>
        <a:blip xmlns:r="http://schemas.openxmlformats.org/officeDocument/2006/relationships" r:embed="rId593">
          <a:extLst>
            <a:ext uri="{28A0092B-C50C-407E-A947-70E740481C1C}">
              <a14:useLocalDpi xmlns:a14="http://schemas.microsoft.com/office/drawing/2010/main" val="0"/>
            </a:ext>
          </a:extLst>
        </a:blip>
        <a:srcRect/>
        <a:stretch>
          <a:fillRect/>
        </a:stretch>
      </xdr:blipFill>
      <xdr:spPr bwMode="auto">
        <a:xfrm>
          <a:off x="8191500" y="83466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983</xdr:row>
      <xdr:rowOff>22860</xdr:rowOff>
    </xdr:from>
    <xdr:to>
      <xdr:col>11</xdr:col>
      <xdr:colOff>822960</xdr:colOff>
      <xdr:row>983</xdr:row>
      <xdr:rowOff>1203960</xdr:rowOff>
    </xdr:to>
    <xdr:pic>
      <xdr:nvPicPr>
        <xdr:cNvPr id="6989" name="Изображение 635" descr="resizeПП-00212608"/>
        <xdr:cNvPicPr>
          <a:picLocks noChangeAspect="1" noChangeArrowheads="1"/>
        </xdr:cNvPicPr>
      </xdr:nvPicPr>
      <xdr:blipFill>
        <a:blip xmlns:r="http://schemas.openxmlformats.org/officeDocument/2006/relationships" r:embed="rId594">
          <a:extLst>
            <a:ext uri="{28A0092B-C50C-407E-A947-70E740481C1C}">
              <a14:useLocalDpi xmlns:a14="http://schemas.microsoft.com/office/drawing/2010/main" val="0"/>
            </a:ext>
          </a:extLst>
        </a:blip>
        <a:srcRect/>
        <a:stretch>
          <a:fillRect/>
        </a:stretch>
      </xdr:blipFill>
      <xdr:spPr bwMode="auto">
        <a:xfrm>
          <a:off x="8191500" y="835883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984</xdr:row>
      <xdr:rowOff>22860</xdr:rowOff>
    </xdr:from>
    <xdr:to>
      <xdr:col>11</xdr:col>
      <xdr:colOff>822960</xdr:colOff>
      <xdr:row>984</xdr:row>
      <xdr:rowOff>1203960</xdr:rowOff>
    </xdr:to>
    <xdr:pic>
      <xdr:nvPicPr>
        <xdr:cNvPr id="6990" name="Изображение 636" descr="resizeПП-00212609"/>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8191500" y="837102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986</xdr:row>
      <xdr:rowOff>22860</xdr:rowOff>
    </xdr:from>
    <xdr:to>
      <xdr:col>11</xdr:col>
      <xdr:colOff>822960</xdr:colOff>
      <xdr:row>986</xdr:row>
      <xdr:rowOff>1203960</xdr:rowOff>
    </xdr:to>
    <xdr:pic>
      <xdr:nvPicPr>
        <xdr:cNvPr id="6991" name="Изображение 637" descr="resizeПП-00215624"/>
        <xdr:cNvPicPr>
          <a:picLocks noChangeAspect="1" noChangeArrowheads="1"/>
        </xdr:cNvPicPr>
      </xdr:nvPicPr>
      <xdr:blipFill>
        <a:blip xmlns:r="http://schemas.openxmlformats.org/officeDocument/2006/relationships" r:embed="rId596">
          <a:extLst>
            <a:ext uri="{28A0092B-C50C-407E-A947-70E740481C1C}">
              <a14:useLocalDpi xmlns:a14="http://schemas.microsoft.com/office/drawing/2010/main" val="0"/>
            </a:ext>
          </a:extLst>
        </a:blip>
        <a:srcRect/>
        <a:stretch>
          <a:fillRect/>
        </a:stretch>
      </xdr:blipFill>
      <xdr:spPr bwMode="auto">
        <a:xfrm>
          <a:off x="8191500" y="838474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988</xdr:row>
      <xdr:rowOff>22860</xdr:rowOff>
    </xdr:from>
    <xdr:to>
      <xdr:col>11</xdr:col>
      <xdr:colOff>822960</xdr:colOff>
      <xdr:row>988</xdr:row>
      <xdr:rowOff>1203960</xdr:rowOff>
    </xdr:to>
    <xdr:pic>
      <xdr:nvPicPr>
        <xdr:cNvPr id="6992" name="Изображение 638" descr="resizeПП-00242873"/>
        <xdr:cNvPicPr>
          <a:picLocks noChangeAspect="1" noChangeArrowheads="1"/>
        </xdr:cNvPicPr>
      </xdr:nvPicPr>
      <xdr:blipFill>
        <a:blip xmlns:r="http://schemas.openxmlformats.org/officeDocument/2006/relationships" r:embed="rId597">
          <a:extLst>
            <a:ext uri="{28A0092B-C50C-407E-A947-70E740481C1C}">
              <a14:useLocalDpi xmlns:a14="http://schemas.microsoft.com/office/drawing/2010/main" val="0"/>
            </a:ext>
          </a:extLst>
        </a:blip>
        <a:srcRect/>
        <a:stretch>
          <a:fillRect/>
        </a:stretch>
      </xdr:blipFill>
      <xdr:spPr bwMode="auto">
        <a:xfrm>
          <a:off x="8191500" y="839845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989</xdr:row>
      <xdr:rowOff>22860</xdr:rowOff>
    </xdr:from>
    <xdr:to>
      <xdr:col>11</xdr:col>
      <xdr:colOff>822960</xdr:colOff>
      <xdr:row>989</xdr:row>
      <xdr:rowOff>1203960</xdr:rowOff>
    </xdr:to>
    <xdr:pic>
      <xdr:nvPicPr>
        <xdr:cNvPr id="6993" name="Изображение 639" descr="resizeПП-00242875"/>
        <xdr:cNvPicPr>
          <a:picLocks noChangeAspect="1" noChangeArrowheads="1"/>
        </xdr:cNvPicPr>
      </xdr:nvPicPr>
      <xdr:blipFill>
        <a:blip xmlns:r="http://schemas.openxmlformats.org/officeDocument/2006/relationships" r:embed="rId598">
          <a:extLst>
            <a:ext uri="{28A0092B-C50C-407E-A947-70E740481C1C}">
              <a14:useLocalDpi xmlns:a14="http://schemas.microsoft.com/office/drawing/2010/main" val="0"/>
            </a:ext>
          </a:extLst>
        </a:blip>
        <a:srcRect/>
        <a:stretch>
          <a:fillRect/>
        </a:stretch>
      </xdr:blipFill>
      <xdr:spPr bwMode="auto">
        <a:xfrm>
          <a:off x="8191500" y="841065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992</xdr:row>
      <xdr:rowOff>22860</xdr:rowOff>
    </xdr:from>
    <xdr:to>
      <xdr:col>11</xdr:col>
      <xdr:colOff>822960</xdr:colOff>
      <xdr:row>992</xdr:row>
      <xdr:rowOff>1203960</xdr:rowOff>
    </xdr:to>
    <xdr:pic>
      <xdr:nvPicPr>
        <xdr:cNvPr id="6994" name="Изображение 640" descr="resizeПП-00239731"/>
        <xdr:cNvPicPr>
          <a:picLocks noChangeAspect="1" noChangeArrowheads="1"/>
        </xdr:cNvPicPr>
      </xdr:nvPicPr>
      <xdr:blipFill>
        <a:blip xmlns:r="http://schemas.openxmlformats.org/officeDocument/2006/relationships" r:embed="rId599">
          <a:extLst>
            <a:ext uri="{28A0092B-C50C-407E-A947-70E740481C1C}">
              <a14:useLocalDpi xmlns:a14="http://schemas.microsoft.com/office/drawing/2010/main" val="0"/>
            </a:ext>
          </a:extLst>
        </a:blip>
        <a:srcRect/>
        <a:stretch>
          <a:fillRect/>
        </a:stretch>
      </xdr:blipFill>
      <xdr:spPr bwMode="auto">
        <a:xfrm>
          <a:off x="8191500" y="84258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993</xdr:row>
      <xdr:rowOff>22860</xdr:rowOff>
    </xdr:from>
    <xdr:to>
      <xdr:col>11</xdr:col>
      <xdr:colOff>822960</xdr:colOff>
      <xdr:row>993</xdr:row>
      <xdr:rowOff>1203960</xdr:rowOff>
    </xdr:to>
    <xdr:pic>
      <xdr:nvPicPr>
        <xdr:cNvPr id="6995" name="Изображение 641" descr="resizeПП-00239733"/>
        <xdr:cNvPicPr>
          <a:picLocks noChangeAspect="1" noChangeArrowheads="1"/>
        </xdr:cNvPicPr>
      </xdr:nvPicPr>
      <xdr:blipFill>
        <a:blip xmlns:r="http://schemas.openxmlformats.org/officeDocument/2006/relationships" r:embed="rId600">
          <a:extLst>
            <a:ext uri="{28A0092B-C50C-407E-A947-70E740481C1C}">
              <a14:useLocalDpi xmlns:a14="http://schemas.microsoft.com/office/drawing/2010/main" val="0"/>
            </a:ext>
          </a:extLst>
        </a:blip>
        <a:srcRect/>
        <a:stretch>
          <a:fillRect/>
        </a:stretch>
      </xdr:blipFill>
      <xdr:spPr bwMode="auto">
        <a:xfrm>
          <a:off x="8191500" y="843808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994</xdr:row>
      <xdr:rowOff>22860</xdr:rowOff>
    </xdr:from>
    <xdr:to>
      <xdr:col>11</xdr:col>
      <xdr:colOff>822960</xdr:colOff>
      <xdr:row>994</xdr:row>
      <xdr:rowOff>1203960</xdr:rowOff>
    </xdr:to>
    <xdr:pic>
      <xdr:nvPicPr>
        <xdr:cNvPr id="6996" name="Изображение 642" descr="resizeПП-00251119"/>
        <xdr:cNvPicPr>
          <a:picLocks noChangeAspect="1" noChangeArrowheads="1"/>
        </xdr:cNvPicPr>
      </xdr:nvPicPr>
      <xdr:blipFill>
        <a:blip xmlns:r="http://schemas.openxmlformats.org/officeDocument/2006/relationships" r:embed="rId601">
          <a:extLst>
            <a:ext uri="{28A0092B-C50C-407E-A947-70E740481C1C}">
              <a14:useLocalDpi xmlns:a14="http://schemas.microsoft.com/office/drawing/2010/main" val="0"/>
            </a:ext>
          </a:extLst>
        </a:blip>
        <a:srcRect/>
        <a:stretch>
          <a:fillRect/>
        </a:stretch>
      </xdr:blipFill>
      <xdr:spPr bwMode="auto">
        <a:xfrm>
          <a:off x="8191500" y="845027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996</xdr:row>
      <xdr:rowOff>22860</xdr:rowOff>
    </xdr:from>
    <xdr:to>
      <xdr:col>11</xdr:col>
      <xdr:colOff>822960</xdr:colOff>
      <xdr:row>996</xdr:row>
      <xdr:rowOff>1203960</xdr:rowOff>
    </xdr:to>
    <xdr:pic>
      <xdr:nvPicPr>
        <xdr:cNvPr id="6997" name="Изображение 643" descr="resizeПП-00078792"/>
        <xdr:cNvPicPr>
          <a:picLocks noChangeAspect="1" noChangeArrowheads="1"/>
        </xdr:cNvPicPr>
      </xdr:nvPicPr>
      <xdr:blipFill>
        <a:blip xmlns:r="http://schemas.openxmlformats.org/officeDocument/2006/relationships" r:embed="rId602">
          <a:extLst>
            <a:ext uri="{28A0092B-C50C-407E-A947-70E740481C1C}">
              <a14:useLocalDpi xmlns:a14="http://schemas.microsoft.com/office/drawing/2010/main" val="0"/>
            </a:ext>
          </a:extLst>
        </a:blip>
        <a:srcRect/>
        <a:stretch>
          <a:fillRect/>
        </a:stretch>
      </xdr:blipFill>
      <xdr:spPr bwMode="auto">
        <a:xfrm>
          <a:off x="8191500" y="846399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999</xdr:row>
      <xdr:rowOff>22860</xdr:rowOff>
    </xdr:from>
    <xdr:to>
      <xdr:col>11</xdr:col>
      <xdr:colOff>822960</xdr:colOff>
      <xdr:row>999</xdr:row>
      <xdr:rowOff>1203960</xdr:rowOff>
    </xdr:to>
    <xdr:pic>
      <xdr:nvPicPr>
        <xdr:cNvPr id="6998" name="Изображение 644" descr="resizeПП-00075244"/>
        <xdr:cNvPicPr>
          <a:picLocks noChangeAspect="1" noChangeArrowheads="1"/>
        </xdr:cNvPicPr>
      </xdr:nvPicPr>
      <xdr:blipFill>
        <a:blip xmlns:r="http://schemas.openxmlformats.org/officeDocument/2006/relationships" r:embed="rId603">
          <a:extLst>
            <a:ext uri="{28A0092B-C50C-407E-A947-70E740481C1C}">
              <a14:useLocalDpi xmlns:a14="http://schemas.microsoft.com/office/drawing/2010/main" val="0"/>
            </a:ext>
          </a:extLst>
        </a:blip>
        <a:srcRect/>
        <a:stretch>
          <a:fillRect/>
        </a:stretch>
      </xdr:blipFill>
      <xdr:spPr bwMode="auto">
        <a:xfrm>
          <a:off x="8191500" y="847923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1001</xdr:row>
      <xdr:rowOff>22860</xdr:rowOff>
    </xdr:from>
    <xdr:to>
      <xdr:col>11</xdr:col>
      <xdr:colOff>822960</xdr:colOff>
      <xdr:row>1001</xdr:row>
      <xdr:rowOff>1203960</xdr:rowOff>
    </xdr:to>
    <xdr:pic>
      <xdr:nvPicPr>
        <xdr:cNvPr id="6999" name="Изображение 645" descr="resizeПП-00167421"/>
        <xdr:cNvPicPr>
          <a:picLocks noChangeAspect="1" noChangeArrowheads="1"/>
        </xdr:cNvPicPr>
      </xdr:nvPicPr>
      <xdr:blipFill>
        <a:blip xmlns:r="http://schemas.openxmlformats.org/officeDocument/2006/relationships" r:embed="rId604">
          <a:extLst>
            <a:ext uri="{28A0092B-C50C-407E-A947-70E740481C1C}">
              <a14:useLocalDpi xmlns:a14="http://schemas.microsoft.com/office/drawing/2010/main" val="0"/>
            </a:ext>
          </a:extLst>
        </a:blip>
        <a:srcRect/>
        <a:stretch>
          <a:fillRect/>
        </a:stretch>
      </xdr:blipFill>
      <xdr:spPr bwMode="auto">
        <a:xfrm>
          <a:off x="8191500" y="849294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1003</xdr:row>
      <xdr:rowOff>22860</xdr:rowOff>
    </xdr:from>
    <xdr:to>
      <xdr:col>11</xdr:col>
      <xdr:colOff>822960</xdr:colOff>
      <xdr:row>1003</xdr:row>
      <xdr:rowOff>1203960</xdr:rowOff>
    </xdr:to>
    <xdr:pic>
      <xdr:nvPicPr>
        <xdr:cNvPr id="7000" name="Изображение 646" descr="resizeПП-00232348"/>
        <xdr:cNvPicPr>
          <a:picLocks noChangeAspect="1" noChangeArrowheads="1"/>
        </xdr:cNvPicPr>
      </xdr:nvPicPr>
      <xdr:blipFill>
        <a:blip xmlns:r="http://schemas.openxmlformats.org/officeDocument/2006/relationships" r:embed="rId605">
          <a:extLst>
            <a:ext uri="{28A0092B-C50C-407E-A947-70E740481C1C}">
              <a14:useLocalDpi xmlns:a14="http://schemas.microsoft.com/office/drawing/2010/main" val="0"/>
            </a:ext>
          </a:extLst>
        </a:blip>
        <a:srcRect/>
        <a:stretch>
          <a:fillRect/>
        </a:stretch>
      </xdr:blipFill>
      <xdr:spPr bwMode="auto">
        <a:xfrm>
          <a:off x="8191500" y="850666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1004</xdr:row>
      <xdr:rowOff>22860</xdr:rowOff>
    </xdr:from>
    <xdr:to>
      <xdr:col>11</xdr:col>
      <xdr:colOff>822960</xdr:colOff>
      <xdr:row>1004</xdr:row>
      <xdr:rowOff>1203960</xdr:rowOff>
    </xdr:to>
    <xdr:pic>
      <xdr:nvPicPr>
        <xdr:cNvPr id="7001" name="Изображение 647" descr="resizeПП-00232350"/>
        <xdr:cNvPicPr>
          <a:picLocks noChangeAspect="1" noChangeArrowheads="1"/>
        </xdr:cNvPicPr>
      </xdr:nvPicPr>
      <xdr:blipFill>
        <a:blip xmlns:r="http://schemas.openxmlformats.org/officeDocument/2006/relationships" r:embed="rId606">
          <a:extLst>
            <a:ext uri="{28A0092B-C50C-407E-A947-70E740481C1C}">
              <a14:useLocalDpi xmlns:a14="http://schemas.microsoft.com/office/drawing/2010/main" val="0"/>
            </a:ext>
          </a:extLst>
        </a:blip>
        <a:srcRect/>
        <a:stretch>
          <a:fillRect/>
        </a:stretch>
      </xdr:blipFill>
      <xdr:spPr bwMode="auto">
        <a:xfrm>
          <a:off x="8191500" y="851885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1008</xdr:row>
      <xdr:rowOff>22860</xdr:rowOff>
    </xdr:from>
    <xdr:to>
      <xdr:col>11</xdr:col>
      <xdr:colOff>822960</xdr:colOff>
      <xdr:row>1008</xdr:row>
      <xdr:rowOff>1203960</xdr:rowOff>
    </xdr:to>
    <xdr:pic>
      <xdr:nvPicPr>
        <xdr:cNvPr id="7002" name="Изображение 648" descr="resizeПП-00194750"/>
        <xdr:cNvPicPr>
          <a:picLocks noChangeAspect="1" noChangeArrowheads="1"/>
        </xdr:cNvPicPr>
      </xdr:nvPicPr>
      <xdr:blipFill>
        <a:blip xmlns:r="http://schemas.openxmlformats.org/officeDocument/2006/relationships" r:embed="rId607">
          <a:extLst>
            <a:ext uri="{28A0092B-C50C-407E-A947-70E740481C1C}">
              <a14:useLocalDpi xmlns:a14="http://schemas.microsoft.com/office/drawing/2010/main" val="0"/>
            </a:ext>
          </a:extLst>
        </a:blip>
        <a:srcRect/>
        <a:stretch>
          <a:fillRect/>
        </a:stretch>
      </xdr:blipFill>
      <xdr:spPr bwMode="auto">
        <a:xfrm>
          <a:off x="8191500" y="853607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1009</xdr:row>
      <xdr:rowOff>22860</xdr:rowOff>
    </xdr:from>
    <xdr:to>
      <xdr:col>11</xdr:col>
      <xdr:colOff>822960</xdr:colOff>
      <xdr:row>1009</xdr:row>
      <xdr:rowOff>1203960</xdr:rowOff>
    </xdr:to>
    <xdr:pic>
      <xdr:nvPicPr>
        <xdr:cNvPr id="7003" name="Изображение 649" descr="resizeПП-00169030"/>
        <xdr:cNvPicPr>
          <a:picLocks noChangeAspect="1" noChangeArrowheads="1"/>
        </xdr:cNvPicPr>
      </xdr:nvPicPr>
      <xdr:blipFill>
        <a:blip xmlns:r="http://schemas.openxmlformats.org/officeDocument/2006/relationships" r:embed="rId608">
          <a:extLst>
            <a:ext uri="{28A0092B-C50C-407E-A947-70E740481C1C}">
              <a14:useLocalDpi xmlns:a14="http://schemas.microsoft.com/office/drawing/2010/main" val="0"/>
            </a:ext>
          </a:extLst>
        </a:blip>
        <a:srcRect/>
        <a:stretch>
          <a:fillRect/>
        </a:stretch>
      </xdr:blipFill>
      <xdr:spPr bwMode="auto">
        <a:xfrm>
          <a:off x="8191500" y="854826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1010</xdr:row>
      <xdr:rowOff>22860</xdr:rowOff>
    </xdr:from>
    <xdr:to>
      <xdr:col>11</xdr:col>
      <xdr:colOff>822960</xdr:colOff>
      <xdr:row>1010</xdr:row>
      <xdr:rowOff>1203960</xdr:rowOff>
    </xdr:to>
    <xdr:pic>
      <xdr:nvPicPr>
        <xdr:cNvPr id="7004" name="Изображение 650" descr="resizeПП-00216411"/>
        <xdr:cNvPicPr>
          <a:picLocks noChangeAspect="1" noChangeArrowheads="1"/>
        </xdr:cNvPicPr>
      </xdr:nvPicPr>
      <xdr:blipFill>
        <a:blip xmlns:r="http://schemas.openxmlformats.org/officeDocument/2006/relationships" r:embed="rId609">
          <a:extLst>
            <a:ext uri="{28A0092B-C50C-407E-A947-70E740481C1C}">
              <a14:useLocalDpi xmlns:a14="http://schemas.microsoft.com/office/drawing/2010/main" val="0"/>
            </a:ext>
          </a:extLst>
        </a:blip>
        <a:srcRect/>
        <a:stretch>
          <a:fillRect/>
        </a:stretch>
      </xdr:blipFill>
      <xdr:spPr bwMode="auto">
        <a:xfrm>
          <a:off x="8191500" y="856046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1013</xdr:row>
      <xdr:rowOff>22860</xdr:rowOff>
    </xdr:from>
    <xdr:to>
      <xdr:col>11</xdr:col>
      <xdr:colOff>822960</xdr:colOff>
      <xdr:row>1013</xdr:row>
      <xdr:rowOff>1203960</xdr:rowOff>
    </xdr:to>
    <xdr:pic>
      <xdr:nvPicPr>
        <xdr:cNvPr id="7005" name="Изображение 651" descr="resizeПП-00169712"/>
        <xdr:cNvPicPr>
          <a:picLocks noChangeAspect="1" noChangeArrowheads="1"/>
        </xdr:cNvPicPr>
      </xdr:nvPicPr>
      <xdr:blipFill>
        <a:blip xmlns:r="http://schemas.openxmlformats.org/officeDocument/2006/relationships" r:embed="rId610">
          <a:extLst>
            <a:ext uri="{28A0092B-C50C-407E-A947-70E740481C1C}">
              <a14:useLocalDpi xmlns:a14="http://schemas.microsoft.com/office/drawing/2010/main" val="0"/>
            </a:ext>
          </a:extLst>
        </a:blip>
        <a:srcRect/>
        <a:stretch>
          <a:fillRect/>
        </a:stretch>
      </xdr:blipFill>
      <xdr:spPr bwMode="auto">
        <a:xfrm>
          <a:off x="8191500" y="85757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1014</xdr:row>
      <xdr:rowOff>22860</xdr:rowOff>
    </xdr:from>
    <xdr:to>
      <xdr:col>11</xdr:col>
      <xdr:colOff>822960</xdr:colOff>
      <xdr:row>1014</xdr:row>
      <xdr:rowOff>1203960</xdr:rowOff>
    </xdr:to>
    <xdr:pic>
      <xdr:nvPicPr>
        <xdr:cNvPr id="7006" name="Изображение 652" descr="resizeПП-00169711"/>
        <xdr:cNvPicPr>
          <a:picLocks noChangeAspect="1" noChangeArrowheads="1"/>
        </xdr:cNvPicPr>
      </xdr:nvPicPr>
      <xdr:blipFill>
        <a:blip xmlns:r="http://schemas.openxmlformats.org/officeDocument/2006/relationships" r:embed="rId611">
          <a:extLst>
            <a:ext uri="{28A0092B-C50C-407E-A947-70E740481C1C}">
              <a14:useLocalDpi xmlns:a14="http://schemas.microsoft.com/office/drawing/2010/main" val="0"/>
            </a:ext>
          </a:extLst>
        </a:blip>
        <a:srcRect/>
        <a:stretch>
          <a:fillRect/>
        </a:stretch>
      </xdr:blipFill>
      <xdr:spPr bwMode="auto">
        <a:xfrm>
          <a:off x="8191500" y="85878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1015</xdr:row>
      <xdr:rowOff>22860</xdr:rowOff>
    </xdr:from>
    <xdr:to>
      <xdr:col>11</xdr:col>
      <xdr:colOff>822960</xdr:colOff>
      <xdr:row>1015</xdr:row>
      <xdr:rowOff>1203960</xdr:rowOff>
    </xdr:to>
    <xdr:pic>
      <xdr:nvPicPr>
        <xdr:cNvPr id="7007" name="Изображение 653" descr="resizeПП-00199961"/>
        <xdr:cNvPicPr>
          <a:picLocks noChangeAspect="1" noChangeArrowheads="1"/>
        </xdr:cNvPicPr>
      </xdr:nvPicPr>
      <xdr:blipFill>
        <a:blip xmlns:r="http://schemas.openxmlformats.org/officeDocument/2006/relationships" r:embed="rId612">
          <a:extLst>
            <a:ext uri="{28A0092B-C50C-407E-A947-70E740481C1C}">
              <a14:useLocalDpi xmlns:a14="http://schemas.microsoft.com/office/drawing/2010/main" val="0"/>
            </a:ext>
          </a:extLst>
        </a:blip>
        <a:srcRect/>
        <a:stretch>
          <a:fillRect/>
        </a:stretch>
      </xdr:blipFill>
      <xdr:spPr bwMode="auto">
        <a:xfrm>
          <a:off x="8191500" y="86000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1017</xdr:row>
      <xdr:rowOff>22860</xdr:rowOff>
    </xdr:from>
    <xdr:to>
      <xdr:col>11</xdr:col>
      <xdr:colOff>822960</xdr:colOff>
      <xdr:row>1017</xdr:row>
      <xdr:rowOff>1203960</xdr:rowOff>
    </xdr:to>
    <xdr:pic>
      <xdr:nvPicPr>
        <xdr:cNvPr id="7008" name="Изображение 654" descr="resizeПП-00196819"/>
        <xdr:cNvPicPr>
          <a:picLocks noChangeAspect="1" noChangeArrowheads="1"/>
        </xdr:cNvPicPr>
      </xdr:nvPicPr>
      <xdr:blipFill>
        <a:blip xmlns:r="http://schemas.openxmlformats.org/officeDocument/2006/relationships" r:embed="rId613">
          <a:extLst>
            <a:ext uri="{28A0092B-C50C-407E-A947-70E740481C1C}">
              <a14:useLocalDpi xmlns:a14="http://schemas.microsoft.com/office/drawing/2010/main" val="0"/>
            </a:ext>
          </a:extLst>
        </a:blip>
        <a:srcRect/>
        <a:stretch>
          <a:fillRect/>
        </a:stretch>
      </xdr:blipFill>
      <xdr:spPr bwMode="auto">
        <a:xfrm>
          <a:off x="8191500" y="86138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1018</xdr:row>
      <xdr:rowOff>22860</xdr:rowOff>
    </xdr:from>
    <xdr:to>
      <xdr:col>11</xdr:col>
      <xdr:colOff>822960</xdr:colOff>
      <xdr:row>1018</xdr:row>
      <xdr:rowOff>1203960</xdr:rowOff>
    </xdr:to>
    <xdr:pic>
      <xdr:nvPicPr>
        <xdr:cNvPr id="7009" name="Изображение 655" descr="resizeПП-00025382"/>
        <xdr:cNvPicPr>
          <a:picLocks noChangeAspect="1" noChangeArrowheads="1"/>
        </xdr:cNvPicPr>
      </xdr:nvPicPr>
      <xdr:blipFill>
        <a:blip xmlns:r="http://schemas.openxmlformats.org/officeDocument/2006/relationships" r:embed="rId614">
          <a:extLst>
            <a:ext uri="{28A0092B-C50C-407E-A947-70E740481C1C}">
              <a14:useLocalDpi xmlns:a14="http://schemas.microsoft.com/office/drawing/2010/main" val="0"/>
            </a:ext>
          </a:extLst>
        </a:blip>
        <a:srcRect/>
        <a:stretch>
          <a:fillRect/>
        </a:stretch>
      </xdr:blipFill>
      <xdr:spPr bwMode="auto">
        <a:xfrm>
          <a:off x="8191500" y="86259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1020</xdr:row>
      <xdr:rowOff>22860</xdr:rowOff>
    </xdr:from>
    <xdr:to>
      <xdr:col>11</xdr:col>
      <xdr:colOff>822960</xdr:colOff>
      <xdr:row>1020</xdr:row>
      <xdr:rowOff>1203960</xdr:rowOff>
    </xdr:to>
    <xdr:pic>
      <xdr:nvPicPr>
        <xdr:cNvPr id="7010" name="Изображение 656" descr="resizeПП-00026613"/>
        <xdr:cNvPicPr>
          <a:picLocks noChangeAspect="1" noChangeArrowheads="1"/>
        </xdr:cNvPicPr>
      </xdr:nvPicPr>
      <xdr:blipFill>
        <a:blip xmlns:r="http://schemas.openxmlformats.org/officeDocument/2006/relationships" r:embed="rId615">
          <a:extLst>
            <a:ext uri="{28A0092B-C50C-407E-A947-70E740481C1C}">
              <a14:useLocalDpi xmlns:a14="http://schemas.microsoft.com/office/drawing/2010/main" val="0"/>
            </a:ext>
          </a:extLst>
        </a:blip>
        <a:srcRect/>
        <a:stretch>
          <a:fillRect/>
        </a:stretch>
      </xdr:blipFill>
      <xdr:spPr bwMode="auto">
        <a:xfrm>
          <a:off x="8191500" y="863970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1021</xdr:row>
      <xdr:rowOff>22860</xdr:rowOff>
    </xdr:from>
    <xdr:to>
      <xdr:col>11</xdr:col>
      <xdr:colOff>822960</xdr:colOff>
      <xdr:row>1021</xdr:row>
      <xdr:rowOff>1203960</xdr:rowOff>
    </xdr:to>
    <xdr:pic>
      <xdr:nvPicPr>
        <xdr:cNvPr id="7011" name="Изображение 657" descr="resizeПП-00031448"/>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8191500" y="86519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1022</xdr:row>
      <xdr:rowOff>22860</xdr:rowOff>
    </xdr:from>
    <xdr:to>
      <xdr:col>11</xdr:col>
      <xdr:colOff>822960</xdr:colOff>
      <xdr:row>1022</xdr:row>
      <xdr:rowOff>1203960</xdr:rowOff>
    </xdr:to>
    <xdr:pic>
      <xdr:nvPicPr>
        <xdr:cNvPr id="7012" name="Изображение 658" descr="resizeПП-00222797"/>
        <xdr:cNvPicPr>
          <a:picLocks noChangeAspect="1" noChangeArrowheads="1"/>
        </xdr:cNvPicPr>
      </xdr:nvPicPr>
      <xdr:blipFill>
        <a:blip xmlns:r="http://schemas.openxmlformats.org/officeDocument/2006/relationships" r:embed="rId617">
          <a:extLst>
            <a:ext uri="{28A0092B-C50C-407E-A947-70E740481C1C}">
              <a14:useLocalDpi xmlns:a14="http://schemas.microsoft.com/office/drawing/2010/main" val="0"/>
            </a:ext>
          </a:extLst>
        </a:blip>
        <a:srcRect/>
        <a:stretch>
          <a:fillRect/>
        </a:stretch>
      </xdr:blipFill>
      <xdr:spPr bwMode="auto">
        <a:xfrm>
          <a:off x="8191500" y="86640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1023</xdr:row>
      <xdr:rowOff>22860</xdr:rowOff>
    </xdr:from>
    <xdr:to>
      <xdr:col>11</xdr:col>
      <xdr:colOff>822960</xdr:colOff>
      <xdr:row>1023</xdr:row>
      <xdr:rowOff>1203960</xdr:rowOff>
    </xdr:to>
    <xdr:pic>
      <xdr:nvPicPr>
        <xdr:cNvPr id="7013" name="Изображение 659" descr="resizeПП-00222798"/>
        <xdr:cNvPicPr>
          <a:picLocks noChangeAspect="1" noChangeArrowheads="1"/>
        </xdr:cNvPicPr>
      </xdr:nvPicPr>
      <xdr:blipFill>
        <a:blip xmlns:r="http://schemas.openxmlformats.org/officeDocument/2006/relationships" r:embed="rId618">
          <a:extLst>
            <a:ext uri="{28A0092B-C50C-407E-A947-70E740481C1C}">
              <a14:useLocalDpi xmlns:a14="http://schemas.microsoft.com/office/drawing/2010/main" val="0"/>
            </a:ext>
          </a:extLst>
        </a:blip>
        <a:srcRect/>
        <a:stretch>
          <a:fillRect/>
        </a:stretch>
      </xdr:blipFill>
      <xdr:spPr bwMode="auto">
        <a:xfrm>
          <a:off x="8191500" y="867628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1025</xdr:row>
      <xdr:rowOff>22860</xdr:rowOff>
    </xdr:from>
    <xdr:to>
      <xdr:col>11</xdr:col>
      <xdr:colOff>822960</xdr:colOff>
      <xdr:row>1025</xdr:row>
      <xdr:rowOff>1203960</xdr:rowOff>
    </xdr:to>
    <xdr:pic>
      <xdr:nvPicPr>
        <xdr:cNvPr id="7014" name="Изображение 660" descr="resizeПП-00140326"/>
        <xdr:cNvPicPr>
          <a:picLocks noChangeAspect="1" noChangeArrowheads="1"/>
        </xdr:cNvPicPr>
      </xdr:nvPicPr>
      <xdr:blipFill>
        <a:blip xmlns:r="http://schemas.openxmlformats.org/officeDocument/2006/relationships" r:embed="rId619">
          <a:extLst>
            <a:ext uri="{28A0092B-C50C-407E-A947-70E740481C1C}">
              <a14:useLocalDpi xmlns:a14="http://schemas.microsoft.com/office/drawing/2010/main" val="0"/>
            </a:ext>
          </a:extLst>
        </a:blip>
        <a:srcRect/>
        <a:stretch>
          <a:fillRect/>
        </a:stretch>
      </xdr:blipFill>
      <xdr:spPr bwMode="auto">
        <a:xfrm>
          <a:off x="8191500" y="869000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1026</xdr:row>
      <xdr:rowOff>22860</xdr:rowOff>
    </xdr:from>
    <xdr:to>
      <xdr:col>11</xdr:col>
      <xdr:colOff>822960</xdr:colOff>
      <xdr:row>1026</xdr:row>
      <xdr:rowOff>1203960</xdr:rowOff>
    </xdr:to>
    <xdr:pic>
      <xdr:nvPicPr>
        <xdr:cNvPr id="7015" name="Изображение 661" descr="resizeПП-00140327"/>
        <xdr:cNvPicPr>
          <a:picLocks noChangeAspect="1" noChangeArrowheads="1"/>
        </xdr:cNvPicPr>
      </xdr:nvPicPr>
      <xdr:blipFill>
        <a:blip xmlns:r="http://schemas.openxmlformats.org/officeDocument/2006/relationships" r:embed="rId620">
          <a:extLst>
            <a:ext uri="{28A0092B-C50C-407E-A947-70E740481C1C}">
              <a14:useLocalDpi xmlns:a14="http://schemas.microsoft.com/office/drawing/2010/main" val="0"/>
            </a:ext>
          </a:extLst>
        </a:blip>
        <a:srcRect/>
        <a:stretch>
          <a:fillRect/>
        </a:stretch>
      </xdr:blipFill>
      <xdr:spPr bwMode="auto">
        <a:xfrm>
          <a:off x="8191500" y="870219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1029</xdr:row>
      <xdr:rowOff>22860</xdr:rowOff>
    </xdr:from>
    <xdr:to>
      <xdr:col>11</xdr:col>
      <xdr:colOff>822960</xdr:colOff>
      <xdr:row>1029</xdr:row>
      <xdr:rowOff>1203960</xdr:rowOff>
    </xdr:to>
    <xdr:pic>
      <xdr:nvPicPr>
        <xdr:cNvPr id="7016" name="Изображение 662" descr="resizeПП-00125851"/>
        <xdr:cNvPicPr>
          <a:picLocks noChangeAspect="1" noChangeArrowheads="1"/>
        </xdr:cNvPicPr>
      </xdr:nvPicPr>
      <xdr:blipFill>
        <a:blip xmlns:r="http://schemas.openxmlformats.org/officeDocument/2006/relationships" r:embed="rId621">
          <a:extLst>
            <a:ext uri="{28A0092B-C50C-407E-A947-70E740481C1C}">
              <a14:useLocalDpi xmlns:a14="http://schemas.microsoft.com/office/drawing/2010/main" val="0"/>
            </a:ext>
          </a:extLst>
        </a:blip>
        <a:srcRect/>
        <a:stretch>
          <a:fillRect/>
        </a:stretch>
      </xdr:blipFill>
      <xdr:spPr bwMode="auto">
        <a:xfrm>
          <a:off x="8191500" y="87174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1031</xdr:row>
      <xdr:rowOff>22860</xdr:rowOff>
    </xdr:from>
    <xdr:to>
      <xdr:col>11</xdr:col>
      <xdr:colOff>822960</xdr:colOff>
      <xdr:row>1031</xdr:row>
      <xdr:rowOff>1203960</xdr:rowOff>
    </xdr:to>
    <xdr:pic>
      <xdr:nvPicPr>
        <xdr:cNvPr id="7017" name="Изображение 663" descr="resizeПП-00215092"/>
        <xdr:cNvPicPr>
          <a:picLocks noChangeAspect="1" noChangeArrowheads="1"/>
        </xdr:cNvPicPr>
      </xdr:nvPicPr>
      <xdr:blipFill>
        <a:blip xmlns:r="http://schemas.openxmlformats.org/officeDocument/2006/relationships" r:embed="rId622">
          <a:extLst>
            <a:ext uri="{28A0092B-C50C-407E-A947-70E740481C1C}">
              <a14:useLocalDpi xmlns:a14="http://schemas.microsoft.com/office/drawing/2010/main" val="0"/>
            </a:ext>
          </a:extLst>
        </a:blip>
        <a:srcRect/>
        <a:stretch>
          <a:fillRect/>
        </a:stretch>
      </xdr:blipFill>
      <xdr:spPr bwMode="auto">
        <a:xfrm>
          <a:off x="8191500" y="87311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1032</xdr:row>
      <xdr:rowOff>22860</xdr:rowOff>
    </xdr:from>
    <xdr:to>
      <xdr:col>11</xdr:col>
      <xdr:colOff>822960</xdr:colOff>
      <xdr:row>1032</xdr:row>
      <xdr:rowOff>1203960</xdr:rowOff>
    </xdr:to>
    <xdr:pic>
      <xdr:nvPicPr>
        <xdr:cNvPr id="7018" name="Изображение 664" descr="resizeПП-00215091"/>
        <xdr:cNvPicPr>
          <a:picLocks noChangeAspect="1" noChangeArrowheads="1"/>
        </xdr:cNvPicPr>
      </xdr:nvPicPr>
      <xdr:blipFill>
        <a:blip xmlns:r="http://schemas.openxmlformats.org/officeDocument/2006/relationships" r:embed="rId623">
          <a:extLst>
            <a:ext uri="{28A0092B-C50C-407E-A947-70E740481C1C}">
              <a14:useLocalDpi xmlns:a14="http://schemas.microsoft.com/office/drawing/2010/main" val="0"/>
            </a:ext>
          </a:extLst>
        </a:blip>
        <a:srcRect/>
        <a:stretch>
          <a:fillRect/>
        </a:stretch>
      </xdr:blipFill>
      <xdr:spPr bwMode="auto">
        <a:xfrm>
          <a:off x="8191500" y="874334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1033</xdr:row>
      <xdr:rowOff>22860</xdr:rowOff>
    </xdr:from>
    <xdr:to>
      <xdr:col>11</xdr:col>
      <xdr:colOff>822960</xdr:colOff>
      <xdr:row>1033</xdr:row>
      <xdr:rowOff>1203960</xdr:rowOff>
    </xdr:to>
    <xdr:pic>
      <xdr:nvPicPr>
        <xdr:cNvPr id="7019" name="Изображение 665" descr="resizeПП-00215089"/>
        <xdr:cNvPicPr>
          <a:picLocks noChangeAspect="1" noChangeArrowheads="1"/>
        </xdr:cNvPicPr>
      </xdr:nvPicPr>
      <xdr:blipFill>
        <a:blip xmlns:r="http://schemas.openxmlformats.org/officeDocument/2006/relationships" r:embed="rId624">
          <a:extLst>
            <a:ext uri="{28A0092B-C50C-407E-A947-70E740481C1C}">
              <a14:useLocalDpi xmlns:a14="http://schemas.microsoft.com/office/drawing/2010/main" val="0"/>
            </a:ext>
          </a:extLst>
        </a:blip>
        <a:srcRect/>
        <a:stretch>
          <a:fillRect/>
        </a:stretch>
      </xdr:blipFill>
      <xdr:spPr bwMode="auto">
        <a:xfrm>
          <a:off x="8191500" y="875553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1035</xdr:row>
      <xdr:rowOff>22860</xdr:rowOff>
    </xdr:from>
    <xdr:to>
      <xdr:col>11</xdr:col>
      <xdr:colOff>822960</xdr:colOff>
      <xdr:row>1035</xdr:row>
      <xdr:rowOff>1203960</xdr:rowOff>
    </xdr:to>
    <xdr:pic>
      <xdr:nvPicPr>
        <xdr:cNvPr id="7020" name="Изображение 666" descr="resizeПП-00215095"/>
        <xdr:cNvPicPr>
          <a:picLocks noChangeAspect="1" noChangeArrowheads="1"/>
        </xdr:cNvPicPr>
      </xdr:nvPicPr>
      <xdr:blipFill>
        <a:blip xmlns:r="http://schemas.openxmlformats.org/officeDocument/2006/relationships" r:embed="rId625">
          <a:extLst>
            <a:ext uri="{28A0092B-C50C-407E-A947-70E740481C1C}">
              <a14:useLocalDpi xmlns:a14="http://schemas.microsoft.com/office/drawing/2010/main" val="0"/>
            </a:ext>
          </a:extLst>
        </a:blip>
        <a:srcRect/>
        <a:stretch>
          <a:fillRect/>
        </a:stretch>
      </xdr:blipFill>
      <xdr:spPr bwMode="auto">
        <a:xfrm>
          <a:off x="8191500" y="87692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1037</xdr:row>
      <xdr:rowOff>22860</xdr:rowOff>
    </xdr:from>
    <xdr:to>
      <xdr:col>11</xdr:col>
      <xdr:colOff>822960</xdr:colOff>
      <xdr:row>1037</xdr:row>
      <xdr:rowOff>1203960</xdr:rowOff>
    </xdr:to>
    <xdr:pic>
      <xdr:nvPicPr>
        <xdr:cNvPr id="7021" name="Изображение 667" descr="resizeПП-00151325"/>
        <xdr:cNvPicPr>
          <a:picLocks noChangeAspect="1" noChangeArrowheads="1"/>
        </xdr:cNvPicPr>
      </xdr:nvPicPr>
      <xdr:blipFill>
        <a:blip xmlns:r="http://schemas.openxmlformats.org/officeDocument/2006/relationships" r:embed="rId626">
          <a:extLst>
            <a:ext uri="{28A0092B-C50C-407E-A947-70E740481C1C}">
              <a14:useLocalDpi xmlns:a14="http://schemas.microsoft.com/office/drawing/2010/main" val="0"/>
            </a:ext>
          </a:extLst>
        </a:blip>
        <a:srcRect/>
        <a:stretch>
          <a:fillRect/>
        </a:stretch>
      </xdr:blipFill>
      <xdr:spPr bwMode="auto">
        <a:xfrm>
          <a:off x="8191500" y="87829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1038</xdr:row>
      <xdr:rowOff>22860</xdr:rowOff>
    </xdr:from>
    <xdr:to>
      <xdr:col>11</xdr:col>
      <xdr:colOff>822960</xdr:colOff>
      <xdr:row>1038</xdr:row>
      <xdr:rowOff>1203960</xdr:rowOff>
    </xdr:to>
    <xdr:pic>
      <xdr:nvPicPr>
        <xdr:cNvPr id="7022" name="Изображение 668" descr="resizeПП-00151330"/>
        <xdr:cNvPicPr>
          <a:picLocks noChangeAspect="1" noChangeArrowheads="1"/>
        </xdr:cNvPicPr>
      </xdr:nvPicPr>
      <xdr:blipFill>
        <a:blip xmlns:r="http://schemas.openxmlformats.org/officeDocument/2006/relationships" r:embed="rId627">
          <a:extLst>
            <a:ext uri="{28A0092B-C50C-407E-A947-70E740481C1C}">
              <a14:useLocalDpi xmlns:a14="http://schemas.microsoft.com/office/drawing/2010/main" val="0"/>
            </a:ext>
          </a:extLst>
        </a:blip>
        <a:srcRect/>
        <a:stretch>
          <a:fillRect/>
        </a:stretch>
      </xdr:blipFill>
      <xdr:spPr bwMode="auto">
        <a:xfrm>
          <a:off x="8191500" y="87951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1039</xdr:row>
      <xdr:rowOff>22860</xdr:rowOff>
    </xdr:from>
    <xdr:to>
      <xdr:col>11</xdr:col>
      <xdr:colOff>822960</xdr:colOff>
      <xdr:row>1039</xdr:row>
      <xdr:rowOff>1203960</xdr:rowOff>
    </xdr:to>
    <xdr:pic>
      <xdr:nvPicPr>
        <xdr:cNvPr id="7023" name="Изображение 669" descr="resizeПП-00125967"/>
        <xdr:cNvPicPr>
          <a:picLocks noChangeAspect="1" noChangeArrowheads="1"/>
        </xdr:cNvPicPr>
      </xdr:nvPicPr>
      <xdr:blipFill>
        <a:blip xmlns:r="http://schemas.openxmlformats.org/officeDocument/2006/relationships" r:embed="rId628">
          <a:extLst>
            <a:ext uri="{28A0092B-C50C-407E-A947-70E740481C1C}">
              <a14:useLocalDpi xmlns:a14="http://schemas.microsoft.com/office/drawing/2010/main" val="0"/>
            </a:ext>
          </a:extLst>
        </a:blip>
        <a:srcRect/>
        <a:stretch>
          <a:fillRect/>
        </a:stretch>
      </xdr:blipFill>
      <xdr:spPr bwMode="auto">
        <a:xfrm>
          <a:off x="8191500" y="880734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1041</xdr:row>
      <xdr:rowOff>22860</xdr:rowOff>
    </xdr:from>
    <xdr:to>
      <xdr:col>11</xdr:col>
      <xdr:colOff>822960</xdr:colOff>
      <xdr:row>1041</xdr:row>
      <xdr:rowOff>1203960</xdr:rowOff>
    </xdr:to>
    <xdr:pic>
      <xdr:nvPicPr>
        <xdr:cNvPr id="7024" name="Изображение 670" descr="resizeПП-00152334"/>
        <xdr:cNvPicPr>
          <a:picLocks noChangeAspect="1" noChangeArrowheads="1"/>
        </xdr:cNvPicPr>
      </xdr:nvPicPr>
      <xdr:blipFill>
        <a:blip xmlns:r="http://schemas.openxmlformats.org/officeDocument/2006/relationships" r:embed="rId629">
          <a:extLst>
            <a:ext uri="{28A0092B-C50C-407E-A947-70E740481C1C}">
              <a14:useLocalDpi xmlns:a14="http://schemas.microsoft.com/office/drawing/2010/main" val="0"/>
            </a:ext>
          </a:extLst>
        </a:blip>
        <a:srcRect/>
        <a:stretch>
          <a:fillRect/>
        </a:stretch>
      </xdr:blipFill>
      <xdr:spPr bwMode="auto">
        <a:xfrm>
          <a:off x="8191500" y="882106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1042</xdr:row>
      <xdr:rowOff>22860</xdr:rowOff>
    </xdr:from>
    <xdr:to>
      <xdr:col>11</xdr:col>
      <xdr:colOff>822960</xdr:colOff>
      <xdr:row>1042</xdr:row>
      <xdr:rowOff>1203960</xdr:rowOff>
    </xdr:to>
    <xdr:pic>
      <xdr:nvPicPr>
        <xdr:cNvPr id="7025" name="Изображение 671" descr="resizeПП-00222805"/>
        <xdr:cNvPicPr>
          <a:picLocks noChangeAspect="1" noChangeArrowheads="1"/>
        </xdr:cNvPicPr>
      </xdr:nvPicPr>
      <xdr:blipFill>
        <a:blip xmlns:r="http://schemas.openxmlformats.org/officeDocument/2006/relationships" r:embed="rId630">
          <a:extLst>
            <a:ext uri="{28A0092B-C50C-407E-A947-70E740481C1C}">
              <a14:useLocalDpi xmlns:a14="http://schemas.microsoft.com/office/drawing/2010/main" val="0"/>
            </a:ext>
          </a:extLst>
        </a:blip>
        <a:srcRect/>
        <a:stretch>
          <a:fillRect/>
        </a:stretch>
      </xdr:blipFill>
      <xdr:spPr bwMode="auto">
        <a:xfrm>
          <a:off x="8191500" y="883325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1046</xdr:row>
      <xdr:rowOff>22860</xdr:rowOff>
    </xdr:from>
    <xdr:to>
      <xdr:col>11</xdr:col>
      <xdr:colOff>822960</xdr:colOff>
      <xdr:row>1046</xdr:row>
      <xdr:rowOff>1203960</xdr:rowOff>
    </xdr:to>
    <xdr:pic>
      <xdr:nvPicPr>
        <xdr:cNvPr id="7026" name="Изображение 672" descr="resizeПП-00165877"/>
        <xdr:cNvPicPr>
          <a:picLocks noChangeAspect="1" noChangeArrowheads="1"/>
        </xdr:cNvPicPr>
      </xdr:nvPicPr>
      <xdr:blipFill>
        <a:blip xmlns:r="http://schemas.openxmlformats.org/officeDocument/2006/relationships" r:embed="rId631">
          <a:extLst>
            <a:ext uri="{28A0092B-C50C-407E-A947-70E740481C1C}">
              <a14:useLocalDpi xmlns:a14="http://schemas.microsoft.com/office/drawing/2010/main" val="0"/>
            </a:ext>
          </a:extLst>
        </a:blip>
        <a:srcRect/>
        <a:stretch>
          <a:fillRect/>
        </a:stretch>
      </xdr:blipFill>
      <xdr:spPr bwMode="auto">
        <a:xfrm>
          <a:off x="8191500" y="885047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1048</xdr:row>
      <xdr:rowOff>22860</xdr:rowOff>
    </xdr:from>
    <xdr:to>
      <xdr:col>11</xdr:col>
      <xdr:colOff>822960</xdr:colOff>
      <xdr:row>1048</xdr:row>
      <xdr:rowOff>1203960</xdr:rowOff>
    </xdr:to>
    <xdr:pic>
      <xdr:nvPicPr>
        <xdr:cNvPr id="7027" name="Изображение 673" descr="resizeПП-00193666"/>
        <xdr:cNvPicPr>
          <a:picLocks noChangeAspect="1" noChangeArrowheads="1"/>
        </xdr:cNvPicPr>
      </xdr:nvPicPr>
      <xdr:blipFill>
        <a:blip xmlns:r="http://schemas.openxmlformats.org/officeDocument/2006/relationships" r:embed="rId632">
          <a:extLst>
            <a:ext uri="{28A0092B-C50C-407E-A947-70E740481C1C}">
              <a14:useLocalDpi xmlns:a14="http://schemas.microsoft.com/office/drawing/2010/main" val="0"/>
            </a:ext>
          </a:extLst>
        </a:blip>
        <a:srcRect/>
        <a:stretch>
          <a:fillRect/>
        </a:stretch>
      </xdr:blipFill>
      <xdr:spPr bwMode="auto">
        <a:xfrm>
          <a:off x="8191500" y="886419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1049</xdr:row>
      <xdr:rowOff>22860</xdr:rowOff>
    </xdr:from>
    <xdr:to>
      <xdr:col>11</xdr:col>
      <xdr:colOff>822960</xdr:colOff>
      <xdr:row>1049</xdr:row>
      <xdr:rowOff>1203960</xdr:rowOff>
    </xdr:to>
    <xdr:pic>
      <xdr:nvPicPr>
        <xdr:cNvPr id="7028" name="Изображение 674" descr="resizeПП-00193666"/>
        <xdr:cNvPicPr>
          <a:picLocks noChangeAspect="1" noChangeArrowheads="1"/>
        </xdr:cNvPicPr>
      </xdr:nvPicPr>
      <xdr:blipFill>
        <a:blip xmlns:r="http://schemas.openxmlformats.org/officeDocument/2006/relationships" r:embed="rId632">
          <a:extLst>
            <a:ext uri="{28A0092B-C50C-407E-A947-70E740481C1C}">
              <a14:useLocalDpi xmlns:a14="http://schemas.microsoft.com/office/drawing/2010/main" val="0"/>
            </a:ext>
          </a:extLst>
        </a:blip>
        <a:srcRect/>
        <a:stretch>
          <a:fillRect/>
        </a:stretch>
      </xdr:blipFill>
      <xdr:spPr bwMode="auto">
        <a:xfrm>
          <a:off x="8191500" y="887638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1052</xdr:row>
      <xdr:rowOff>22860</xdr:rowOff>
    </xdr:from>
    <xdr:to>
      <xdr:col>11</xdr:col>
      <xdr:colOff>822960</xdr:colOff>
      <xdr:row>1052</xdr:row>
      <xdr:rowOff>1203960</xdr:rowOff>
    </xdr:to>
    <xdr:pic>
      <xdr:nvPicPr>
        <xdr:cNvPr id="7029" name="Изображение 675" descr="resizeПП-00196731"/>
        <xdr:cNvPicPr>
          <a:picLocks noChangeAspect="1" noChangeArrowheads="1"/>
        </xdr:cNvPicPr>
      </xdr:nvPicPr>
      <xdr:blipFill>
        <a:blip xmlns:r="http://schemas.openxmlformats.org/officeDocument/2006/relationships" r:embed="rId633">
          <a:extLst>
            <a:ext uri="{28A0092B-C50C-407E-A947-70E740481C1C}">
              <a14:useLocalDpi xmlns:a14="http://schemas.microsoft.com/office/drawing/2010/main" val="0"/>
            </a:ext>
          </a:extLst>
        </a:blip>
        <a:srcRect/>
        <a:stretch>
          <a:fillRect/>
        </a:stretch>
      </xdr:blipFill>
      <xdr:spPr bwMode="auto">
        <a:xfrm>
          <a:off x="8191500" y="88916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1053</xdr:row>
      <xdr:rowOff>22860</xdr:rowOff>
    </xdr:from>
    <xdr:to>
      <xdr:col>11</xdr:col>
      <xdr:colOff>822960</xdr:colOff>
      <xdr:row>1053</xdr:row>
      <xdr:rowOff>1203960</xdr:rowOff>
    </xdr:to>
    <xdr:pic>
      <xdr:nvPicPr>
        <xdr:cNvPr id="7030" name="Изображение 676" descr="resizeПП-00196731"/>
        <xdr:cNvPicPr>
          <a:picLocks noChangeAspect="1" noChangeArrowheads="1"/>
        </xdr:cNvPicPr>
      </xdr:nvPicPr>
      <xdr:blipFill>
        <a:blip xmlns:r="http://schemas.openxmlformats.org/officeDocument/2006/relationships" r:embed="rId633">
          <a:extLst>
            <a:ext uri="{28A0092B-C50C-407E-A947-70E740481C1C}">
              <a14:useLocalDpi xmlns:a14="http://schemas.microsoft.com/office/drawing/2010/main" val="0"/>
            </a:ext>
          </a:extLst>
        </a:blip>
        <a:srcRect/>
        <a:stretch>
          <a:fillRect/>
        </a:stretch>
      </xdr:blipFill>
      <xdr:spPr bwMode="auto">
        <a:xfrm>
          <a:off x="8191500" y="89038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1056</xdr:row>
      <xdr:rowOff>22860</xdr:rowOff>
    </xdr:from>
    <xdr:to>
      <xdr:col>11</xdr:col>
      <xdr:colOff>822960</xdr:colOff>
      <xdr:row>1056</xdr:row>
      <xdr:rowOff>1203960</xdr:rowOff>
    </xdr:to>
    <xdr:pic>
      <xdr:nvPicPr>
        <xdr:cNvPr id="7031" name="Изображение 677" descr="resizeПП-00230340"/>
        <xdr:cNvPicPr>
          <a:picLocks noChangeAspect="1" noChangeArrowheads="1"/>
        </xdr:cNvPicPr>
      </xdr:nvPicPr>
      <xdr:blipFill>
        <a:blip xmlns:r="http://schemas.openxmlformats.org/officeDocument/2006/relationships" r:embed="rId634">
          <a:extLst>
            <a:ext uri="{28A0092B-C50C-407E-A947-70E740481C1C}">
              <a14:useLocalDpi xmlns:a14="http://schemas.microsoft.com/office/drawing/2010/main" val="0"/>
            </a:ext>
          </a:extLst>
        </a:blip>
        <a:srcRect/>
        <a:stretch>
          <a:fillRect/>
        </a:stretch>
      </xdr:blipFill>
      <xdr:spPr bwMode="auto">
        <a:xfrm>
          <a:off x="8191500" y="891905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1059</xdr:row>
      <xdr:rowOff>22860</xdr:rowOff>
    </xdr:from>
    <xdr:to>
      <xdr:col>11</xdr:col>
      <xdr:colOff>822960</xdr:colOff>
      <xdr:row>1059</xdr:row>
      <xdr:rowOff>1203960</xdr:rowOff>
    </xdr:to>
    <xdr:pic>
      <xdr:nvPicPr>
        <xdr:cNvPr id="7032" name="Изображение 678" descr="resizeПП-00213131"/>
        <xdr:cNvPicPr>
          <a:picLocks noChangeAspect="1" noChangeArrowheads="1"/>
        </xdr:cNvPicPr>
      </xdr:nvPicPr>
      <xdr:blipFill>
        <a:blip xmlns:r="http://schemas.openxmlformats.org/officeDocument/2006/relationships" r:embed="rId635">
          <a:extLst>
            <a:ext uri="{28A0092B-C50C-407E-A947-70E740481C1C}">
              <a14:useLocalDpi xmlns:a14="http://schemas.microsoft.com/office/drawing/2010/main" val="0"/>
            </a:ext>
          </a:extLst>
        </a:blip>
        <a:srcRect/>
        <a:stretch>
          <a:fillRect/>
        </a:stretch>
      </xdr:blipFill>
      <xdr:spPr bwMode="auto">
        <a:xfrm>
          <a:off x="8191500" y="893429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1060</xdr:row>
      <xdr:rowOff>22860</xdr:rowOff>
    </xdr:from>
    <xdr:to>
      <xdr:col>11</xdr:col>
      <xdr:colOff>822960</xdr:colOff>
      <xdr:row>1060</xdr:row>
      <xdr:rowOff>1203960</xdr:rowOff>
    </xdr:to>
    <xdr:pic>
      <xdr:nvPicPr>
        <xdr:cNvPr id="7033" name="Изображение 679" descr="resizeПП-00213131"/>
        <xdr:cNvPicPr>
          <a:picLocks noChangeAspect="1" noChangeArrowheads="1"/>
        </xdr:cNvPicPr>
      </xdr:nvPicPr>
      <xdr:blipFill>
        <a:blip xmlns:r="http://schemas.openxmlformats.org/officeDocument/2006/relationships" r:embed="rId635">
          <a:extLst>
            <a:ext uri="{28A0092B-C50C-407E-A947-70E740481C1C}">
              <a14:useLocalDpi xmlns:a14="http://schemas.microsoft.com/office/drawing/2010/main" val="0"/>
            </a:ext>
          </a:extLst>
        </a:blip>
        <a:srcRect/>
        <a:stretch>
          <a:fillRect/>
        </a:stretch>
      </xdr:blipFill>
      <xdr:spPr bwMode="auto">
        <a:xfrm>
          <a:off x="8191500" y="894648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1061</xdr:row>
      <xdr:rowOff>22860</xdr:rowOff>
    </xdr:from>
    <xdr:to>
      <xdr:col>11</xdr:col>
      <xdr:colOff>822960</xdr:colOff>
      <xdr:row>1061</xdr:row>
      <xdr:rowOff>1203960</xdr:rowOff>
    </xdr:to>
    <xdr:pic>
      <xdr:nvPicPr>
        <xdr:cNvPr id="7034" name="Изображение 680" descr="resizeПП-00231915"/>
        <xdr:cNvPicPr>
          <a:picLocks noChangeAspect="1" noChangeArrowheads="1"/>
        </xdr:cNvPicPr>
      </xdr:nvPicPr>
      <xdr:blipFill>
        <a:blip xmlns:r="http://schemas.openxmlformats.org/officeDocument/2006/relationships" r:embed="rId636">
          <a:extLst>
            <a:ext uri="{28A0092B-C50C-407E-A947-70E740481C1C}">
              <a14:useLocalDpi xmlns:a14="http://schemas.microsoft.com/office/drawing/2010/main" val="0"/>
            </a:ext>
          </a:extLst>
        </a:blip>
        <a:srcRect/>
        <a:stretch>
          <a:fillRect/>
        </a:stretch>
      </xdr:blipFill>
      <xdr:spPr bwMode="auto">
        <a:xfrm>
          <a:off x="8191500" y="895868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1062</xdr:row>
      <xdr:rowOff>22860</xdr:rowOff>
    </xdr:from>
    <xdr:to>
      <xdr:col>11</xdr:col>
      <xdr:colOff>822960</xdr:colOff>
      <xdr:row>1062</xdr:row>
      <xdr:rowOff>1203960</xdr:rowOff>
    </xdr:to>
    <xdr:pic>
      <xdr:nvPicPr>
        <xdr:cNvPr id="7035" name="Изображение 681" descr="resizeПП-00231915"/>
        <xdr:cNvPicPr>
          <a:picLocks noChangeAspect="1" noChangeArrowheads="1"/>
        </xdr:cNvPicPr>
      </xdr:nvPicPr>
      <xdr:blipFill>
        <a:blip xmlns:r="http://schemas.openxmlformats.org/officeDocument/2006/relationships" r:embed="rId636">
          <a:extLst>
            <a:ext uri="{28A0092B-C50C-407E-A947-70E740481C1C}">
              <a14:useLocalDpi xmlns:a14="http://schemas.microsoft.com/office/drawing/2010/main" val="0"/>
            </a:ext>
          </a:extLst>
        </a:blip>
        <a:srcRect/>
        <a:stretch>
          <a:fillRect/>
        </a:stretch>
      </xdr:blipFill>
      <xdr:spPr bwMode="auto">
        <a:xfrm>
          <a:off x="8191500" y="897087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1063</xdr:row>
      <xdr:rowOff>22860</xdr:rowOff>
    </xdr:from>
    <xdr:to>
      <xdr:col>11</xdr:col>
      <xdr:colOff>822960</xdr:colOff>
      <xdr:row>1063</xdr:row>
      <xdr:rowOff>1203960</xdr:rowOff>
    </xdr:to>
    <xdr:pic>
      <xdr:nvPicPr>
        <xdr:cNvPr id="7036" name="Изображение 682" descr="resizeПП-00231913"/>
        <xdr:cNvPicPr>
          <a:picLocks noChangeAspect="1" noChangeArrowheads="1"/>
        </xdr:cNvPicPr>
      </xdr:nvPicPr>
      <xdr:blipFill>
        <a:blip xmlns:r="http://schemas.openxmlformats.org/officeDocument/2006/relationships" r:embed="rId637">
          <a:extLst>
            <a:ext uri="{28A0092B-C50C-407E-A947-70E740481C1C}">
              <a14:useLocalDpi xmlns:a14="http://schemas.microsoft.com/office/drawing/2010/main" val="0"/>
            </a:ext>
          </a:extLst>
        </a:blip>
        <a:srcRect/>
        <a:stretch>
          <a:fillRect/>
        </a:stretch>
      </xdr:blipFill>
      <xdr:spPr bwMode="auto">
        <a:xfrm>
          <a:off x="8191500" y="898306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1064</xdr:row>
      <xdr:rowOff>22860</xdr:rowOff>
    </xdr:from>
    <xdr:to>
      <xdr:col>11</xdr:col>
      <xdr:colOff>822960</xdr:colOff>
      <xdr:row>1064</xdr:row>
      <xdr:rowOff>1203960</xdr:rowOff>
    </xdr:to>
    <xdr:pic>
      <xdr:nvPicPr>
        <xdr:cNvPr id="7037" name="Изображение 683" descr="resizeПП-00231913"/>
        <xdr:cNvPicPr>
          <a:picLocks noChangeAspect="1" noChangeArrowheads="1"/>
        </xdr:cNvPicPr>
      </xdr:nvPicPr>
      <xdr:blipFill>
        <a:blip xmlns:r="http://schemas.openxmlformats.org/officeDocument/2006/relationships" r:embed="rId637">
          <a:extLst>
            <a:ext uri="{28A0092B-C50C-407E-A947-70E740481C1C}">
              <a14:useLocalDpi xmlns:a14="http://schemas.microsoft.com/office/drawing/2010/main" val="0"/>
            </a:ext>
          </a:extLst>
        </a:blip>
        <a:srcRect/>
        <a:stretch>
          <a:fillRect/>
        </a:stretch>
      </xdr:blipFill>
      <xdr:spPr bwMode="auto">
        <a:xfrm>
          <a:off x="8191500" y="899525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1065</xdr:row>
      <xdr:rowOff>22860</xdr:rowOff>
    </xdr:from>
    <xdr:to>
      <xdr:col>11</xdr:col>
      <xdr:colOff>822960</xdr:colOff>
      <xdr:row>1065</xdr:row>
      <xdr:rowOff>1203960</xdr:rowOff>
    </xdr:to>
    <xdr:pic>
      <xdr:nvPicPr>
        <xdr:cNvPr id="7038" name="Изображение 684" descr="resizeПП-00231914"/>
        <xdr:cNvPicPr>
          <a:picLocks noChangeAspect="1" noChangeArrowheads="1"/>
        </xdr:cNvPicPr>
      </xdr:nvPicPr>
      <xdr:blipFill>
        <a:blip xmlns:r="http://schemas.openxmlformats.org/officeDocument/2006/relationships" r:embed="rId638">
          <a:extLst>
            <a:ext uri="{28A0092B-C50C-407E-A947-70E740481C1C}">
              <a14:useLocalDpi xmlns:a14="http://schemas.microsoft.com/office/drawing/2010/main" val="0"/>
            </a:ext>
          </a:extLst>
        </a:blip>
        <a:srcRect/>
        <a:stretch>
          <a:fillRect/>
        </a:stretch>
      </xdr:blipFill>
      <xdr:spPr bwMode="auto">
        <a:xfrm>
          <a:off x="8191500" y="90074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1066</xdr:row>
      <xdr:rowOff>22860</xdr:rowOff>
    </xdr:from>
    <xdr:to>
      <xdr:col>11</xdr:col>
      <xdr:colOff>822960</xdr:colOff>
      <xdr:row>1066</xdr:row>
      <xdr:rowOff>1203960</xdr:rowOff>
    </xdr:to>
    <xdr:pic>
      <xdr:nvPicPr>
        <xdr:cNvPr id="7039" name="Изображение 685" descr="resizeПП-00231914"/>
        <xdr:cNvPicPr>
          <a:picLocks noChangeAspect="1" noChangeArrowheads="1"/>
        </xdr:cNvPicPr>
      </xdr:nvPicPr>
      <xdr:blipFill>
        <a:blip xmlns:r="http://schemas.openxmlformats.org/officeDocument/2006/relationships" r:embed="rId638">
          <a:extLst>
            <a:ext uri="{28A0092B-C50C-407E-A947-70E740481C1C}">
              <a14:useLocalDpi xmlns:a14="http://schemas.microsoft.com/office/drawing/2010/main" val="0"/>
            </a:ext>
          </a:extLst>
        </a:blip>
        <a:srcRect/>
        <a:stretch>
          <a:fillRect/>
        </a:stretch>
      </xdr:blipFill>
      <xdr:spPr bwMode="auto">
        <a:xfrm>
          <a:off x="8191500" y="90196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1068</xdr:row>
      <xdr:rowOff>22860</xdr:rowOff>
    </xdr:from>
    <xdr:to>
      <xdr:col>11</xdr:col>
      <xdr:colOff>822960</xdr:colOff>
      <xdr:row>1068</xdr:row>
      <xdr:rowOff>1203960</xdr:rowOff>
    </xdr:to>
    <xdr:pic>
      <xdr:nvPicPr>
        <xdr:cNvPr id="7040" name="Изображение 686" descr="resizeПП-00195001"/>
        <xdr:cNvPicPr>
          <a:picLocks noChangeAspect="1" noChangeArrowheads="1"/>
        </xdr:cNvPicPr>
      </xdr:nvPicPr>
      <xdr:blipFill>
        <a:blip xmlns:r="http://schemas.openxmlformats.org/officeDocument/2006/relationships" r:embed="rId639">
          <a:extLst>
            <a:ext uri="{28A0092B-C50C-407E-A947-70E740481C1C}">
              <a14:useLocalDpi xmlns:a14="http://schemas.microsoft.com/office/drawing/2010/main" val="0"/>
            </a:ext>
          </a:extLst>
        </a:blip>
        <a:srcRect/>
        <a:stretch>
          <a:fillRect/>
        </a:stretch>
      </xdr:blipFill>
      <xdr:spPr bwMode="auto">
        <a:xfrm>
          <a:off x="8191500" y="903335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1069</xdr:row>
      <xdr:rowOff>22860</xdr:rowOff>
    </xdr:from>
    <xdr:to>
      <xdr:col>11</xdr:col>
      <xdr:colOff>822960</xdr:colOff>
      <xdr:row>1069</xdr:row>
      <xdr:rowOff>1203960</xdr:rowOff>
    </xdr:to>
    <xdr:pic>
      <xdr:nvPicPr>
        <xdr:cNvPr id="7041" name="Изображение 687" descr="resizeПП-00195001"/>
        <xdr:cNvPicPr>
          <a:picLocks noChangeAspect="1" noChangeArrowheads="1"/>
        </xdr:cNvPicPr>
      </xdr:nvPicPr>
      <xdr:blipFill>
        <a:blip xmlns:r="http://schemas.openxmlformats.org/officeDocument/2006/relationships" r:embed="rId639">
          <a:extLst>
            <a:ext uri="{28A0092B-C50C-407E-A947-70E740481C1C}">
              <a14:useLocalDpi xmlns:a14="http://schemas.microsoft.com/office/drawing/2010/main" val="0"/>
            </a:ext>
          </a:extLst>
        </a:blip>
        <a:srcRect/>
        <a:stretch>
          <a:fillRect/>
        </a:stretch>
      </xdr:blipFill>
      <xdr:spPr bwMode="auto">
        <a:xfrm>
          <a:off x="8191500" y="90455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1070</xdr:row>
      <xdr:rowOff>22860</xdr:rowOff>
    </xdr:from>
    <xdr:to>
      <xdr:col>11</xdr:col>
      <xdr:colOff>822960</xdr:colOff>
      <xdr:row>1070</xdr:row>
      <xdr:rowOff>1203960</xdr:rowOff>
    </xdr:to>
    <xdr:pic>
      <xdr:nvPicPr>
        <xdr:cNvPr id="7042" name="Изображение 688" descr="resizeПП-00195000"/>
        <xdr:cNvPicPr>
          <a:picLocks noChangeAspect="1" noChangeArrowheads="1"/>
        </xdr:cNvPicPr>
      </xdr:nvPicPr>
      <xdr:blipFill>
        <a:blip xmlns:r="http://schemas.openxmlformats.org/officeDocument/2006/relationships" r:embed="rId640">
          <a:extLst>
            <a:ext uri="{28A0092B-C50C-407E-A947-70E740481C1C}">
              <a14:useLocalDpi xmlns:a14="http://schemas.microsoft.com/office/drawing/2010/main" val="0"/>
            </a:ext>
          </a:extLst>
        </a:blip>
        <a:srcRect/>
        <a:stretch>
          <a:fillRect/>
        </a:stretch>
      </xdr:blipFill>
      <xdr:spPr bwMode="auto">
        <a:xfrm>
          <a:off x="8191500" y="90577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1071</xdr:row>
      <xdr:rowOff>22860</xdr:rowOff>
    </xdr:from>
    <xdr:to>
      <xdr:col>11</xdr:col>
      <xdr:colOff>822960</xdr:colOff>
      <xdr:row>1071</xdr:row>
      <xdr:rowOff>1203960</xdr:rowOff>
    </xdr:to>
    <xdr:pic>
      <xdr:nvPicPr>
        <xdr:cNvPr id="7043" name="Изображение 689" descr="resizeПП-00195000"/>
        <xdr:cNvPicPr>
          <a:picLocks noChangeAspect="1" noChangeArrowheads="1"/>
        </xdr:cNvPicPr>
      </xdr:nvPicPr>
      <xdr:blipFill>
        <a:blip xmlns:r="http://schemas.openxmlformats.org/officeDocument/2006/relationships" r:embed="rId640">
          <a:extLst>
            <a:ext uri="{28A0092B-C50C-407E-A947-70E740481C1C}">
              <a14:useLocalDpi xmlns:a14="http://schemas.microsoft.com/office/drawing/2010/main" val="0"/>
            </a:ext>
          </a:extLst>
        </a:blip>
        <a:srcRect/>
        <a:stretch>
          <a:fillRect/>
        </a:stretch>
      </xdr:blipFill>
      <xdr:spPr bwMode="auto">
        <a:xfrm>
          <a:off x="8191500" y="90699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1073</xdr:row>
      <xdr:rowOff>22860</xdr:rowOff>
    </xdr:from>
    <xdr:to>
      <xdr:col>11</xdr:col>
      <xdr:colOff>822960</xdr:colOff>
      <xdr:row>1073</xdr:row>
      <xdr:rowOff>1203960</xdr:rowOff>
    </xdr:to>
    <xdr:pic>
      <xdr:nvPicPr>
        <xdr:cNvPr id="7044" name="Изображение 690" descr="resizeПП-00153138"/>
        <xdr:cNvPicPr>
          <a:picLocks noChangeAspect="1" noChangeArrowheads="1"/>
        </xdr:cNvPicPr>
      </xdr:nvPicPr>
      <xdr:blipFill>
        <a:blip xmlns:r="http://schemas.openxmlformats.org/officeDocument/2006/relationships" r:embed="rId641">
          <a:extLst>
            <a:ext uri="{28A0092B-C50C-407E-A947-70E740481C1C}">
              <a14:useLocalDpi xmlns:a14="http://schemas.microsoft.com/office/drawing/2010/main" val="0"/>
            </a:ext>
          </a:extLst>
        </a:blip>
        <a:srcRect/>
        <a:stretch>
          <a:fillRect/>
        </a:stretch>
      </xdr:blipFill>
      <xdr:spPr bwMode="auto">
        <a:xfrm>
          <a:off x="8191500" y="90836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1074</xdr:row>
      <xdr:rowOff>22860</xdr:rowOff>
    </xdr:from>
    <xdr:to>
      <xdr:col>11</xdr:col>
      <xdr:colOff>822960</xdr:colOff>
      <xdr:row>1074</xdr:row>
      <xdr:rowOff>1203960</xdr:rowOff>
    </xdr:to>
    <xdr:pic>
      <xdr:nvPicPr>
        <xdr:cNvPr id="7045" name="Изображение 691" descr="resizeПП-00153138"/>
        <xdr:cNvPicPr>
          <a:picLocks noChangeAspect="1" noChangeArrowheads="1"/>
        </xdr:cNvPicPr>
      </xdr:nvPicPr>
      <xdr:blipFill>
        <a:blip xmlns:r="http://schemas.openxmlformats.org/officeDocument/2006/relationships" r:embed="rId641">
          <a:extLst>
            <a:ext uri="{28A0092B-C50C-407E-A947-70E740481C1C}">
              <a14:useLocalDpi xmlns:a14="http://schemas.microsoft.com/office/drawing/2010/main" val="0"/>
            </a:ext>
          </a:extLst>
        </a:blip>
        <a:srcRect/>
        <a:stretch>
          <a:fillRect/>
        </a:stretch>
      </xdr:blipFill>
      <xdr:spPr bwMode="auto">
        <a:xfrm>
          <a:off x="8191500" y="90958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1075</xdr:row>
      <xdr:rowOff>22860</xdr:rowOff>
    </xdr:from>
    <xdr:to>
      <xdr:col>11</xdr:col>
      <xdr:colOff>822960</xdr:colOff>
      <xdr:row>1075</xdr:row>
      <xdr:rowOff>1203960</xdr:rowOff>
    </xdr:to>
    <xdr:pic>
      <xdr:nvPicPr>
        <xdr:cNvPr id="7046" name="Изображение 692" descr="resizeПП-00233928"/>
        <xdr:cNvPicPr>
          <a:picLocks noChangeAspect="1" noChangeArrowheads="1"/>
        </xdr:cNvPicPr>
      </xdr:nvPicPr>
      <xdr:blipFill>
        <a:blip xmlns:r="http://schemas.openxmlformats.org/officeDocument/2006/relationships" r:embed="rId642">
          <a:extLst>
            <a:ext uri="{28A0092B-C50C-407E-A947-70E740481C1C}">
              <a14:useLocalDpi xmlns:a14="http://schemas.microsoft.com/office/drawing/2010/main" val="0"/>
            </a:ext>
          </a:extLst>
        </a:blip>
        <a:srcRect/>
        <a:stretch>
          <a:fillRect/>
        </a:stretch>
      </xdr:blipFill>
      <xdr:spPr bwMode="auto">
        <a:xfrm>
          <a:off x="8191500" y="91080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1077</xdr:row>
      <xdr:rowOff>22860</xdr:rowOff>
    </xdr:from>
    <xdr:to>
      <xdr:col>11</xdr:col>
      <xdr:colOff>822960</xdr:colOff>
      <xdr:row>1077</xdr:row>
      <xdr:rowOff>1203960</xdr:rowOff>
    </xdr:to>
    <xdr:pic>
      <xdr:nvPicPr>
        <xdr:cNvPr id="7047" name="Изображение 693" descr="resizeПП-00193698"/>
        <xdr:cNvPicPr>
          <a:picLocks noChangeAspect="1" noChangeArrowheads="1"/>
        </xdr:cNvPicPr>
      </xdr:nvPicPr>
      <xdr:blipFill>
        <a:blip xmlns:r="http://schemas.openxmlformats.org/officeDocument/2006/relationships" r:embed="rId643">
          <a:extLst>
            <a:ext uri="{28A0092B-C50C-407E-A947-70E740481C1C}">
              <a14:useLocalDpi xmlns:a14="http://schemas.microsoft.com/office/drawing/2010/main" val="0"/>
            </a:ext>
          </a:extLst>
        </a:blip>
        <a:srcRect/>
        <a:stretch>
          <a:fillRect/>
        </a:stretch>
      </xdr:blipFill>
      <xdr:spPr bwMode="auto">
        <a:xfrm>
          <a:off x="8191500" y="91217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1078</xdr:row>
      <xdr:rowOff>22860</xdr:rowOff>
    </xdr:from>
    <xdr:to>
      <xdr:col>11</xdr:col>
      <xdr:colOff>822960</xdr:colOff>
      <xdr:row>1078</xdr:row>
      <xdr:rowOff>1203960</xdr:rowOff>
    </xdr:to>
    <xdr:pic>
      <xdr:nvPicPr>
        <xdr:cNvPr id="7048" name="Изображение 694" descr="resizeПП-00193698"/>
        <xdr:cNvPicPr>
          <a:picLocks noChangeAspect="1" noChangeArrowheads="1"/>
        </xdr:cNvPicPr>
      </xdr:nvPicPr>
      <xdr:blipFill>
        <a:blip xmlns:r="http://schemas.openxmlformats.org/officeDocument/2006/relationships" r:embed="rId643">
          <a:extLst>
            <a:ext uri="{28A0092B-C50C-407E-A947-70E740481C1C}">
              <a14:useLocalDpi xmlns:a14="http://schemas.microsoft.com/office/drawing/2010/main" val="0"/>
            </a:ext>
          </a:extLst>
        </a:blip>
        <a:srcRect/>
        <a:stretch>
          <a:fillRect/>
        </a:stretch>
      </xdr:blipFill>
      <xdr:spPr bwMode="auto">
        <a:xfrm>
          <a:off x="8191500" y="91339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1079</xdr:row>
      <xdr:rowOff>22860</xdr:rowOff>
    </xdr:from>
    <xdr:to>
      <xdr:col>11</xdr:col>
      <xdr:colOff>822960</xdr:colOff>
      <xdr:row>1079</xdr:row>
      <xdr:rowOff>1203960</xdr:rowOff>
    </xdr:to>
    <xdr:pic>
      <xdr:nvPicPr>
        <xdr:cNvPr id="7049" name="Изображение 695" descr="resizeПП-00164039"/>
        <xdr:cNvPicPr>
          <a:picLocks noChangeAspect="1" noChangeArrowheads="1"/>
        </xdr:cNvPicPr>
      </xdr:nvPicPr>
      <xdr:blipFill>
        <a:blip xmlns:r="http://schemas.openxmlformats.org/officeDocument/2006/relationships" r:embed="rId644">
          <a:extLst>
            <a:ext uri="{28A0092B-C50C-407E-A947-70E740481C1C}">
              <a14:useLocalDpi xmlns:a14="http://schemas.microsoft.com/office/drawing/2010/main" val="0"/>
            </a:ext>
          </a:extLst>
        </a:blip>
        <a:srcRect/>
        <a:stretch>
          <a:fillRect/>
        </a:stretch>
      </xdr:blipFill>
      <xdr:spPr bwMode="auto">
        <a:xfrm>
          <a:off x="8191500" y="91461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1081</xdr:row>
      <xdr:rowOff>22860</xdr:rowOff>
    </xdr:from>
    <xdr:to>
      <xdr:col>11</xdr:col>
      <xdr:colOff>822960</xdr:colOff>
      <xdr:row>1081</xdr:row>
      <xdr:rowOff>1203960</xdr:rowOff>
    </xdr:to>
    <xdr:pic>
      <xdr:nvPicPr>
        <xdr:cNvPr id="7050" name="Изображение 696" descr="resizeПП-00229034"/>
        <xdr:cNvPicPr>
          <a:picLocks noChangeAspect="1" noChangeArrowheads="1"/>
        </xdr:cNvPicPr>
      </xdr:nvPicPr>
      <xdr:blipFill>
        <a:blip xmlns:r="http://schemas.openxmlformats.org/officeDocument/2006/relationships" r:embed="rId645">
          <a:extLst>
            <a:ext uri="{28A0092B-C50C-407E-A947-70E740481C1C}">
              <a14:useLocalDpi xmlns:a14="http://schemas.microsoft.com/office/drawing/2010/main" val="0"/>
            </a:ext>
          </a:extLst>
        </a:blip>
        <a:srcRect/>
        <a:stretch>
          <a:fillRect/>
        </a:stretch>
      </xdr:blipFill>
      <xdr:spPr bwMode="auto">
        <a:xfrm>
          <a:off x="8191500" y="915984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1082</xdr:row>
      <xdr:rowOff>22860</xdr:rowOff>
    </xdr:from>
    <xdr:to>
      <xdr:col>11</xdr:col>
      <xdr:colOff>822960</xdr:colOff>
      <xdr:row>1082</xdr:row>
      <xdr:rowOff>1203960</xdr:rowOff>
    </xdr:to>
    <xdr:pic>
      <xdr:nvPicPr>
        <xdr:cNvPr id="7051" name="Изображение 697" descr="resizeПП-00229037"/>
        <xdr:cNvPicPr>
          <a:picLocks noChangeAspect="1" noChangeArrowheads="1"/>
        </xdr:cNvPicPr>
      </xdr:nvPicPr>
      <xdr:blipFill>
        <a:blip xmlns:r="http://schemas.openxmlformats.org/officeDocument/2006/relationships" r:embed="rId646">
          <a:extLst>
            <a:ext uri="{28A0092B-C50C-407E-A947-70E740481C1C}">
              <a14:useLocalDpi xmlns:a14="http://schemas.microsoft.com/office/drawing/2010/main" val="0"/>
            </a:ext>
          </a:extLst>
        </a:blip>
        <a:srcRect/>
        <a:stretch>
          <a:fillRect/>
        </a:stretch>
      </xdr:blipFill>
      <xdr:spPr bwMode="auto">
        <a:xfrm>
          <a:off x="8191500" y="91720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1083</xdr:row>
      <xdr:rowOff>22860</xdr:rowOff>
    </xdr:from>
    <xdr:to>
      <xdr:col>11</xdr:col>
      <xdr:colOff>822960</xdr:colOff>
      <xdr:row>1083</xdr:row>
      <xdr:rowOff>1203960</xdr:rowOff>
    </xdr:to>
    <xdr:pic>
      <xdr:nvPicPr>
        <xdr:cNvPr id="7052" name="Изображение 698" descr="resizeПП-00229011"/>
        <xdr:cNvPicPr>
          <a:picLocks noChangeAspect="1" noChangeArrowheads="1"/>
        </xdr:cNvPicPr>
      </xdr:nvPicPr>
      <xdr:blipFill>
        <a:blip xmlns:r="http://schemas.openxmlformats.org/officeDocument/2006/relationships" r:embed="rId647">
          <a:extLst>
            <a:ext uri="{28A0092B-C50C-407E-A947-70E740481C1C}">
              <a14:useLocalDpi xmlns:a14="http://schemas.microsoft.com/office/drawing/2010/main" val="0"/>
            </a:ext>
          </a:extLst>
        </a:blip>
        <a:srcRect/>
        <a:stretch>
          <a:fillRect/>
        </a:stretch>
      </xdr:blipFill>
      <xdr:spPr bwMode="auto">
        <a:xfrm>
          <a:off x="8191500" y="91842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1084</xdr:row>
      <xdr:rowOff>22860</xdr:rowOff>
    </xdr:from>
    <xdr:to>
      <xdr:col>11</xdr:col>
      <xdr:colOff>822960</xdr:colOff>
      <xdr:row>1084</xdr:row>
      <xdr:rowOff>1203960</xdr:rowOff>
    </xdr:to>
    <xdr:pic>
      <xdr:nvPicPr>
        <xdr:cNvPr id="7053" name="Изображение 699" descr="resizeПП-00193388"/>
        <xdr:cNvPicPr>
          <a:picLocks noChangeAspect="1" noChangeArrowheads="1"/>
        </xdr:cNvPicPr>
      </xdr:nvPicPr>
      <xdr:blipFill>
        <a:blip xmlns:r="http://schemas.openxmlformats.org/officeDocument/2006/relationships" r:embed="rId648">
          <a:extLst>
            <a:ext uri="{28A0092B-C50C-407E-A947-70E740481C1C}">
              <a14:useLocalDpi xmlns:a14="http://schemas.microsoft.com/office/drawing/2010/main" val="0"/>
            </a:ext>
          </a:extLst>
        </a:blip>
        <a:srcRect/>
        <a:stretch>
          <a:fillRect/>
        </a:stretch>
      </xdr:blipFill>
      <xdr:spPr bwMode="auto">
        <a:xfrm>
          <a:off x="8191500" y="91964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1085</xdr:row>
      <xdr:rowOff>22860</xdr:rowOff>
    </xdr:from>
    <xdr:to>
      <xdr:col>11</xdr:col>
      <xdr:colOff>822960</xdr:colOff>
      <xdr:row>1085</xdr:row>
      <xdr:rowOff>1203960</xdr:rowOff>
    </xdr:to>
    <xdr:pic>
      <xdr:nvPicPr>
        <xdr:cNvPr id="7054" name="Изображение 700" descr="resizeПП-00193388"/>
        <xdr:cNvPicPr>
          <a:picLocks noChangeAspect="1" noChangeArrowheads="1"/>
        </xdr:cNvPicPr>
      </xdr:nvPicPr>
      <xdr:blipFill>
        <a:blip xmlns:r="http://schemas.openxmlformats.org/officeDocument/2006/relationships" r:embed="rId648">
          <a:extLst>
            <a:ext uri="{28A0092B-C50C-407E-A947-70E740481C1C}">
              <a14:useLocalDpi xmlns:a14="http://schemas.microsoft.com/office/drawing/2010/main" val="0"/>
            </a:ext>
          </a:extLst>
        </a:blip>
        <a:srcRect/>
        <a:stretch>
          <a:fillRect/>
        </a:stretch>
      </xdr:blipFill>
      <xdr:spPr bwMode="auto">
        <a:xfrm>
          <a:off x="8191500" y="920861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1087</xdr:row>
      <xdr:rowOff>22860</xdr:rowOff>
    </xdr:from>
    <xdr:to>
      <xdr:col>11</xdr:col>
      <xdr:colOff>822960</xdr:colOff>
      <xdr:row>1087</xdr:row>
      <xdr:rowOff>1203960</xdr:rowOff>
    </xdr:to>
    <xdr:pic>
      <xdr:nvPicPr>
        <xdr:cNvPr id="7055" name="Изображение 701" descr="resizeПП-00193382"/>
        <xdr:cNvPicPr>
          <a:picLocks noChangeAspect="1" noChangeArrowheads="1"/>
        </xdr:cNvPicPr>
      </xdr:nvPicPr>
      <xdr:blipFill>
        <a:blip xmlns:r="http://schemas.openxmlformats.org/officeDocument/2006/relationships" r:embed="rId649">
          <a:extLst>
            <a:ext uri="{28A0092B-C50C-407E-A947-70E740481C1C}">
              <a14:useLocalDpi xmlns:a14="http://schemas.microsoft.com/office/drawing/2010/main" val="0"/>
            </a:ext>
          </a:extLst>
        </a:blip>
        <a:srcRect/>
        <a:stretch>
          <a:fillRect/>
        </a:stretch>
      </xdr:blipFill>
      <xdr:spPr bwMode="auto">
        <a:xfrm>
          <a:off x="8191500" y="922233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1088</xdr:row>
      <xdr:rowOff>22860</xdr:rowOff>
    </xdr:from>
    <xdr:to>
      <xdr:col>11</xdr:col>
      <xdr:colOff>822960</xdr:colOff>
      <xdr:row>1088</xdr:row>
      <xdr:rowOff>1203960</xdr:rowOff>
    </xdr:to>
    <xdr:pic>
      <xdr:nvPicPr>
        <xdr:cNvPr id="7056" name="Изображение 702" descr="resizeПП-00229005"/>
        <xdr:cNvPicPr>
          <a:picLocks noChangeAspect="1" noChangeArrowheads="1"/>
        </xdr:cNvPicPr>
      </xdr:nvPicPr>
      <xdr:blipFill>
        <a:blip xmlns:r="http://schemas.openxmlformats.org/officeDocument/2006/relationships" r:embed="rId650">
          <a:extLst>
            <a:ext uri="{28A0092B-C50C-407E-A947-70E740481C1C}">
              <a14:useLocalDpi xmlns:a14="http://schemas.microsoft.com/office/drawing/2010/main" val="0"/>
            </a:ext>
          </a:extLst>
        </a:blip>
        <a:srcRect/>
        <a:stretch>
          <a:fillRect/>
        </a:stretch>
      </xdr:blipFill>
      <xdr:spPr bwMode="auto">
        <a:xfrm>
          <a:off x="8191500" y="923452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1090</xdr:row>
      <xdr:rowOff>22860</xdr:rowOff>
    </xdr:from>
    <xdr:to>
      <xdr:col>11</xdr:col>
      <xdr:colOff>822960</xdr:colOff>
      <xdr:row>1090</xdr:row>
      <xdr:rowOff>1203960</xdr:rowOff>
    </xdr:to>
    <xdr:pic>
      <xdr:nvPicPr>
        <xdr:cNvPr id="7057" name="Изображение 703" descr="resizeПП-00218986"/>
        <xdr:cNvPicPr>
          <a:picLocks noChangeAspect="1" noChangeArrowheads="1"/>
        </xdr:cNvPicPr>
      </xdr:nvPicPr>
      <xdr:blipFill>
        <a:blip xmlns:r="http://schemas.openxmlformats.org/officeDocument/2006/relationships" r:embed="rId651">
          <a:extLst>
            <a:ext uri="{28A0092B-C50C-407E-A947-70E740481C1C}">
              <a14:useLocalDpi xmlns:a14="http://schemas.microsoft.com/office/drawing/2010/main" val="0"/>
            </a:ext>
          </a:extLst>
        </a:blip>
        <a:srcRect/>
        <a:stretch>
          <a:fillRect/>
        </a:stretch>
      </xdr:blipFill>
      <xdr:spPr bwMode="auto">
        <a:xfrm>
          <a:off x="8191500" y="924824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1093</xdr:row>
      <xdr:rowOff>22860</xdr:rowOff>
    </xdr:from>
    <xdr:to>
      <xdr:col>11</xdr:col>
      <xdr:colOff>822960</xdr:colOff>
      <xdr:row>1093</xdr:row>
      <xdr:rowOff>1203960</xdr:rowOff>
    </xdr:to>
    <xdr:pic>
      <xdr:nvPicPr>
        <xdr:cNvPr id="7058" name="Изображение 704" descr="resizeПП-00236842"/>
        <xdr:cNvPicPr>
          <a:picLocks noChangeAspect="1" noChangeArrowheads="1"/>
        </xdr:cNvPicPr>
      </xdr:nvPicPr>
      <xdr:blipFill>
        <a:blip xmlns:r="http://schemas.openxmlformats.org/officeDocument/2006/relationships" r:embed="rId652">
          <a:extLst>
            <a:ext uri="{28A0092B-C50C-407E-A947-70E740481C1C}">
              <a14:useLocalDpi xmlns:a14="http://schemas.microsoft.com/office/drawing/2010/main" val="0"/>
            </a:ext>
          </a:extLst>
        </a:blip>
        <a:srcRect/>
        <a:stretch>
          <a:fillRect/>
        </a:stretch>
      </xdr:blipFill>
      <xdr:spPr bwMode="auto">
        <a:xfrm>
          <a:off x="8191500" y="926393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1095</xdr:row>
      <xdr:rowOff>22860</xdr:rowOff>
    </xdr:from>
    <xdr:to>
      <xdr:col>11</xdr:col>
      <xdr:colOff>822960</xdr:colOff>
      <xdr:row>1095</xdr:row>
      <xdr:rowOff>1203960</xdr:rowOff>
    </xdr:to>
    <xdr:pic>
      <xdr:nvPicPr>
        <xdr:cNvPr id="7059" name="Изображение 705" descr="resizeПП-00236717"/>
        <xdr:cNvPicPr>
          <a:picLocks noChangeAspect="1" noChangeArrowheads="1"/>
        </xdr:cNvPicPr>
      </xdr:nvPicPr>
      <xdr:blipFill>
        <a:blip xmlns:r="http://schemas.openxmlformats.org/officeDocument/2006/relationships" r:embed="rId653">
          <a:extLst>
            <a:ext uri="{28A0092B-C50C-407E-A947-70E740481C1C}">
              <a14:useLocalDpi xmlns:a14="http://schemas.microsoft.com/office/drawing/2010/main" val="0"/>
            </a:ext>
          </a:extLst>
        </a:blip>
        <a:srcRect/>
        <a:stretch>
          <a:fillRect/>
        </a:stretch>
      </xdr:blipFill>
      <xdr:spPr bwMode="auto">
        <a:xfrm>
          <a:off x="8191500" y="927765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1096</xdr:row>
      <xdr:rowOff>22860</xdr:rowOff>
    </xdr:from>
    <xdr:to>
      <xdr:col>11</xdr:col>
      <xdr:colOff>822960</xdr:colOff>
      <xdr:row>1096</xdr:row>
      <xdr:rowOff>1203960</xdr:rowOff>
    </xdr:to>
    <xdr:pic>
      <xdr:nvPicPr>
        <xdr:cNvPr id="7060" name="Изображение 706" descr="resizeПП-00236718"/>
        <xdr:cNvPicPr>
          <a:picLocks noChangeAspect="1" noChangeArrowheads="1"/>
        </xdr:cNvPicPr>
      </xdr:nvPicPr>
      <xdr:blipFill>
        <a:blip xmlns:r="http://schemas.openxmlformats.org/officeDocument/2006/relationships" r:embed="rId654">
          <a:extLst>
            <a:ext uri="{28A0092B-C50C-407E-A947-70E740481C1C}">
              <a14:useLocalDpi xmlns:a14="http://schemas.microsoft.com/office/drawing/2010/main" val="0"/>
            </a:ext>
          </a:extLst>
        </a:blip>
        <a:srcRect/>
        <a:stretch>
          <a:fillRect/>
        </a:stretch>
      </xdr:blipFill>
      <xdr:spPr bwMode="auto">
        <a:xfrm>
          <a:off x="8191500" y="928984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1097</xdr:row>
      <xdr:rowOff>22860</xdr:rowOff>
    </xdr:from>
    <xdr:to>
      <xdr:col>11</xdr:col>
      <xdr:colOff>822960</xdr:colOff>
      <xdr:row>1097</xdr:row>
      <xdr:rowOff>1203960</xdr:rowOff>
    </xdr:to>
    <xdr:pic>
      <xdr:nvPicPr>
        <xdr:cNvPr id="7061" name="Изображение 707" descr="resizeПП-00236724"/>
        <xdr:cNvPicPr>
          <a:picLocks noChangeAspect="1" noChangeArrowheads="1"/>
        </xdr:cNvPicPr>
      </xdr:nvPicPr>
      <xdr:blipFill>
        <a:blip xmlns:r="http://schemas.openxmlformats.org/officeDocument/2006/relationships" r:embed="rId655">
          <a:extLst>
            <a:ext uri="{28A0092B-C50C-407E-A947-70E740481C1C}">
              <a14:useLocalDpi xmlns:a14="http://schemas.microsoft.com/office/drawing/2010/main" val="0"/>
            </a:ext>
          </a:extLst>
        </a:blip>
        <a:srcRect/>
        <a:stretch>
          <a:fillRect/>
        </a:stretch>
      </xdr:blipFill>
      <xdr:spPr bwMode="auto">
        <a:xfrm>
          <a:off x="8191500" y="930203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1098</xdr:row>
      <xdr:rowOff>22860</xdr:rowOff>
    </xdr:from>
    <xdr:to>
      <xdr:col>11</xdr:col>
      <xdr:colOff>822960</xdr:colOff>
      <xdr:row>1098</xdr:row>
      <xdr:rowOff>1203960</xdr:rowOff>
    </xdr:to>
    <xdr:pic>
      <xdr:nvPicPr>
        <xdr:cNvPr id="7062" name="Изображение 708" descr="resizeПП-00236723"/>
        <xdr:cNvPicPr>
          <a:picLocks noChangeAspect="1" noChangeArrowheads="1"/>
        </xdr:cNvPicPr>
      </xdr:nvPicPr>
      <xdr:blipFill>
        <a:blip xmlns:r="http://schemas.openxmlformats.org/officeDocument/2006/relationships" r:embed="rId656">
          <a:extLst>
            <a:ext uri="{28A0092B-C50C-407E-A947-70E740481C1C}">
              <a14:useLocalDpi xmlns:a14="http://schemas.microsoft.com/office/drawing/2010/main" val="0"/>
            </a:ext>
          </a:extLst>
        </a:blip>
        <a:srcRect/>
        <a:stretch>
          <a:fillRect/>
        </a:stretch>
      </xdr:blipFill>
      <xdr:spPr bwMode="auto">
        <a:xfrm>
          <a:off x="8191500" y="931423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1099</xdr:row>
      <xdr:rowOff>22860</xdr:rowOff>
    </xdr:from>
    <xdr:to>
      <xdr:col>11</xdr:col>
      <xdr:colOff>822960</xdr:colOff>
      <xdr:row>1099</xdr:row>
      <xdr:rowOff>1203960</xdr:rowOff>
    </xdr:to>
    <xdr:pic>
      <xdr:nvPicPr>
        <xdr:cNvPr id="7063" name="Изображение 709" descr="resizeПП-00236722"/>
        <xdr:cNvPicPr>
          <a:picLocks noChangeAspect="1" noChangeArrowheads="1"/>
        </xdr:cNvPicPr>
      </xdr:nvPicPr>
      <xdr:blipFill>
        <a:blip xmlns:r="http://schemas.openxmlformats.org/officeDocument/2006/relationships" r:embed="rId657">
          <a:extLst>
            <a:ext uri="{28A0092B-C50C-407E-A947-70E740481C1C}">
              <a14:useLocalDpi xmlns:a14="http://schemas.microsoft.com/office/drawing/2010/main" val="0"/>
            </a:ext>
          </a:extLst>
        </a:blip>
        <a:srcRect/>
        <a:stretch>
          <a:fillRect/>
        </a:stretch>
      </xdr:blipFill>
      <xdr:spPr bwMode="auto">
        <a:xfrm>
          <a:off x="8191500" y="93264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1101</xdr:row>
      <xdr:rowOff>22860</xdr:rowOff>
    </xdr:from>
    <xdr:to>
      <xdr:col>11</xdr:col>
      <xdr:colOff>822960</xdr:colOff>
      <xdr:row>1101</xdr:row>
      <xdr:rowOff>1203960</xdr:rowOff>
    </xdr:to>
    <xdr:pic>
      <xdr:nvPicPr>
        <xdr:cNvPr id="7064" name="Изображение 710" descr="resizeПП-00237209"/>
        <xdr:cNvPicPr>
          <a:picLocks noChangeAspect="1" noChangeArrowheads="1"/>
        </xdr:cNvPicPr>
      </xdr:nvPicPr>
      <xdr:blipFill>
        <a:blip xmlns:r="http://schemas.openxmlformats.org/officeDocument/2006/relationships" r:embed="rId658">
          <a:extLst>
            <a:ext uri="{28A0092B-C50C-407E-A947-70E740481C1C}">
              <a14:useLocalDpi xmlns:a14="http://schemas.microsoft.com/office/drawing/2010/main" val="0"/>
            </a:ext>
          </a:extLst>
        </a:blip>
        <a:srcRect/>
        <a:stretch>
          <a:fillRect/>
        </a:stretch>
      </xdr:blipFill>
      <xdr:spPr bwMode="auto">
        <a:xfrm>
          <a:off x="8191500" y="934013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1102</xdr:row>
      <xdr:rowOff>22860</xdr:rowOff>
    </xdr:from>
    <xdr:to>
      <xdr:col>11</xdr:col>
      <xdr:colOff>822960</xdr:colOff>
      <xdr:row>1102</xdr:row>
      <xdr:rowOff>1203960</xdr:rowOff>
    </xdr:to>
    <xdr:pic>
      <xdr:nvPicPr>
        <xdr:cNvPr id="7065" name="Изображение 711" descr="resizeПП-00237206"/>
        <xdr:cNvPicPr>
          <a:picLocks noChangeAspect="1" noChangeArrowheads="1"/>
        </xdr:cNvPicPr>
      </xdr:nvPicPr>
      <xdr:blipFill>
        <a:blip xmlns:r="http://schemas.openxmlformats.org/officeDocument/2006/relationships" r:embed="rId659">
          <a:extLst>
            <a:ext uri="{28A0092B-C50C-407E-A947-70E740481C1C}">
              <a14:useLocalDpi xmlns:a14="http://schemas.microsoft.com/office/drawing/2010/main" val="0"/>
            </a:ext>
          </a:extLst>
        </a:blip>
        <a:srcRect/>
        <a:stretch>
          <a:fillRect/>
        </a:stretch>
      </xdr:blipFill>
      <xdr:spPr bwMode="auto">
        <a:xfrm>
          <a:off x="8191500" y="935233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1103</xdr:row>
      <xdr:rowOff>22860</xdr:rowOff>
    </xdr:from>
    <xdr:to>
      <xdr:col>11</xdr:col>
      <xdr:colOff>822960</xdr:colOff>
      <xdr:row>1103</xdr:row>
      <xdr:rowOff>1203960</xdr:rowOff>
    </xdr:to>
    <xdr:pic>
      <xdr:nvPicPr>
        <xdr:cNvPr id="7066" name="Изображение 712" descr="resizeПП-00237207"/>
        <xdr:cNvPicPr>
          <a:picLocks noChangeAspect="1" noChangeArrowheads="1"/>
        </xdr:cNvPicPr>
      </xdr:nvPicPr>
      <xdr:blipFill>
        <a:blip xmlns:r="http://schemas.openxmlformats.org/officeDocument/2006/relationships" r:embed="rId660">
          <a:extLst>
            <a:ext uri="{28A0092B-C50C-407E-A947-70E740481C1C}">
              <a14:useLocalDpi xmlns:a14="http://schemas.microsoft.com/office/drawing/2010/main" val="0"/>
            </a:ext>
          </a:extLst>
        </a:blip>
        <a:srcRect/>
        <a:stretch>
          <a:fillRect/>
        </a:stretch>
      </xdr:blipFill>
      <xdr:spPr bwMode="auto">
        <a:xfrm>
          <a:off x="8191500" y="93645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1104</xdr:row>
      <xdr:rowOff>22860</xdr:rowOff>
    </xdr:from>
    <xdr:to>
      <xdr:col>11</xdr:col>
      <xdr:colOff>822960</xdr:colOff>
      <xdr:row>1104</xdr:row>
      <xdr:rowOff>1203960</xdr:rowOff>
    </xdr:to>
    <xdr:pic>
      <xdr:nvPicPr>
        <xdr:cNvPr id="7067" name="Изображение 713" descr="resizeПП-00237208"/>
        <xdr:cNvPicPr>
          <a:picLocks noChangeAspect="1" noChangeArrowheads="1"/>
        </xdr:cNvPicPr>
      </xdr:nvPicPr>
      <xdr:blipFill>
        <a:blip xmlns:r="http://schemas.openxmlformats.org/officeDocument/2006/relationships" r:embed="rId661">
          <a:extLst>
            <a:ext uri="{28A0092B-C50C-407E-A947-70E740481C1C}">
              <a14:useLocalDpi xmlns:a14="http://schemas.microsoft.com/office/drawing/2010/main" val="0"/>
            </a:ext>
          </a:extLst>
        </a:blip>
        <a:srcRect/>
        <a:stretch>
          <a:fillRect/>
        </a:stretch>
      </xdr:blipFill>
      <xdr:spPr bwMode="auto">
        <a:xfrm>
          <a:off x="8191500" y="93767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1106</xdr:row>
      <xdr:rowOff>22860</xdr:rowOff>
    </xdr:from>
    <xdr:to>
      <xdr:col>11</xdr:col>
      <xdr:colOff>822960</xdr:colOff>
      <xdr:row>1106</xdr:row>
      <xdr:rowOff>1203960</xdr:rowOff>
    </xdr:to>
    <xdr:pic>
      <xdr:nvPicPr>
        <xdr:cNvPr id="7068" name="Изображение 714" descr="resizeПП-00214317"/>
        <xdr:cNvPicPr>
          <a:picLocks noChangeAspect="1" noChangeArrowheads="1"/>
        </xdr:cNvPicPr>
      </xdr:nvPicPr>
      <xdr:blipFill>
        <a:blip xmlns:r="http://schemas.openxmlformats.org/officeDocument/2006/relationships" r:embed="rId662">
          <a:extLst>
            <a:ext uri="{28A0092B-C50C-407E-A947-70E740481C1C}">
              <a14:useLocalDpi xmlns:a14="http://schemas.microsoft.com/office/drawing/2010/main" val="0"/>
            </a:ext>
          </a:extLst>
        </a:blip>
        <a:srcRect/>
        <a:stretch>
          <a:fillRect/>
        </a:stretch>
      </xdr:blipFill>
      <xdr:spPr bwMode="auto">
        <a:xfrm>
          <a:off x="8191500" y="939043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1107</xdr:row>
      <xdr:rowOff>22860</xdr:rowOff>
    </xdr:from>
    <xdr:to>
      <xdr:col>11</xdr:col>
      <xdr:colOff>822960</xdr:colOff>
      <xdr:row>1107</xdr:row>
      <xdr:rowOff>1203960</xdr:rowOff>
    </xdr:to>
    <xdr:pic>
      <xdr:nvPicPr>
        <xdr:cNvPr id="7069" name="Изображение 715" descr="resizeПП-00213122"/>
        <xdr:cNvPicPr>
          <a:picLocks noChangeAspect="1" noChangeArrowheads="1"/>
        </xdr:cNvPicPr>
      </xdr:nvPicPr>
      <xdr:blipFill>
        <a:blip xmlns:r="http://schemas.openxmlformats.org/officeDocument/2006/relationships" r:embed="rId663">
          <a:extLst>
            <a:ext uri="{28A0092B-C50C-407E-A947-70E740481C1C}">
              <a14:useLocalDpi xmlns:a14="http://schemas.microsoft.com/office/drawing/2010/main" val="0"/>
            </a:ext>
          </a:extLst>
        </a:blip>
        <a:srcRect/>
        <a:stretch>
          <a:fillRect/>
        </a:stretch>
      </xdr:blipFill>
      <xdr:spPr bwMode="auto">
        <a:xfrm>
          <a:off x="8191500" y="940262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1108</xdr:row>
      <xdr:rowOff>22860</xdr:rowOff>
    </xdr:from>
    <xdr:to>
      <xdr:col>11</xdr:col>
      <xdr:colOff>822960</xdr:colOff>
      <xdr:row>1108</xdr:row>
      <xdr:rowOff>1203960</xdr:rowOff>
    </xdr:to>
    <xdr:pic>
      <xdr:nvPicPr>
        <xdr:cNvPr id="7070" name="Изображение 716" descr="resizeПП-00213122"/>
        <xdr:cNvPicPr>
          <a:picLocks noChangeAspect="1" noChangeArrowheads="1"/>
        </xdr:cNvPicPr>
      </xdr:nvPicPr>
      <xdr:blipFill>
        <a:blip xmlns:r="http://schemas.openxmlformats.org/officeDocument/2006/relationships" r:embed="rId663">
          <a:extLst>
            <a:ext uri="{28A0092B-C50C-407E-A947-70E740481C1C}">
              <a14:useLocalDpi xmlns:a14="http://schemas.microsoft.com/office/drawing/2010/main" val="0"/>
            </a:ext>
          </a:extLst>
        </a:blip>
        <a:srcRect/>
        <a:stretch>
          <a:fillRect/>
        </a:stretch>
      </xdr:blipFill>
      <xdr:spPr bwMode="auto">
        <a:xfrm>
          <a:off x="8191500" y="9414814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1109</xdr:row>
      <xdr:rowOff>22860</xdr:rowOff>
    </xdr:from>
    <xdr:to>
      <xdr:col>11</xdr:col>
      <xdr:colOff>822960</xdr:colOff>
      <xdr:row>1109</xdr:row>
      <xdr:rowOff>1203960</xdr:rowOff>
    </xdr:to>
    <xdr:pic>
      <xdr:nvPicPr>
        <xdr:cNvPr id="7071" name="Изображение 717" descr="resizeПП-00214315"/>
        <xdr:cNvPicPr>
          <a:picLocks noChangeAspect="1" noChangeArrowheads="1"/>
        </xdr:cNvPicPr>
      </xdr:nvPicPr>
      <xdr:blipFill>
        <a:blip xmlns:r="http://schemas.openxmlformats.org/officeDocument/2006/relationships" r:embed="rId664">
          <a:extLst>
            <a:ext uri="{28A0092B-C50C-407E-A947-70E740481C1C}">
              <a14:useLocalDpi xmlns:a14="http://schemas.microsoft.com/office/drawing/2010/main" val="0"/>
            </a:ext>
          </a:extLst>
        </a:blip>
        <a:srcRect/>
        <a:stretch>
          <a:fillRect/>
        </a:stretch>
      </xdr:blipFill>
      <xdr:spPr bwMode="auto">
        <a:xfrm>
          <a:off x="8191500" y="942700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1110</xdr:row>
      <xdr:rowOff>22860</xdr:rowOff>
    </xdr:from>
    <xdr:to>
      <xdr:col>11</xdr:col>
      <xdr:colOff>822960</xdr:colOff>
      <xdr:row>1110</xdr:row>
      <xdr:rowOff>1203960</xdr:rowOff>
    </xdr:to>
    <xdr:pic>
      <xdr:nvPicPr>
        <xdr:cNvPr id="7072" name="Изображение 718" descr="resizeПП-00237164"/>
        <xdr:cNvPicPr>
          <a:picLocks noChangeAspect="1" noChangeArrowheads="1"/>
        </xdr:cNvPicPr>
      </xdr:nvPicPr>
      <xdr:blipFill>
        <a:blip xmlns:r="http://schemas.openxmlformats.org/officeDocument/2006/relationships" r:embed="rId665">
          <a:extLst>
            <a:ext uri="{28A0092B-C50C-407E-A947-70E740481C1C}">
              <a14:useLocalDpi xmlns:a14="http://schemas.microsoft.com/office/drawing/2010/main" val="0"/>
            </a:ext>
          </a:extLst>
        </a:blip>
        <a:srcRect/>
        <a:stretch>
          <a:fillRect/>
        </a:stretch>
      </xdr:blipFill>
      <xdr:spPr bwMode="auto">
        <a:xfrm>
          <a:off x="8191500" y="943919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1111</xdr:row>
      <xdr:rowOff>22860</xdr:rowOff>
    </xdr:from>
    <xdr:to>
      <xdr:col>11</xdr:col>
      <xdr:colOff>822960</xdr:colOff>
      <xdr:row>1111</xdr:row>
      <xdr:rowOff>1203960</xdr:rowOff>
    </xdr:to>
    <xdr:pic>
      <xdr:nvPicPr>
        <xdr:cNvPr id="7073" name="Изображение 719" descr="resizeПП-00141135"/>
        <xdr:cNvPicPr>
          <a:picLocks noChangeAspect="1" noChangeArrowheads="1"/>
        </xdr:cNvPicPr>
      </xdr:nvPicPr>
      <xdr:blipFill>
        <a:blip xmlns:r="http://schemas.openxmlformats.org/officeDocument/2006/relationships" r:embed="rId666">
          <a:extLst>
            <a:ext uri="{28A0092B-C50C-407E-A947-70E740481C1C}">
              <a14:useLocalDpi xmlns:a14="http://schemas.microsoft.com/office/drawing/2010/main" val="0"/>
            </a:ext>
          </a:extLst>
        </a:blip>
        <a:srcRect/>
        <a:stretch>
          <a:fillRect/>
        </a:stretch>
      </xdr:blipFill>
      <xdr:spPr bwMode="auto">
        <a:xfrm>
          <a:off x="8191500" y="945139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1115</xdr:row>
      <xdr:rowOff>22860</xdr:rowOff>
    </xdr:from>
    <xdr:to>
      <xdr:col>11</xdr:col>
      <xdr:colOff>822960</xdr:colOff>
      <xdr:row>1115</xdr:row>
      <xdr:rowOff>1203960</xdr:rowOff>
    </xdr:to>
    <xdr:pic>
      <xdr:nvPicPr>
        <xdr:cNvPr id="7074" name="Изображение 720" descr="resizeПП-00255498"/>
        <xdr:cNvPicPr>
          <a:picLocks noChangeAspect="1" noChangeArrowheads="1"/>
        </xdr:cNvPicPr>
      </xdr:nvPicPr>
      <xdr:blipFill>
        <a:blip xmlns:r="http://schemas.openxmlformats.org/officeDocument/2006/relationships" r:embed="rId667">
          <a:extLst>
            <a:ext uri="{28A0092B-C50C-407E-A947-70E740481C1C}">
              <a14:useLocalDpi xmlns:a14="http://schemas.microsoft.com/office/drawing/2010/main" val="0"/>
            </a:ext>
          </a:extLst>
        </a:blip>
        <a:srcRect/>
        <a:stretch>
          <a:fillRect/>
        </a:stretch>
      </xdr:blipFill>
      <xdr:spPr bwMode="auto">
        <a:xfrm>
          <a:off x="8191500" y="94686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1116</xdr:row>
      <xdr:rowOff>22860</xdr:rowOff>
    </xdr:from>
    <xdr:to>
      <xdr:col>11</xdr:col>
      <xdr:colOff>822960</xdr:colOff>
      <xdr:row>1116</xdr:row>
      <xdr:rowOff>1203960</xdr:rowOff>
    </xdr:to>
    <xdr:pic>
      <xdr:nvPicPr>
        <xdr:cNvPr id="7075" name="Изображение 721" descr="resizeПП-00255498"/>
        <xdr:cNvPicPr>
          <a:picLocks noChangeAspect="1" noChangeArrowheads="1"/>
        </xdr:cNvPicPr>
      </xdr:nvPicPr>
      <xdr:blipFill>
        <a:blip xmlns:r="http://schemas.openxmlformats.org/officeDocument/2006/relationships" r:embed="rId667">
          <a:extLst>
            <a:ext uri="{28A0092B-C50C-407E-A947-70E740481C1C}">
              <a14:useLocalDpi xmlns:a14="http://schemas.microsoft.com/office/drawing/2010/main" val="0"/>
            </a:ext>
          </a:extLst>
        </a:blip>
        <a:srcRect/>
        <a:stretch>
          <a:fillRect/>
        </a:stretch>
      </xdr:blipFill>
      <xdr:spPr bwMode="auto">
        <a:xfrm>
          <a:off x="8191500" y="948080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1117</xdr:row>
      <xdr:rowOff>22860</xdr:rowOff>
    </xdr:from>
    <xdr:to>
      <xdr:col>11</xdr:col>
      <xdr:colOff>822960</xdr:colOff>
      <xdr:row>1117</xdr:row>
      <xdr:rowOff>1203960</xdr:rowOff>
    </xdr:to>
    <xdr:pic>
      <xdr:nvPicPr>
        <xdr:cNvPr id="7076" name="Изображение 722" descr="resizeПП-00255501"/>
        <xdr:cNvPicPr>
          <a:picLocks noChangeAspect="1" noChangeArrowheads="1"/>
        </xdr:cNvPicPr>
      </xdr:nvPicPr>
      <xdr:blipFill>
        <a:blip xmlns:r="http://schemas.openxmlformats.org/officeDocument/2006/relationships" r:embed="rId668">
          <a:extLst>
            <a:ext uri="{28A0092B-C50C-407E-A947-70E740481C1C}">
              <a14:useLocalDpi xmlns:a14="http://schemas.microsoft.com/office/drawing/2010/main" val="0"/>
            </a:ext>
          </a:extLst>
        </a:blip>
        <a:srcRect/>
        <a:stretch>
          <a:fillRect/>
        </a:stretch>
      </xdr:blipFill>
      <xdr:spPr bwMode="auto">
        <a:xfrm>
          <a:off x="8191500" y="94929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1118</xdr:row>
      <xdr:rowOff>22860</xdr:rowOff>
    </xdr:from>
    <xdr:to>
      <xdr:col>11</xdr:col>
      <xdr:colOff>822960</xdr:colOff>
      <xdr:row>1118</xdr:row>
      <xdr:rowOff>1203960</xdr:rowOff>
    </xdr:to>
    <xdr:pic>
      <xdr:nvPicPr>
        <xdr:cNvPr id="7077" name="Изображение 723" descr="resizeПП-00255501"/>
        <xdr:cNvPicPr>
          <a:picLocks noChangeAspect="1" noChangeArrowheads="1"/>
        </xdr:cNvPicPr>
      </xdr:nvPicPr>
      <xdr:blipFill>
        <a:blip xmlns:r="http://schemas.openxmlformats.org/officeDocument/2006/relationships" r:embed="rId668">
          <a:extLst>
            <a:ext uri="{28A0092B-C50C-407E-A947-70E740481C1C}">
              <a14:useLocalDpi xmlns:a14="http://schemas.microsoft.com/office/drawing/2010/main" val="0"/>
            </a:ext>
          </a:extLst>
        </a:blip>
        <a:srcRect/>
        <a:stretch>
          <a:fillRect/>
        </a:stretch>
      </xdr:blipFill>
      <xdr:spPr bwMode="auto">
        <a:xfrm>
          <a:off x="8191500" y="95051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1119</xdr:row>
      <xdr:rowOff>22860</xdr:rowOff>
    </xdr:from>
    <xdr:to>
      <xdr:col>11</xdr:col>
      <xdr:colOff>822960</xdr:colOff>
      <xdr:row>1119</xdr:row>
      <xdr:rowOff>1203960</xdr:rowOff>
    </xdr:to>
    <xdr:pic>
      <xdr:nvPicPr>
        <xdr:cNvPr id="7078" name="Изображение 724" descr="resizeПП-00255500"/>
        <xdr:cNvPicPr>
          <a:picLocks noChangeAspect="1" noChangeArrowheads="1"/>
        </xdr:cNvPicPr>
      </xdr:nvPicPr>
      <xdr:blipFill>
        <a:blip xmlns:r="http://schemas.openxmlformats.org/officeDocument/2006/relationships" r:embed="rId669">
          <a:extLst>
            <a:ext uri="{28A0092B-C50C-407E-A947-70E740481C1C}">
              <a14:useLocalDpi xmlns:a14="http://schemas.microsoft.com/office/drawing/2010/main" val="0"/>
            </a:ext>
          </a:extLst>
        </a:blip>
        <a:srcRect/>
        <a:stretch>
          <a:fillRect/>
        </a:stretch>
      </xdr:blipFill>
      <xdr:spPr bwMode="auto">
        <a:xfrm>
          <a:off x="8191500" y="95173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1120</xdr:row>
      <xdr:rowOff>22860</xdr:rowOff>
    </xdr:from>
    <xdr:to>
      <xdr:col>11</xdr:col>
      <xdr:colOff>822960</xdr:colOff>
      <xdr:row>1120</xdr:row>
      <xdr:rowOff>1203960</xdr:rowOff>
    </xdr:to>
    <xdr:pic>
      <xdr:nvPicPr>
        <xdr:cNvPr id="7079" name="Изображение 725" descr="resizeПП-00255500"/>
        <xdr:cNvPicPr>
          <a:picLocks noChangeAspect="1" noChangeArrowheads="1"/>
        </xdr:cNvPicPr>
      </xdr:nvPicPr>
      <xdr:blipFill>
        <a:blip xmlns:r="http://schemas.openxmlformats.org/officeDocument/2006/relationships" r:embed="rId669">
          <a:extLst>
            <a:ext uri="{28A0092B-C50C-407E-A947-70E740481C1C}">
              <a14:useLocalDpi xmlns:a14="http://schemas.microsoft.com/office/drawing/2010/main" val="0"/>
            </a:ext>
          </a:extLst>
        </a:blip>
        <a:srcRect/>
        <a:stretch>
          <a:fillRect/>
        </a:stretch>
      </xdr:blipFill>
      <xdr:spPr bwMode="auto">
        <a:xfrm>
          <a:off x="8191500" y="95295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1122</xdr:row>
      <xdr:rowOff>22860</xdr:rowOff>
    </xdr:from>
    <xdr:to>
      <xdr:col>11</xdr:col>
      <xdr:colOff>822960</xdr:colOff>
      <xdr:row>1122</xdr:row>
      <xdr:rowOff>1203960</xdr:rowOff>
    </xdr:to>
    <xdr:pic>
      <xdr:nvPicPr>
        <xdr:cNvPr id="7080" name="Изображение 726" descr="resizeПП-00210172"/>
        <xdr:cNvPicPr>
          <a:picLocks noChangeAspect="1" noChangeArrowheads="1"/>
        </xdr:cNvPicPr>
      </xdr:nvPicPr>
      <xdr:blipFill>
        <a:blip xmlns:r="http://schemas.openxmlformats.org/officeDocument/2006/relationships" r:embed="rId670">
          <a:extLst>
            <a:ext uri="{28A0092B-C50C-407E-A947-70E740481C1C}">
              <a14:useLocalDpi xmlns:a14="http://schemas.microsoft.com/office/drawing/2010/main" val="0"/>
            </a:ext>
          </a:extLst>
        </a:blip>
        <a:srcRect/>
        <a:stretch>
          <a:fillRect/>
        </a:stretch>
      </xdr:blipFill>
      <xdr:spPr bwMode="auto">
        <a:xfrm>
          <a:off x="8191500" y="95432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1123</xdr:row>
      <xdr:rowOff>22860</xdr:rowOff>
    </xdr:from>
    <xdr:to>
      <xdr:col>11</xdr:col>
      <xdr:colOff>822960</xdr:colOff>
      <xdr:row>1123</xdr:row>
      <xdr:rowOff>1203960</xdr:rowOff>
    </xdr:to>
    <xdr:pic>
      <xdr:nvPicPr>
        <xdr:cNvPr id="7081" name="Изображение 727" descr="resizeПП-00210172"/>
        <xdr:cNvPicPr>
          <a:picLocks noChangeAspect="1" noChangeArrowheads="1"/>
        </xdr:cNvPicPr>
      </xdr:nvPicPr>
      <xdr:blipFill>
        <a:blip xmlns:r="http://schemas.openxmlformats.org/officeDocument/2006/relationships" r:embed="rId670">
          <a:extLst>
            <a:ext uri="{28A0092B-C50C-407E-A947-70E740481C1C}">
              <a14:useLocalDpi xmlns:a14="http://schemas.microsoft.com/office/drawing/2010/main" val="0"/>
            </a:ext>
          </a:extLst>
        </a:blip>
        <a:srcRect/>
        <a:stretch>
          <a:fillRect/>
        </a:stretch>
      </xdr:blipFill>
      <xdr:spPr bwMode="auto">
        <a:xfrm>
          <a:off x="8191500" y="95554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1124</xdr:row>
      <xdr:rowOff>22860</xdr:rowOff>
    </xdr:from>
    <xdr:to>
      <xdr:col>11</xdr:col>
      <xdr:colOff>1112520</xdr:colOff>
      <xdr:row>1124</xdr:row>
      <xdr:rowOff>899160</xdr:rowOff>
    </xdr:to>
    <xdr:pic>
      <xdr:nvPicPr>
        <xdr:cNvPr id="7082" name="Изображение 728" descr="resizeПП-00237418"/>
        <xdr:cNvPicPr>
          <a:picLocks noChangeAspect="1" noChangeArrowheads="1"/>
        </xdr:cNvPicPr>
      </xdr:nvPicPr>
      <xdr:blipFill>
        <a:blip xmlns:r="http://schemas.openxmlformats.org/officeDocument/2006/relationships" r:embed="rId671">
          <a:extLst>
            <a:ext uri="{28A0092B-C50C-407E-A947-70E740481C1C}">
              <a14:useLocalDpi xmlns:a14="http://schemas.microsoft.com/office/drawing/2010/main" val="0"/>
            </a:ext>
          </a:extLst>
        </a:blip>
        <a:srcRect/>
        <a:stretch>
          <a:fillRect/>
        </a:stretch>
      </xdr:blipFill>
      <xdr:spPr bwMode="auto">
        <a:xfrm>
          <a:off x="8191500" y="956767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1125</xdr:row>
      <xdr:rowOff>22860</xdr:rowOff>
    </xdr:from>
    <xdr:to>
      <xdr:col>11</xdr:col>
      <xdr:colOff>1112520</xdr:colOff>
      <xdr:row>1125</xdr:row>
      <xdr:rowOff>899160</xdr:rowOff>
    </xdr:to>
    <xdr:pic>
      <xdr:nvPicPr>
        <xdr:cNvPr id="7083" name="Изображение 729" descr="resizeПП-00237418"/>
        <xdr:cNvPicPr>
          <a:picLocks noChangeAspect="1" noChangeArrowheads="1"/>
        </xdr:cNvPicPr>
      </xdr:nvPicPr>
      <xdr:blipFill>
        <a:blip xmlns:r="http://schemas.openxmlformats.org/officeDocument/2006/relationships" r:embed="rId671">
          <a:extLst>
            <a:ext uri="{28A0092B-C50C-407E-A947-70E740481C1C}">
              <a14:useLocalDpi xmlns:a14="http://schemas.microsoft.com/office/drawing/2010/main" val="0"/>
            </a:ext>
          </a:extLst>
        </a:blip>
        <a:srcRect/>
        <a:stretch>
          <a:fillRect/>
        </a:stretch>
      </xdr:blipFill>
      <xdr:spPr bwMode="auto">
        <a:xfrm>
          <a:off x="8191500" y="957986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1127</xdr:row>
      <xdr:rowOff>22860</xdr:rowOff>
    </xdr:from>
    <xdr:to>
      <xdr:col>11</xdr:col>
      <xdr:colOff>822960</xdr:colOff>
      <xdr:row>1127</xdr:row>
      <xdr:rowOff>1203960</xdr:rowOff>
    </xdr:to>
    <xdr:pic>
      <xdr:nvPicPr>
        <xdr:cNvPr id="7084" name="Изображение 730" descr="resizeПП-00214354"/>
        <xdr:cNvPicPr>
          <a:picLocks noChangeAspect="1" noChangeArrowheads="1"/>
        </xdr:cNvPicPr>
      </xdr:nvPicPr>
      <xdr:blipFill>
        <a:blip xmlns:r="http://schemas.openxmlformats.org/officeDocument/2006/relationships" r:embed="rId672">
          <a:extLst>
            <a:ext uri="{28A0092B-C50C-407E-A947-70E740481C1C}">
              <a14:useLocalDpi xmlns:a14="http://schemas.microsoft.com/office/drawing/2010/main" val="0"/>
            </a:ext>
          </a:extLst>
        </a:blip>
        <a:srcRect/>
        <a:stretch>
          <a:fillRect/>
        </a:stretch>
      </xdr:blipFill>
      <xdr:spPr bwMode="auto">
        <a:xfrm>
          <a:off x="8191500" y="95935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1128</xdr:row>
      <xdr:rowOff>22860</xdr:rowOff>
    </xdr:from>
    <xdr:to>
      <xdr:col>11</xdr:col>
      <xdr:colOff>822960</xdr:colOff>
      <xdr:row>1128</xdr:row>
      <xdr:rowOff>1203960</xdr:rowOff>
    </xdr:to>
    <xdr:pic>
      <xdr:nvPicPr>
        <xdr:cNvPr id="7085" name="Изображение 731" descr="resizeПП-00214354"/>
        <xdr:cNvPicPr>
          <a:picLocks noChangeAspect="1" noChangeArrowheads="1"/>
        </xdr:cNvPicPr>
      </xdr:nvPicPr>
      <xdr:blipFill>
        <a:blip xmlns:r="http://schemas.openxmlformats.org/officeDocument/2006/relationships" r:embed="rId672">
          <a:extLst>
            <a:ext uri="{28A0092B-C50C-407E-A947-70E740481C1C}">
              <a14:useLocalDpi xmlns:a14="http://schemas.microsoft.com/office/drawing/2010/main" val="0"/>
            </a:ext>
          </a:extLst>
        </a:blip>
        <a:srcRect/>
        <a:stretch>
          <a:fillRect/>
        </a:stretch>
      </xdr:blipFill>
      <xdr:spPr bwMode="auto">
        <a:xfrm>
          <a:off x="8191500" y="96057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1129</xdr:row>
      <xdr:rowOff>22860</xdr:rowOff>
    </xdr:from>
    <xdr:to>
      <xdr:col>11</xdr:col>
      <xdr:colOff>822960</xdr:colOff>
      <xdr:row>1129</xdr:row>
      <xdr:rowOff>1203960</xdr:rowOff>
    </xdr:to>
    <xdr:pic>
      <xdr:nvPicPr>
        <xdr:cNvPr id="7086" name="Изображение 732" descr="resizeПП-00214372"/>
        <xdr:cNvPicPr>
          <a:picLocks noChangeAspect="1" noChangeArrowheads="1"/>
        </xdr:cNvPicPr>
      </xdr:nvPicPr>
      <xdr:blipFill>
        <a:blip xmlns:r="http://schemas.openxmlformats.org/officeDocument/2006/relationships" r:embed="rId673">
          <a:extLst>
            <a:ext uri="{28A0092B-C50C-407E-A947-70E740481C1C}">
              <a14:useLocalDpi xmlns:a14="http://schemas.microsoft.com/office/drawing/2010/main" val="0"/>
            </a:ext>
          </a:extLst>
        </a:blip>
        <a:srcRect/>
        <a:stretch>
          <a:fillRect/>
        </a:stretch>
      </xdr:blipFill>
      <xdr:spPr bwMode="auto">
        <a:xfrm>
          <a:off x="8191500" y="96179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1130</xdr:row>
      <xdr:rowOff>22860</xdr:rowOff>
    </xdr:from>
    <xdr:to>
      <xdr:col>11</xdr:col>
      <xdr:colOff>822960</xdr:colOff>
      <xdr:row>1130</xdr:row>
      <xdr:rowOff>1203960</xdr:rowOff>
    </xdr:to>
    <xdr:pic>
      <xdr:nvPicPr>
        <xdr:cNvPr id="7087" name="Изображение 733" descr="resizeПП-00214372"/>
        <xdr:cNvPicPr>
          <a:picLocks noChangeAspect="1" noChangeArrowheads="1"/>
        </xdr:cNvPicPr>
      </xdr:nvPicPr>
      <xdr:blipFill>
        <a:blip xmlns:r="http://schemas.openxmlformats.org/officeDocument/2006/relationships" r:embed="rId673">
          <a:extLst>
            <a:ext uri="{28A0092B-C50C-407E-A947-70E740481C1C}">
              <a14:useLocalDpi xmlns:a14="http://schemas.microsoft.com/office/drawing/2010/main" val="0"/>
            </a:ext>
          </a:extLst>
        </a:blip>
        <a:srcRect/>
        <a:stretch>
          <a:fillRect/>
        </a:stretch>
      </xdr:blipFill>
      <xdr:spPr bwMode="auto">
        <a:xfrm>
          <a:off x="8191500" y="96301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1131</xdr:row>
      <xdr:rowOff>22860</xdr:rowOff>
    </xdr:from>
    <xdr:to>
      <xdr:col>11</xdr:col>
      <xdr:colOff>822960</xdr:colOff>
      <xdr:row>1131</xdr:row>
      <xdr:rowOff>1203960</xdr:rowOff>
    </xdr:to>
    <xdr:pic>
      <xdr:nvPicPr>
        <xdr:cNvPr id="7088" name="Изображение 734" descr="resizeПП-00214383"/>
        <xdr:cNvPicPr>
          <a:picLocks noChangeAspect="1" noChangeArrowheads="1"/>
        </xdr:cNvPicPr>
      </xdr:nvPicPr>
      <xdr:blipFill>
        <a:blip xmlns:r="http://schemas.openxmlformats.org/officeDocument/2006/relationships" r:embed="rId674">
          <a:extLst>
            <a:ext uri="{28A0092B-C50C-407E-A947-70E740481C1C}">
              <a14:useLocalDpi xmlns:a14="http://schemas.microsoft.com/office/drawing/2010/main" val="0"/>
            </a:ext>
          </a:extLst>
        </a:blip>
        <a:srcRect/>
        <a:stretch>
          <a:fillRect/>
        </a:stretch>
      </xdr:blipFill>
      <xdr:spPr bwMode="auto">
        <a:xfrm>
          <a:off x="8191500" y="96423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1132</xdr:row>
      <xdr:rowOff>22860</xdr:rowOff>
    </xdr:from>
    <xdr:to>
      <xdr:col>11</xdr:col>
      <xdr:colOff>822960</xdr:colOff>
      <xdr:row>1132</xdr:row>
      <xdr:rowOff>1203960</xdr:rowOff>
    </xdr:to>
    <xdr:pic>
      <xdr:nvPicPr>
        <xdr:cNvPr id="7089" name="Изображение 735" descr="resizeПП-00214383"/>
        <xdr:cNvPicPr>
          <a:picLocks noChangeAspect="1" noChangeArrowheads="1"/>
        </xdr:cNvPicPr>
      </xdr:nvPicPr>
      <xdr:blipFill>
        <a:blip xmlns:r="http://schemas.openxmlformats.org/officeDocument/2006/relationships" r:embed="rId674">
          <a:extLst>
            <a:ext uri="{28A0092B-C50C-407E-A947-70E740481C1C}">
              <a14:useLocalDpi xmlns:a14="http://schemas.microsoft.com/office/drawing/2010/main" val="0"/>
            </a:ext>
          </a:extLst>
        </a:blip>
        <a:srcRect/>
        <a:stretch>
          <a:fillRect/>
        </a:stretch>
      </xdr:blipFill>
      <xdr:spPr bwMode="auto">
        <a:xfrm>
          <a:off x="8191500" y="965454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1134</xdr:row>
      <xdr:rowOff>22860</xdr:rowOff>
    </xdr:from>
    <xdr:to>
      <xdr:col>11</xdr:col>
      <xdr:colOff>822960</xdr:colOff>
      <xdr:row>1134</xdr:row>
      <xdr:rowOff>1203960</xdr:rowOff>
    </xdr:to>
    <xdr:pic>
      <xdr:nvPicPr>
        <xdr:cNvPr id="7090" name="Изображение 736" descr="resizeПП-00214396"/>
        <xdr:cNvPicPr>
          <a:picLocks noChangeAspect="1" noChangeArrowheads="1"/>
        </xdr:cNvPicPr>
      </xdr:nvPicPr>
      <xdr:blipFill>
        <a:blip xmlns:r="http://schemas.openxmlformats.org/officeDocument/2006/relationships" r:embed="rId675">
          <a:extLst>
            <a:ext uri="{28A0092B-C50C-407E-A947-70E740481C1C}">
              <a14:useLocalDpi xmlns:a14="http://schemas.microsoft.com/office/drawing/2010/main" val="0"/>
            </a:ext>
          </a:extLst>
        </a:blip>
        <a:srcRect/>
        <a:stretch>
          <a:fillRect/>
        </a:stretch>
      </xdr:blipFill>
      <xdr:spPr bwMode="auto">
        <a:xfrm>
          <a:off x="8191500" y="96682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1135</xdr:row>
      <xdr:rowOff>22860</xdr:rowOff>
    </xdr:from>
    <xdr:to>
      <xdr:col>11</xdr:col>
      <xdr:colOff>822960</xdr:colOff>
      <xdr:row>1135</xdr:row>
      <xdr:rowOff>1203960</xdr:rowOff>
    </xdr:to>
    <xdr:pic>
      <xdr:nvPicPr>
        <xdr:cNvPr id="7091" name="Изображение 737" descr="resizeПП-00214396"/>
        <xdr:cNvPicPr>
          <a:picLocks noChangeAspect="1" noChangeArrowheads="1"/>
        </xdr:cNvPicPr>
      </xdr:nvPicPr>
      <xdr:blipFill>
        <a:blip xmlns:r="http://schemas.openxmlformats.org/officeDocument/2006/relationships" r:embed="rId675">
          <a:extLst>
            <a:ext uri="{28A0092B-C50C-407E-A947-70E740481C1C}">
              <a14:useLocalDpi xmlns:a14="http://schemas.microsoft.com/office/drawing/2010/main" val="0"/>
            </a:ext>
          </a:extLst>
        </a:blip>
        <a:srcRect/>
        <a:stretch>
          <a:fillRect/>
        </a:stretch>
      </xdr:blipFill>
      <xdr:spPr bwMode="auto">
        <a:xfrm>
          <a:off x="8191500" y="96804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1139</xdr:row>
      <xdr:rowOff>22860</xdr:rowOff>
    </xdr:from>
    <xdr:to>
      <xdr:col>11</xdr:col>
      <xdr:colOff>1112520</xdr:colOff>
      <xdr:row>1139</xdr:row>
      <xdr:rowOff>899160</xdr:rowOff>
    </xdr:to>
    <xdr:pic>
      <xdr:nvPicPr>
        <xdr:cNvPr id="7092" name="Изображение 738" descr="resizeПП-00180468"/>
        <xdr:cNvPicPr>
          <a:picLocks noChangeAspect="1" noChangeArrowheads="1"/>
        </xdr:cNvPicPr>
      </xdr:nvPicPr>
      <xdr:blipFill>
        <a:blip xmlns:r="http://schemas.openxmlformats.org/officeDocument/2006/relationships" r:embed="rId676">
          <a:extLst>
            <a:ext uri="{28A0092B-C50C-407E-A947-70E740481C1C}">
              <a14:useLocalDpi xmlns:a14="http://schemas.microsoft.com/office/drawing/2010/main" val="0"/>
            </a:ext>
          </a:extLst>
        </a:blip>
        <a:srcRect/>
        <a:stretch>
          <a:fillRect/>
        </a:stretch>
      </xdr:blipFill>
      <xdr:spPr bwMode="auto">
        <a:xfrm>
          <a:off x="8191500" y="969721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1140</xdr:row>
      <xdr:rowOff>22860</xdr:rowOff>
    </xdr:from>
    <xdr:to>
      <xdr:col>11</xdr:col>
      <xdr:colOff>1112520</xdr:colOff>
      <xdr:row>1140</xdr:row>
      <xdr:rowOff>899160</xdr:rowOff>
    </xdr:to>
    <xdr:pic>
      <xdr:nvPicPr>
        <xdr:cNvPr id="7093" name="Изображение 739" descr="resizeПП-00180468"/>
        <xdr:cNvPicPr>
          <a:picLocks noChangeAspect="1" noChangeArrowheads="1"/>
        </xdr:cNvPicPr>
      </xdr:nvPicPr>
      <xdr:blipFill>
        <a:blip xmlns:r="http://schemas.openxmlformats.org/officeDocument/2006/relationships" r:embed="rId676">
          <a:extLst>
            <a:ext uri="{28A0092B-C50C-407E-A947-70E740481C1C}">
              <a14:useLocalDpi xmlns:a14="http://schemas.microsoft.com/office/drawing/2010/main" val="0"/>
            </a:ext>
          </a:extLst>
        </a:blip>
        <a:srcRect/>
        <a:stretch>
          <a:fillRect/>
        </a:stretch>
      </xdr:blipFill>
      <xdr:spPr bwMode="auto">
        <a:xfrm>
          <a:off x="8191500" y="970940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1141</xdr:row>
      <xdr:rowOff>22860</xdr:rowOff>
    </xdr:from>
    <xdr:to>
      <xdr:col>11</xdr:col>
      <xdr:colOff>1112520</xdr:colOff>
      <xdr:row>1141</xdr:row>
      <xdr:rowOff>899160</xdr:rowOff>
    </xdr:to>
    <xdr:pic>
      <xdr:nvPicPr>
        <xdr:cNvPr id="7094" name="Изображение 740" descr="resizeПП-00180469"/>
        <xdr:cNvPicPr>
          <a:picLocks noChangeAspect="1" noChangeArrowheads="1"/>
        </xdr:cNvPicPr>
      </xdr:nvPicPr>
      <xdr:blipFill>
        <a:blip xmlns:r="http://schemas.openxmlformats.org/officeDocument/2006/relationships" r:embed="rId677">
          <a:extLst>
            <a:ext uri="{28A0092B-C50C-407E-A947-70E740481C1C}">
              <a14:useLocalDpi xmlns:a14="http://schemas.microsoft.com/office/drawing/2010/main" val="0"/>
            </a:ext>
          </a:extLst>
        </a:blip>
        <a:srcRect/>
        <a:stretch>
          <a:fillRect/>
        </a:stretch>
      </xdr:blipFill>
      <xdr:spPr bwMode="auto">
        <a:xfrm>
          <a:off x="8191500" y="972159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1142</xdr:row>
      <xdr:rowOff>22860</xdr:rowOff>
    </xdr:from>
    <xdr:to>
      <xdr:col>11</xdr:col>
      <xdr:colOff>1112520</xdr:colOff>
      <xdr:row>1142</xdr:row>
      <xdr:rowOff>899160</xdr:rowOff>
    </xdr:to>
    <xdr:pic>
      <xdr:nvPicPr>
        <xdr:cNvPr id="7095" name="Изображение 741" descr="resizeПП-00180469"/>
        <xdr:cNvPicPr>
          <a:picLocks noChangeAspect="1" noChangeArrowheads="1"/>
        </xdr:cNvPicPr>
      </xdr:nvPicPr>
      <xdr:blipFill>
        <a:blip xmlns:r="http://schemas.openxmlformats.org/officeDocument/2006/relationships" r:embed="rId677">
          <a:extLst>
            <a:ext uri="{28A0092B-C50C-407E-A947-70E740481C1C}">
              <a14:useLocalDpi xmlns:a14="http://schemas.microsoft.com/office/drawing/2010/main" val="0"/>
            </a:ext>
          </a:extLst>
        </a:blip>
        <a:srcRect/>
        <a:stretch>
          <a:fillRect/>
        </a:stretch>
      </xdr:blipFill>
      <xdr:spPr bwMode="auto">
        <a:xfrm>
          <a:off x="8191500" y="973378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1143</xdr:row>
      <xdr:rowOff>22860</xdr:rowOff>
    </xdr:from>
    <xdr:to>
      <xdr:col>11</xdr:col>
      <xdr:colOff>1112520</xdr:colOff>
      <xdr:row>1143</xdr:row>
      <xdr:rowOff>899160</xdr:rowOff>
    </xdr:to>
    <xdr:pic>
      <xdr:nvPicPr>
        <xdr:cNvPr id="7096" name="Изображение 742" descr="resizeПП-00180470"/>
        <xdr:cNvPicPr>
          <a:picLocks noChangeAspect="1" noChangeArrowheads="1"/>
        </xdr:cNvPicPr>
      </xdr:nvPicPr>
      <xdr:blipFill>
        <a:blip xmlns:r="http://schemas.openxmlformats.org/officeDocument/2006/relationships" r:embed="rId678">
          <a:extLst>
            <a:ext uri="{28A0092B-C50C-407E-A947-70E740481C1C}">
              <a14:useLocalDpi xmlns:a14="http://schemas.microsoft.com/office/drawing/2010/main" val="0"/>
            </a:ext>
          </a:extLst>
        </a:blip>
        <a:srcRect/>
        <a:stretch>
          <a:fillRect/>
        </a:stretch>
      </xdr:blipFill>
      <xdr:spPr bwMode="auto">
        <a:xfrm>
          <a:off x="8191500" y="974598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1144</xdr:row>
      <xdr:rowOff>22860</xdr:rowOff>
    </xdr:from>
    <xdr:to>
      <xdr:col>11</xdr:col>
      <xdr:colOff>1112520</xdr:colOff>
      <xdr:row>1144</xdr:row>
      <xdr:rowOff>899160</xdr:rowOff>
    </xdr:to>
    <xdr:pic>
      <xdr:nvPicPr>
        <xdr:cNvPr id="7097" name="Изображение 743" descr="resizeПП-00180470"/>
        <xdr:cNvPicPr>
          <a:picLocks noChangeAspect="1" noChangeArrowheads="1"/>
        </xdr:cNvPicPr>
      </xdr:nvPicPr>
      <xdr:blipFill>
        <a:blip xmlns:r="http://schemas.openxmlformats.org/officeDocument/2006/relationships" r:embed="rId678">
          <a:extLst>
            <a:ext uri="{28A0092B-C50C-407E-A947-70E740481C1C}">
              <a14:useLocalDpi xmlns:a14="http://schemas.microsoft.com/office/drawing/2010/main" val="0"/>
            </a:ext>
          </a:extLst>
        </a:blip>
        <a:srcRect/>
        <a:stretch>
          <a:fillRect/>
        </a:stretch>
      </xdr:blipFill>
      <xdr:spPr bwMode="auto">
        <a:xfrm>
          <a:off x="8191500" y="975817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1147</xdr:row>
      <xdr:rowOff>22860</xdr:rowOff>
    </xdr:from>
    <xdr:to>
      <xdr:col>11</xdr:col>
      <xdr:colOff>822960</xdr:colOff>
      <xdr:row>1147</xdr:row>
      <xdr:rowOff>1203960</xdr:rowOff>
    </xdr:to>
    <xdr:pic>
      <xdr:nvPicPr>
        <xdr:cNvPr id="7098" name="Изображение 744" descr="resizeПП-00210554"/>
        <xdr:cNvPicPr>
          <a:picLocks noChangeAspect="1" noChangeArrowheads="1"/>
        </xdr:cNvPicPr>
      </xdr:nvPicPr>
      <xdr:blipFill>
        <a:blip xmlns:r="http://schemas.openxmlformats.org/officeDocument/2006/relationships" r:embed="rId679">
          <a:extLst>
            <a:ext uri="{28A0092B-C50C-407E-A947-70E740481C1C}">
              <a14:useLocalDpi xmlns:a14="http://schemas.microsoft.com/office/drawing/2010/main" val="0"/>
            </a:ext>
          </a:extLst>
        </a:blip>
        <a:srcRect/>
        <a:stretch>
          <a:fillRect/>
        </a:stretch>
      </xdr:blipFill>
      <xdr:spPr bwMode="auto">
        <a:xfrm>
          <a:off x="8191500" y="97734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1148</xdr:row>
      <xdr:rowOff>22860</xdr:rowOff>
    </xdr:from>
    <xdr:to>
      <xdr:col>11</xdr:col>
      <xdr:colOff>822960</xdr:colOff>
      <xdr:row>1148</xdr:row>
      <xdr:rowOff>1203960</xdr:rowOff>
    </xdr:to>
    <xdr:pic>
      <xdr:nvPicPr>
        <xdr:cNvPr id="7099" name="Изображение 745" descr="resizeПП-00210554"/>
        <xdr:cNvPicPr>
          <a:picLocks noChangeAspect="1" noChangeArrowheads="1"/>
        </xdr:cNvPicPr>
      </xdr:nvPicPr>
      <xdr:blipFill>
        <a:blip xmlns:r="http://schemas.openxmlformats.org/officeDocument/2006/relationships" r:embed="rId679">
          <a:extLst>
            <a:ext uri="{28A0092B-C50C-407E-A947-70E740481C1C}">
              <a14:useLocalDpi xmlns:a14="http://schemas.microsoft.com/office/drawing/2010/main" val="0"/>
            </a:ext>
          </a:extLst>
        </a:blip>
        <a:srcRect/>
        <a:stretch>
          <a:fillRect/>
        </a:stretch>
      </xdr:blipFill>
      <xdr:spPr bwMode="auto">
        <a:xfrm>
          <a:off x="8191500" y="978560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1149</xdr:row>
      <xdr:rowOff>22860</xdr:rowOff>
    </xdr:from>
    <xdr:to>
      <xdr:col>11</xdr:col>
      <xdr:colOff>822960</xdr:colOff>
      <xdr:row>1149</xdr:row>
      <xdr:rowOff>1203960</xdr:rowOff>
    </xdr:to>
    <xdr:pic>
      <xdr:nvPicPr>
        <xdr:cNvPr id="7100" name="Изображение 746" descr="resizeПП-00210559"/>
        <xdr:cNvPicPr>
          <a:picLocks noChangeAspect="1" noChangeArrowheads="1"/>
        </xdr:cNvPicPr>
      </xdr:nvPicPr>
      <xdr:blipFill>
        <a:blip xmlns:r="http://schemas.openxmlformats.org/officeDocument/2006/relationships" r:embed="rId680">
          <a:extLst>
            <a:ext uri="{28A0092B-C50C-407E-A947-70E740481C1C}">
              <a14:useLocalDpi xmlns:a14="http://schemas.microsoft.com/office/drawing/2010/main" val="0"/>
            </a:ext>
          </a:extLst>
        </a:blip>
        <a:srcRect/>
        <a:stretch>
          <a:fillRect/>
        </a:stretch>
      </xdr:blipFill>
      <xdr:spPr bwMode="auto">
        <a:xfrm>
          <a:off x="8191500" y="97977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1150</xdr:row>
      <xdr:rowOff>22860</xdr:rowOff>
    </xdr:from>
    <xdr:to>
      <xdr:col>11</xdr:col>
      <xdr:colOff>822960</xdr:colOff>
      <xdr:row>1150</xdr:row>
      <xdr:rowOff>1203960</xdr:rowOff>
    </xdr:to>
    <xdr:pic>
      <xdr:nvPicPr>
        <xdr:cNvPr id="7101" name="Изображение 747" descr="resizeПП-00210559"/>
        <xdr:cNvPicPr>
          <a:picLocks noChangeAspect="1" noChangeArrowheads="1"/>
        </xdr:cNvPicPr>
      </xdr:nvPicPr>
      <xdr:blipFill>
        <a:blip xmlns:r="http://schemas.openxmlformats.org/officeDocument/2006/relationships" r:embed="rId680">
          <a:extLst>
            <a:ext uri="{28A0092B-C50C-407E-A947-70E740481C1C}">
              <a14:useLocalDpi xmlns:a14="http://schemas.microsoft.com/office/drawing/2010/main" val="0"/>
            </a:ext>
          </a:extLst>
        </a:blip>
        <a:srcRect/>
        <a:stretch>
          <a:fillRect/>
        </a:stretch>
      </xdr:blipFill>
      <xdr:spPr bwMode="auto">
        <a:xfrm>
          <a:off x="8191500" y="98099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1151</xdr:row>
      <xdr:rowOff>22860</xdr:rowOff>
    </xdr:from>
    <xdr:to>
      <xdr:col>11</xdr:col>
      <xdr:colOff>822960</xdr:colOff>
      <xdr:row>1151</xdr:row>
      <xdr:rowOff>1203960</xdr:rowOff>
    </xdr:to>
    <xdr:pic>
      <xdr:nvPicPr>
        <xdr:cNvPr id="7102" name="Изображение 748" descr="resizeПП-00210558"/>
        <xdr:cNvPicPr>
          <a:picLocks noChangeAspect="1" noChangeArrowheads="1"/>
        </xdr:cNvPicPr>
      </xdr:nvPicPr>
      <xdr:blipFill>
        <a:blip xmlns:r="http://schemas.openxmlformats.org/officeDocument/2006/relationships" r:embed="rId681">
          <a:extLst>
            <a:ext uri="{28A0092B-C50C-407E-A947-70E740481C1C}">
              <a14:useLocalDpi xmlns:a14="http://schemas.microsoft.com/office/drawing/2010/main" val="0"/>
            </a:ext>
          </a:extLst>
        </a:blip>
        <a:srcRect/>
        <a:stretch>
          <a:fillRect/>
        </a:stretch>
      </xdr:blipFill>
      <xdr:spPr bwMode="auto">
        <a:xfrm>
          <a:off x="8191500" y="98221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1152</xdr:row>
      <xdr:rowOff>22860</xdr:rowOff>
    </xdr:from>
    <xdr:to>
      <xdr:col>11</xdr:col>
      <xdr:colOff>822960</xdr:colOff>
      <xdr:row>1152</xdr:row>
      <xdr:rowOff>1203960</xdr:rowOff>
    </xdr:to>
    <xdr:pic>
      <xdr:nvPicPr>
        <xdr:cNvPr id="7103" name="Изображение 749" descr="resizeПП-00210558"/>
        <xdr:cNvPicPr>
          <a:picLocks noChangeAspect="1" noChangeArrowheads="1"/>
        </xdr:cNvPicPr>
      </xdr:nvPicPr>
      <xdr:blipFill>
        <a:blip xmlns:r="http://schemas.openxmlformats.org/officeDocument/2006/relationships" r:embed="rId681">
          <a:extLst>
            <a:ext uri="{28A0092B-C50C-407E-A947-70E740481C1C}">
              <a14:useLocalDpi xmlns:a14="http://schemas.microsoft.com/office/drawing/2010/main" val="0"/>
            </a:ext>
          </a:extLst>
        </a:blip>
        <a:srcRect/>
        <a:stretch>
          <a:fillRect/>
        </a:stretch>
      </xdr:blipFill>
      <xdr:spPr bwMode="auto">
        <a:xfrm>
          <a:off x="8191500" y="98343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1155</xdr:row>
      <xdr:rowOff>22860</xdr:rowOff>
    </xdr:from>
    <xdr:to>
      <xdr:col>11</xdr:col>
      <xdr:colOff>822960</xdr:colOff>
      <xdr:row>1155</xdr:row>
      <xdr:rowOff>1203960</xdr:rowOff>
    </xdr:to>
    <xdr:pic>
      <xdr:nvPicPr>
        <xdr:cNvPr id="7104" name="Изображение 750" descr="resizeПП-00214226"/>
        <xdr:cNvPicPr>
          <a:picLocks noChangeAspect="1" noChangeArrowheads="1"/>
        </xdr:cNvPicPr>
      </xdr:nvPicPr>
      <xdr:blipFill>
        <a:blip xmlns:r="http://schemas.openxmlformats.org/officeDocument/2006/relationships" r:embed="rId682">
          <a:extLst>
            <a:ext uri="{28A0092B-C50C-407E-A947-70E740481C1C}">
              <a14:useLocalDpi xmlns:a14="http://schemas.microsoft.com/office/drawing/2010/main" val="0"/>
            </a:ext>
          </a:extLst>
        </a:blip>
        <a:srcRect/>
        <a:stretch>
          <a:fillRect/>
        </a:stretch>
      </xdr:blipFill>
      <xdr:spPr bwMode="auto">
        <a:xfrm>
          <a:off x="8191500" y="984961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1156</xdr:row>
      <xdr:rowOff>22860</xdr:rowOff>
    </xdr:from>
    <xdr:to>
      <xdr:col>11</xdr:col>
      <xdr:colOff>822960</xdr:colOff>
      <xdr:row>1156</xdr:row>
      <xdr:rowOff>1203960</xdr:rowOff>
    </xdr:to>
    <xdr:pic>
      <xdr:nvPicPr>
        <xdr:cNvPr id="7105" name="Изображение 751" descr="resizeПП-00214226"/>
        <xdr:cNvPicPr>
          <a:picLocks noChangeAspect="1" noChangeArrowheads="1"/>
        </xdr:cNvPicPr>
      </xdr:nvPicPr>
      <xdr:blipFill>
        <a:blip xmlns:r="http://schemas.openxmlformats.org/officeDocument/2006/relationships" r:embed="rId682">
          <a:extLst>
            <a:ext uri="{28A0092B-C50C-407E-A947-70E740481C1C}">
              <a14:useLocalDpi xmlns:a14="http://schemas.microsoft.com/office/drawing/2010/main" val="0"/>
            </a:ext>
          </a:extLst>
        </a:blip>
        <a:srcRect/>
        <a:stretch>
          <a:fillRect/>
        </a:stretch>
      </xdr:blipFill>
      <xdr:spPr bwMode="auto">
        <a:xfrm>
          <a:off x="8191500" y="986180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1157</xdr:row>
      <xdr:rowOff>22860</xdr:rowOff>
    </xdr:from>
    <xdr:to>
      <xdr:col>11</xdr:col>
      <xdr:colOff>822960</xdr:colOff>
      <xdr:row>1157</xdr:row>
      <xdr:rowOff>1203960</xdr:rowOff>
    </xdr:to>
    <xdr:pic>
      <xdr:nvPicPr>
        <xdr:cNvPr id="7106" name="Изображение 752" descr="resizeПП-00165378"/>
        <xdr:cNvPicPr>
          <a:picLocks noChangeAspect="1" noChangeArrowheads="1"/>
        </xdr:cNvPicPr>
      </xdr:nvPicPr>
      <xdr:blipFill>
        <a:blip xmlns:r="http://schemas.openxmlformats.org/officeDocument/2006/relationships" r:embed="rId683">
          <a:extLst>
            <a:ext uri="{28A0092B-C50C-407E-A947-70E740481C1C}">
              <a14:useLocalDpi xmlns:a14="http://schemas.microsoft.com/office/drawing/2010/main" val="0"/>
            </a:ext>
          </a:extLst>
        </a:blip>
        <a:srcRect/>
        <a:stretch>
          <a:fillRect/>
        </a:stretch>
      </xdr:blipFill>
      <xdr:spPr bwMode="auto">
        <a:xfrm>
          <a:off x="8191500" y="98739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1158</xdr:row>
      <xdr:rowOff>22860</xdr:rowOff>
    </xdr:from>
    <xdr:to>
      <xdr:col>11</xdr:col>
      <xdr:colOff>822960</xdr:colOff>
      <xdr:row>1158</xdr:row>
      <xdr:rowOff>1203960</xdr:rowOff>
    </xdr:to>
    <xdr:pic>
      <xdr:nvPicPr>
        <xdr:cNvPr id="7107" name="Изображение 753" descr="resizeПП-00165378"/>
        <xdr:cNvPicPr>
          <a:picLocks noChangeAspect="1" noChangeArrowheads="1"/>
        </xdr:cNvPicPr>
      </xdr:nvPicPr>
      <xdr:blipFill>
        <a:blip xmlns:r="http://schemas.openxmlformats.org/officeDocument/2006/relationships" r:embed="rId683">
          <a:extLst>
            <a:ext uri="{28A0092B-C50C-407E-A947-70E740481C1C}">
              <a14:useLocalDpi xmlns:a14="http://schemas.microsoft.com/office/drawing/2010/main" val="0"/>
            </a:ext>
          </a:extLst>
        </a:blip>
        <a:srcRect/>
        <a:stretch>
          <a:fillRect/>
        </a:stretch>
      </xdr:blipFill>
      <xdr:spPr bwMode="auto">
        <a:xfrm>
          <a:off x="8191500" y="98861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1159</xdr:row>
      <xdr:rowOff>22860</xdr:rowOff>
    </xdr:from>
    <xdr:to>
      <xdr:col>11</xdr:col>
      <xdr:colOff>822960</xdr:colOff>
      <xdr:row>1159</xdr:row>
      <xdr:rowOff>1203960</xdr:rowOff>
    </xdr:to>
    <xdr:pic>
      <xdr:nvPicPr>
        <xdr:cNvPr id="7108" name="Изображение 754" descr="resizeПП-00165377"/>
        <xdr:cNvPicPr>
          <a:picLocks noChangeAspect="1" noChangeArrowheads="1"/>
        </xdr:cNvPicPr>
      </xdr:nvPicPr>
      <xdr:blipFill>
        <a:blip xmlns:r="http://schemas.openxmlformats.org/officeDocument/2006/relationships" r:embed="rId684">
          <a:extLst>
            <a:ext uri="{28A0092B-C50C-407E-A947-70E740481C1C}">
              <a14:useLocalDpi xmlns:a14="http://schemas.microsoft.com/office/drawing/2010/main" val="0"/>
            </a:ext>
          </a:extLst>
        </a:blip>
        <a:srcRect/>
        <a:stretch>
          <a:fillRect/>
        </a:stretch>
      </xdr:blipFill>
      <xdr:spPr bwMode="auto">
        <a:xfrm>
          <a:off x="8191500" y="98983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1160</xdr:row>
      <xdr:rowOff>22860</xdr:rowOff>
    </xdr:from>
    <xdr:to>
      <xdr:col>11</xdr:col>
      <xdr:colOff>822960</xdr:colOff>
      <xdr:row>1160</xdr:row>
      <xdr:rowOff>1203960</xdr:rowOff>
    </xdr:to>
    <xdr:pic>
      <xdr:nvPicPr>
        <xdr:cNvPr id="7109" name="Изображение 755" descr="resizeПП-00165377"/>
        <xdr:cNvPicPr>
          <a:picLocks noChangeAspect="1" noChangeArrowheads="1"/>
        </xdr:cNvPicPr>
      </xdr:nvPicPr>
      <xdr:blipFill>
        <a:blip xmlns:r="http://schemas.openxmlformats.org/officeDocument/2006/relationships" r:embed="rId684">
          <a:extLst>
            <a:ext uri="{28A0092B-C50C-407E-A947-70E740481C1C}">
              <a14:useLocalDpi xmlns:a14="http://schemas.microsoft.com/office/drawing/2010/main" val="0"/>
            </a:ext>
          </a:extLst>
        </a:blip>
        <a:srcRect/>
        <a:stretch>
          <a:fillRect/>
        </a:stretch>
      </xdr:blipFill>
      <xdr:spPr bwMode="auto">
        <a:xfrm>
          <a:off x="8191500" y="99105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1162</xdr:row>
      <xdr:rowOff>22860</xdr:rowOff>
    </xdr:from>
    <xdr:to>
      <xdr:col>11</xdr:col>
      <xdr:colOff>822960</xdr:colOff>
      <xdr:row>1162</xdr:row>
      <xdr:rowOff>1203960</xdr:rowOff>
    </xdr:to>
    <xdr:pic>
      <xdr:nvPicPr>
        <xdr:cNvPr id="7110" name="Изображение 756" descr="resizeПП-00206228"/>
        <xdr:cNvPicPr>
          <a:picLocks noChangeAspect="1" noChangeArrowheads="1"/>
        </xdr:cNvPicPr>
      </xdr:nvPicPr>
      <xdr:blipFill>
        <a:blip xmlns:r="http://schemas.openxmlformats.org/officeDocument/2006/relationships" r:embed="rId685">
          <a:extLst>
            <a:ext uri="{28A0092B-C50C-407E-A947-70E740481C1C}">
              <a14:useLocalDpi xmlns:a14="http://schemas.microsoft.com/office/drawing/2010/main" val="0"/>
            </a:ext>
          </a:extLst>
        </a:blip>
        <a:srcRect/>
        <a:stretch>
          <a:fillRect/>
        </a:stretch>
      </xdr:blipFill>
      <xdr:spPr bwMode="auto">
        <a:xfrm>
          <a:off x="8191500" y="99242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1163</xdr:row>
      <xdr:rowOff>22860</xdr:rowOff>
    </xdr:from>
    <xdr:to>
      <xdr:col>11</xdr:col>
      <xdr:colOff>822960</xdr:colOff>
      <xdr:row>1163</xdr:row>
      <xdr:rowOff>1203960</xdr:rowOff>
    </xdr:to>
    <xdr:pic>
      <xdr:nvPicPr>
        <xdr:cNvPr id="7111" name="Изображение 757" descr="resizeПП-00206228"/>
        <xdr:cNvPicPr>
          <a:picLocks noChangeAspect="1" noChangeArrowheads="1"/>
        </xdr:cNvPicPr>
      </xdr:nvPicPr>
      <xdr:blipFill>
        <a:blip xmlns:r="http://schemas.openxmlformats.org/officeDocument/2006/relationships" r:embed="rId685">
          <a:extLst>
            <a:ext uri="{28A0092B-C50C-407E-A947-70E740481C1C}">
              <a14:useLocalDpi xmlns:a14="http://schemas.microsoft.com/office/drawing/2010/main" val="0"/>
            </a:ext>
          </a:extLst>
        </a:blip>
        <a:srcRect/>
        <a:stretch>
          <a:fillRect/>
        </a:stretch>
      </xdr:blipFill>
      <xdr:spPr bwMode="auto">
        <a:xfrm>
          <a:off x="8191500" y="99364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1165</xdr:row>
      <xdr:rowOff>22860</xdr:rowOff>
    </xdr:from>
    <xdr:to>
      <xdr:col>11</xdr:col>
      <xdr:colOff>822960</xdr:colOff>
      <xdr:row>1165</xdr:row>
      <xdr:rowOff>1203960</xdr:rowOff>
    </xdr:to>
    <xdr:pic>
      <xdr:nvPicPr>
        <xdr:cNvPr id="7112" name="Изображение 758" descr="resizeПП-00202153"/>
        <xdr:cNvPicPr>
          <a:picLocks noChangeAspect="1" noChangeArrowheads="1"/>
        </xdr:cNvPicPr>
      </xdr:nvPicPr>
      <xdr:blipFill>
        <a:blip xmlns:r="http://schemas.openxmlformats.org/officeDocument/2006/relationships" r:embed="rId686">
          <a:extLst>
            <a:ext uri="{28A0092B-C50C-407E-A947-70E740481C1C}">
              <a14:useLocalDpi xmlns:a14="http://schemas.microsoft.com/office/drawing/2010/main" val="0"/>
            </a:ext>
          </a:extLst>
        </a:blip>
        <a:srcRect/>
        <a:stretch>
          <a:fillRect/>
        </a:stretch>
      </xdr:blipFill>
      <xdr:spPr bwMode="auto">
        <a:xfrm>
          <a:off x="8191500" y="995019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1166</xdr:row>
      <xdr:rowOff>22860</xdr:rowOff>
    </xdr:from>
    <xdr:to>
      <xdr:col>11</xdr:col>
      <xdr:colOff>822960</xdr:colOff>
      <xdr:row>1166</xdr:row>
      <xdr:rowOff>1203960</xdr:rowOff>
    </xdr:to>
    <xdr:pic>
      <xdr:nvPicPr>
        <xdr:cNvPr id="7113" name="Изображение 759" descr="resizeПП-00202153"/>
        <xdr:cNvPicPr>
          <a:picLocks noChangeAspect="1" noChangeArrowheads="1"/>
        </xdr:cNvPicPr>
      </xdr:nvPicPr>
      <xdr:blipFill>
        <a:blip xmlns:r="http://schemas.openxmlformats.org/officeDocument/2006/relationships" r:embed="rId686">
          <a:extLst>
            <a:ext uri="{28A0092B-C50C-407E-A947-70E740481C1C}">
              <a14:useLocalDpi xmlns:a14="http://schemas.microsoft.com/office/drawing/2010/main" val="0"/>
            </a:ext>
          </a:extLst>
        </a:blip>
        <a:srcRect/>
        <a:stretch>
          <a:fillRect/>
        </a:stretch>
      </xdr:blipFill>
      <xdr:spPr bwMode="auto">
        <a:xfrm>
          <a:off x="8191500" y="996238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1167</xdr:row>
      <xdr:rowOff>22860</xdr:rowOff>
    </xdr:from>
    <xdr:to>
      <xdr:col>11</xdr:col>
      <xdr:colOff>822960</xdr:colOff>
      <xdr:row>1167</xdr:row>
      <xdr:rowOff>1203960</xdr:rowOff>
    </xdr:to>
    <xdr:pic>
      <xdr:nvPicPr>
        <xdr:cNvPr id="7114" name="Изображение 760" descr="resizeПП-00212746"/>
        <xdr:cNvPicPr>
          <a:picLocks noChangeAspect="1" noChangeArrowheads="1"/>
        </xdr:cNvPicPr>
      </xdr:nvPicPr>
      <xdr:blipFill>
        <a:blip xmlns:r="http://schemas.openxmlformats.org/officeDocument/2006/relationships" r:embed="rId687">
          <a:extLst>
            <a:ext uri="{28A0092B-C50C-407E-A947-70E740481C1C}">
              <a14:useLocalDpi xmlns:a14="http://schemas.microsoft.com/office/drawing/2010/main" val="0"/>
            </a:ext>
          </a:extLst>
        </a:blip>
        <a:srcRect/>
        <a:stretch>
          <a:fillRect/>
        </a:stretch>
      </xdr:blipFill>
      <xdr:spPr bwMode="auto">
        <a:xfrm>
          <a:off x="8191500" y="997458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1168</xdr:row>
      <xdr:rowOff>22860</xdr:rowOff>
    </xdr:from>
    <xdr:to>
      <xdr:col>11</xdr:col>
      <xdr:colOff>822960</xdr:colOff>
      <xdr:row>1168</xdr:row>
      <xdr:rowOff>1203960</xdr:rowOff>
    </xdr:to>
    <xdr:pic>
      <xdr:nvPicPr>
        <xdr:cNvPr id="7115" name="Изображение 761" descr="resizeПП-00212746"/>
        <xdr:cNvPicPr>
          <a:picLocks noChangeAspect="1" noChangeArrowheads="1"/>
        </xdr:cNvPicPr>
      </xdr:nvPicPr>
      <xdr:blipFill>
        <a:blip xmlns:r="http://schemas.openxmlformats.org/officeDocument/2006/relationships" r:embed="rId687">
          <a:extLst>
            <a:ext uri="{28A0092B-C50C-407E-A947-70E740481C1C}">
              <a14:useLocalDpi xmlns:a14="http://schemas.microsoft.com/office/drawing/2010/main" val="0"/>
            </a:ext>
          </a:extLst>
        </a:blip>
        <a:srcRect/>
        <a:stretch>
          <a:fillRect/>
        </a:stretch>
      </xdr:blipFill>
      <xdr:spPr bwMode="auto">
        <a:xfrm>
          <a:off x="8191500" y="99867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1173</xdr:row>
      <xdr:rowOff>22860</xdr:rowOff>
    </xdr:from>
    <xdr:to>
      <xdr:col>11</xdr:col>
      <xdr:colOff>822960</xdr:colOff>
      <xdr:row>1173</xdr:row>
      <xdr:rowOff>1203960</xdr:rowOff>
    </xdr:to>
    <xdr:pic>
      <xdr:nvPicPr>
        <xdr:cNvPr id="7116" name="Изображение 762" descr="resizeПП-00193929"/>
        <xdr:cNvPicPr>
          <a:picLocks noChangeAspect="1" noChangeArrowheads="1"/>
        </xdr:cNvPicPr>
      </xdr:nvPicPr>
      <xdr:blipFill>
        <a:blip xmlns:r="http://schemas.openxmlformats.org/officeDocument/2006/relationships" r:embed="rId688">
          <a:extLst>
            <a:ext uri="{28A0092B-C50C-407E-A947-70E740481C1C}">
              <a14:useLocalDpi xmlns:a14="http://schemas.microsoft.com/office/drawing/2010/main" val="0"/>
            </a:ext>
          </a:extLst>
        </a:blip>
        <a:srcRect/>
        <a:stretch>
          <a:fillRect/>
        </a:stretch>
      </xdr:blipFill>
      <xdr:spPr bwMode="auto">
        <a:xfrm>
          <a:off x="8191500" y="100050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1174</xdr:row>
      <xdr:rowOff>22860</xdr:rowOff>
    </xdr:from>
    <xdr:to>
      <xdr:col>11</xdr:col>
      <xdr:colOff>822960</xdr:colOff>
      <xdr:row>1174</xdr:row>
      <xdr:rowOff>1203960</xdr:rowOff>
    </xdr:to>
    <xdr:pic>
      <xdr:nvPicPr>
        <xdr:cNvPr id="7117" name="Изображение 763" descr="resizeПП-00193929"/>
        <xdr:cNvPicPr>
          <a:picLocks noChangeAspect="1" noChangeArrowheads="1"/>
        </xdr:cNvPicPr>
      </xdr:nvPicPr>
      <xdr:blipFill>
        <a:blip xmlns:r="http://schemas.openxmlformats.org/officeDocument/2006/relationships" r:embed="rId688">
          <a:extLst>
            <a:ext uri="{28A0092B-C50C-407E-A947-70E740481C1C}">
              <a14:useLocalDpi xmlns:a14="http://schemas.microsoft.com/office/drawing/2010/main" val="0"/>
            </a:ext>
          </a:extLst>
        </a:blip>
        <a:srcRect/>
        <a:stretch>
          <a:fillRect/>
        </a:stretch>
      </xdr:blipFill>
      <xdr:spPr bwMode="auto">
        <a:xfrm>
          <a:off x="8191500" y="100172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1175</xdr:row>
      <xdr:rowOff>22860</xdr:rowOff>
    </xdr:from>
    <xdr:to>
      <xdr:col>11</xdr:col>
      <xdr:colOff>822960</xdr:colOff>
      <xdr:row>1175</xdr:row>
      <xdr:rowOff>1203960</xdr:rowOff>
    </xdr:to>
    <xdr:pic>
      <xdr:nvPicPr>
        <xdr:cNvPr id="7118" name="Изображение 764" descr="resizeПП-00193928"/>
        <xdr:cNvPicPr>
          <a:picLocks noChangeAspect="1" noChangeArrowheads="1"/>
        </xdr:cNvPicPr>
      </xdr:nvPicPr>
      <xdr:blipFill>
        <a:blip xmlns:r="http://schemas.openxmlformats.org/officeDocument/2006/relationships" r:embed="rId689">
          <a:extLst>
            <a:ext uri="{28A0092B-C50C-407E-A947-70E740481C1C}">
              <a14:useLocalDpi xmlns:a14="http://schemas.microsoft.com/office/drawing/2010/main" val="0"/>
            </a:ext>
          </a:extLst>
        </a:blip>
        <a:srcRect/>
        <a:stretch>
          <a:fillRect/>
        </a:stretch>
      </xdr:blipFill>
      <xdr:spPr bwMode="auto">
        <a:xfrm>
          <a:off x="8191500" y="100294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1176</xdr:row>
      <xdr:rowOff>22860</xdr:rowOff>
    </xdr:from>
    <xdr:to>
      <xdr:col>11</xdr:col>
      <xdr:colOff>822960</xdr:colOff>
      <xdr:row>1176</xdr:row>
      <xdr:rowOff>1203960</xdr:rowOff>
    </xdr:to>
    <xdr:pic>
      <xdr:nvPicPr>
        <xdr:cNvPr id="7119" name="Изображение 765" descr="resizeПП-00193928"/>
        <xdr:cNvPicPr>
          <a:picLocks noChangeAspect="1" noChangeArrowheads="1"/>
        </xdr:cNvPicPr>
      </xdr:nvPicPr>
      <xdr:blipFill>
        <a:blip xmlns:r="http://schemas.openxmlformats.org/officeDocument/2006/relationships" r:embed="rId689">
          <a:extLst>
            <a:ext uri="{28A0092B-C50C-407E-A947-70E740481C1C}">
              <a14:useLocalDpi xmlns:a14="http://schemas.microsoft.com/office/drawing/2010/main" val="0"/>
            </a:ext>
          </a:extLst>
        </a:blip>
        <a:srcRect/>
        <a:stretch>
          <a:fillRect/>
        </a:stretch>
      </xdr:blipFill>
      <xdr:spPr bwMode="auto">
        <a:xfrm>
          <a:off x="8191500" y="100416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1179</xdr:row>
      <xdr:rowOff>22860</xdr:rowOff>
    </xdr:from>
    <xdr:to>
      <xdr:col>11</xdr:col>
      <xdr:colOff>1112520</xdr:colOff>
      <xdr:row>1179</xdr:row>
      <xdr:rowOff>899160</xdr:rowOff>
    </xdr:to>
    <xdr:pic>
      <xdr:nvPicPr>
        <xdr:cNvPr id="7120" name="Изображение 766" descr="resizeПП-00239779"/>
        <xdr:cNvPicPr>
          <a:picLocks noChangeAspect="1" noChangeArrowheads="1"/>
        </xdr:cNvPicPr>
      </xdr:nvPicPr>
      <xdr:blipFill>
        <a:blip xmlns:r="http://schemas.openxmlformats.org/officeDocument/2006/relationships" r:embed="rId690">
          <a:extLst>
            <a:ext uri="{28A0092B-C50C-407E-A947-70E740481C1C}">
              <a14:useLocalDpi xmlns:a14="http://schemas.microsoft.com/office/drawing/2010/main" val="0"/>
            </a:ext>
          </a:extLst>
        </a:blip>
        <a:srcRect/>
        <a:stretch>
          <a:fillRect/>
        </a:stretch>
      </xdr:blipFill>
      <xdr:spPr bwMode="auto">
        <a:xfrm>
          <a:off x="8191500" y="10056876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1180</xdr:row>
      <xdr:rowOff>22860</xdr:rowOff>
    </xdr:from>
    <xdr:to>
      <xdr:col>11</xdr:col>
      <xdr:colOff>1112520</xdr:colOff>
      <xdr:row>1180</xdr:row>
      <xdr:rowOff>899160</xdr:rowOff>
    </xdr:to>
    <xdr:pic>
      <xdr:nvPicPr>
        <xdr:cNvPr id="7121" name="Изображение 767" descr="resizeПП-00239779"/>
        <xdr:cNvPicPr>
          <a:picLocks noChangeAspect="1" noChangeArrowheads="1"/>
        </xdr:cNvPicPr>
      </xdr:nvPicPr>
      <xdr:blipFill>
        <a:blip xmlns:r="http://schemas.openxmlformats.org/officeDocument/2006/relationships" r:embed="rId690">
          <a:extLst>
            <a:ext uri="{28A0092B-C50C-407E-A947-70E740481C1C}">
              <a14:useLocalDpi xmlns:a14="http://schemas.microsoft.com/office/drawing/2010/main" val="0"/>
            </a:ext>
          </a:extLst>
        </a:blip>
        <a:srcRect/>
        <a:stretch>
          <a:fillRect/>
        </a:stretch>
      </xdr:blipFill>
      <xdr:spPr bwMode="auto">
        <a:xfrm>
          <a:off x="8191500" y="10069068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1181</xdr:row>
      <xdr:rowOff>22860</xdr:rowOff>
    </xdr:from>
    <xdr:to>
      <xdr:col>11</xdr:col>
      <xdr:colOff>1112520</xdr:colOff>
      <xdr:row>1181</xdr:row>
      <xdr:rowOff>899160</xdr:rowOff>
    </xdr:to>
    <xdr:pic>
      <xdr:nvPicPr>
        <xdr:cNvPr id="7122" name="Изображение 768" descr="resizeПП-00239778"/>
        <xdr:cNvPicPr>
          <a:picLocks noChangeAspect="1" noChangeArrowheads="1"/>
        </xdr:cNvPicPr>
      </xdr:nvPicPr>
      <xdr:blipFill>
        <a:blip xmlns:r="http://schemas.openxmlformats.org/officeDocument/2006/relationships" r:embed="rId691">
          <a:extLst>
            <a:ext uri="{28A0092B-C50C-407E-A947-70E740481C1C}">
              <a14:useLocalDpi xmlns:a14="http://schemas.microsoft.com/office/drawing/2010/main" val="0"/>
            </a:ext>
          </a:extLst>
        </a:blip>
        <a:srcRect/>
        <a:stretch>
          <a:fillRect/>
        </a:stretch>
      </xdr:blipFill>
      <xdr:spPr bwMode="auto">
        <a:xfrm>
          <a:off x="8191500" y="10081260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1182</xdr:row>
      <xdr:rowOff>22860</xdr:rowOff>
    </xdr:from>
    <xdr:to>
      <xdr:col>11</xdr:col>
      <xdr:colOff>1112520</xdr:colOff>
      <xdr:row>1182</xdr:row>
      <xdr:rowOff>899160</xdr:rowOff>
    </xdr:to>
    <xdr:pic>
      <xdr:nvPicPr>
        <xdr:cNvPr id="7123" name="Изображение 769" descr="resizeПП-00239778"/>
        <xdr:cNvPicPr>
          <a:picLocks noChangeAspect="1" noChangeArrowheads="1"/>
        </xdr:cNvPicPr>
      </xdr:nvPicPr>
      <xdr:blipFill>
        <a:blip xmlns:r="http://schemas.openxmlformats.org/officeDocument/2006/relationships" r:embed="rId691">
          <a:extLst>
            <a:ext uri="{28A0092B-C50C-407E-A947-70E740481C1C}">
              <a14:useLocalDpi xmlns:a14="http://schemas.microsoft.com/office/drawing/2010/main" val="0"/>
            </a:ext>
          </a:extLst>
        </a:blip>
        <a:srcRect/>
        <a:stretch>
          <a:fillRect/>
        </a:stretch>
      </xdr:blipFill>
      <xdr:spPr bwMode="auto">
        <a:xfrm>
          <a:off x="8191500" y="10093452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1183</xdr:row>
      <xdr:rowOff>22860</xdr:rowOff>
    </xdr:from>
    <xdr:to>
      <xdr:col>11</xdr:col>
      <xdr:colOff>822960</xdr:colOff>
      <xdr:row>1183</xdr:row>
      <xdr:rowOff>1203960</xdr:rowOff>
    </xdr:to>
    <xdr:pic>
      <xdr:nvPicPr>
        <xdr:cNvPr id="7124" name="Изображение 770" descr="resizeПП-00185254"/>
        <xdr:cNvPicPr>
          <a:picLocks noChangeAspect="1" noChangeArrowheads="1"/>
        </xdr:cNvPicPr>
      </xdr:nvPicPr>
      <xdr:blipFill>
        <a:blip xmlns:r="http://schemas.openxmlformats.org/officeDocument/2006/relationships" r:embed="rId692">
          <a:extLst>
            <a:ext uri="{28A0092B-C50C-407E-A947-70E740481C1C}">
              <a14:useLocalDpi xmlns:a14="http://schemas.microsoft.com/office/drawing/2010/main" val="0"/>
            </a:ext>
          </a:extLst>
        </a:blip>
        <a:srcRect/>
        <a:stretch>
          <a:fillRect/>
        </a:stretch>
      </xdr:blipFill>
      <xdr:spPr bwMode="auto">
        <a:xfrm>
          <a:off x="8191500" y="101056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1184</xdr:row>
      <xdr:rowOff>22860</xdr:rowOff>
    </xdr:from>
    <xdr:to>
      <xdr:col>11</xdr:col>
      <xdr:colOff>822960</xdr:colOff>
      <xdr:row>1184</xdr:row>
      <xdr:rowOff>1203960</xdr:rowOff>
    </xdr:to>
    <xdr:pic>
      <xdr:nvPicPr>
        <xdr:cNvPr id="7125" name="Изображение 771" descr="resizeПП-00185254"/>
        <xdr:cNvPicPr>
          <a:picLocks noChangeAspect="1" noChangeArrowheads="1"/>
        </xdr:cNvPicPr>
      </xdr:nvPicPr>
      <xdr:blipFill>
        <a:blip xmlns:r="http://schemas.openxmlformats.org/officeDocument/2006/relationships" r:embed="rId692">
          <a:extLst>
            <a:ext uri="{28A0092B-C50C-407E-A947-70E740481C1C}">
              <a14:useLocalDpi xmlns:a14="http://schemas.microsoft.com/office/drawing/2010/main" val="0"/>
            </a:ext>
          </a:extLst>
        </a:blip>
        <a:srcRect/>
        <a:stretch>
          <a:fillRect/>
        </a:stretch>
      </xdr:blipFill>
      <xdr:spPr bwMode="auto">
        <a:xfrm>
          <a:off x="8191500" y="101178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1185</xdr:row>
      <xdr:rowOff>22860</xdr:rowOff>
    </xdr:from>
    <xdr:to>
      <xdr:col>11</xdr:col>
      <xdr:colOff>822960</xdr:colOff>
      <xdr:row>1185</xdr:row>
      <xdr:rowOff>1203960</xdr:rowOff>
    </xdr:to>
    <xdr:pic>
      <xdr:nvPicPr>
        <xdr:cNvPr id="7126" name="Изображение 772" descr="resizeПП-00261152"/>
        <xdr:cNvPicPr>
          <a:picLocks noChangeAspect="1" noChangeArrowheads="1"/>
        </xdr:cNvPicPr>
      </xdr:nvPicPr>
      <xdr:blipFill>
        <a:blip xmlns:r="http://schemas.openxmlformats.org/officeDocument/2006/relationships" r:embed="rId693">
          <a:extLst>
            <a:ext uri="{28A0092B-C50C-407E-A947-70E740481C1C}">
              <a14:useLocalDpi xmlns:a14="http://schemas.microsoft.com/office/drawing/2010/main" val="0"/>
            </a:ext>
          </a:extLst>
        </a:blip>
        <a:srcRect/>
        <a:stretch>
          <a:fillRect/>
        </a:stretch>
      </xdr:blipFill>
      <xdr:spPr bwMode="auto">
        <a:xfrm>
          <a:off x="8191500" y="101300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1186</xdr:row>
      <xdr:rowOff>22860</xdr:rowOff>
    </xdr:from>
    <xdr:to>
      <xdr:col>11</xdr:col>
      <xdr:colOff>822960</xdr:colOff>
      <xdr:row>1186</xdr:row>
      <xdr:rowOff>1203960</xdr:rowOff>
    </xdr:to>
    <xdr:pic>
      <xdr:nvPicPr>
        <xdr:cNvPr id="7127" name="Изображение 773" descr="resizeПП-00261152"/>
        <xdr:cNvPicPr>
          <a:picLocks noChangeAspect="1" noChangeArrowheads="1"/>
        </xdr:cNvPicPr>
      </xdr:nvPicPr>
      <xdr:blipFill>
        <a:blip xmlns:r="http://schemas.openxmlformats.org/officeDocument/2006/relationships" r:embed="rId693">
          <a:extLst>
            <a:ext uri="{28A0092B-C50C-407E-A947-70E740481C1C}">
              <a14:useLocalDpi xmlns:a14="http://schemas.microsoft.com/office/drawing/2010/main" val="0"/>
            </a:ext>
          </a:extLst>
        </a:blip>
        <a:srcRect/>
        <a:stretch>
          <a:fillRect/>
        </a:stretch>
      </xdr:blipFill>
      <xdr:spPr bwMode="auto">
        <a:xfrm>
          <a:off x="8191500" y="1014222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1189</xdr:row>
      <xdr:rowOff>22860</xdr:rowOff>
    </xdr:from>
    <xdr:to>
      <xdr:col>11</xdr:col>
      <xdr:colOff>822960</xdr:colOff>
      <xdr:row>1189</xdr:row>
      <xdr:rowOff>1203960</xdr:rowOff>
    </xdr:to>
    <xdr:pic>
      <xdr:nvPicPr>
        <xdr:cNvPr id="7128" name="Изображение 774" descr="resizeПП-00154660"/>
        <xdr:cNvPicPr>
          <a:picLocks noChangeAspect="1" noChangeArrowheads="1"/>
        </xdr:cNvPicPr>
      </xdr:nvPicPr>
      <xdr:blipFill>
        <a:blip xmlns:r="http://schemas.openxmlformats.org/officeDocument/2006/relationships" r:embed="rId694">
          <a:extLst>
            <a:ext uri="{28A0092B-C50C-407E-A947-70E740481C1C}">
              <a14:useLocalDpi xmlns:a14="http://schemas.microsoft.com/office/drawing/2010/main" val="0"/>
            </a:ext>
          </a:extLst>
        </a:blip>
        <a:srcRect/>
        <a:stretch>
          <a:fillRect/>
        </a:stretch>
      </xdr:blipFill>
      <xdr:spPr bwMode="auto">
        <a:xfrm>
          <a:off x="8191500" y="101574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1191</xdr:row>
      <xdr:rowOff>22860</xdr:rowOff>
    </xdr:from>
    <xdr:to>
      <xdr:col>11</xdr:col>
      <xdr:colOff>822960</xdr:colOff>
      <xdr:row>1191</xdr:row>
      <xdr:rowOff>1203960</xdr:rowOff>
    </xdr:to>
    <xdr:pic>
      <xdr:nvPicPr>
        <xdr:cNvPr id="7129" name="Изображение 775" descr="resizeПП-00239838"/>
        <xdr:cNvPicPr>
          <a:picLocks noChangeAspect="1" noChangeArrowheads="1"/>
        </xdr:cNvPicPr>
      </xdr:nvPicPr>
      <xdr:blipFill>
        <a:blip xmlns:r="http://schemas.openxmlformats.org/officeDocument/2006/relationships" r:embed="rId695">
          <a:extLst>
            <a:ext uri="{28A0092B-C50C-407E-A947-70E740481C1C}">
              <a14:useLocalDpi xmlns:a14="http://schemas.microsoft.com/office/drawing/2010/main" val="0"/>
            </a:ext>
          </a:extLst>
        </a:blip>
        <a:srcRect/>
        <a:stretch>
          <a:fillRect/>
        </a:stretch>
      </xdr:blipFill>
      <xdr:spPr bwMode="auto">
        <a:xfrm>
          <a:off x="8191500" y="101711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1192</xdr:row>
      <xdr:rowOff>22860</xdr:rowOff>
    </xdr:from>
    <xdr:to>
      <xdr:col>11</xdr:col>
      <xdr:colOff>822960</xdr:colOff>
      <xdr:row>1192</xdr:row>
      <xdr:rowOff>1203960</xdr:rowOff>
    </xdr:to>
    <xdr:pic>
      <xdr:nvPicPr>
        <xdr:cNvPr id="7130" name="Изображение 776" descr="resizeПП-00239838"/>
        <xdr:cNvPicPr>
          <a:picLocks noChangeAspect="1" noChangeArrowheads="1"/>
        </xdr:cNvPicPr>
      </xdr:nvPicPr>
      <xdr:blipFill>
        <a:blip xmlns:r="http://schemas.openxmlformats.org/officeDocument/2006/relationships" r:embed="rId695">
          <a:extLst>
            <a:ext uri="{28A0092B-C50C-407E-A947-70E740481C1C}">
              <a14:useLocalDpi xmlns:a14="http://schemas.microsoft.com/office/drawing/2010/main" val="0"/>
            </a:ext>
          </a:extLst>
        </a:blip>
        <a:srcRect/>
        <a:stretch>
          <a:fillRect/>
        </a:stretch>
      </xdr:blipFill>
      <xdr:spPr bwMode="auto">
        <a:xfrm>
          <a:off x="8191500" y="101833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1195</xdr:row>
      <xdr:rowOff>22860</xdr:rowOff>
    </xdr:from>
    <xdr:to>
      <xdr:col>11</xdr:col>
      <xdr:colOff>822960</xdr:colOff>
      <xdr:row>1195</xdr:row>
      <xdr:rowOff>1203960</xdr:rowOff>
    </xdr:to>
    <xdr:pic>
      <xdr:nvPicPr>
        <xdr:cNvPr id="7131" name="Изображение 777" descr="resizeПП-00193923"/>
        <xdr:cNvPicPr>
          <a:picLocks noChangeAspect="1" noChangeArrowheads="1"/>
        </xdr:cNvPicPr>
      </xdr:nvPicPr>
      <xdr:blipFill>
        <a:blip xmlns:r="http://schemas.openxmlformats.org/officeDocument/2006/relationships" r:embed="rId696">
          <a:extLst>
            <a:ext uri="{28A0092B-C50C-407E-A947-70E740481C1C}">
              <a14:useLocalDpi xmlns:a14="http://schemas.microsoft.com/office/drawing/2010/main" val="0"/>
            </a:ext>
          </a:extLst>
        </a:blip>
        <a:srcRect/>
        <a:stretch>
          <a:fillRect/>
        </a:stretch>
      </xdr:blipFill>
      <xdr:spPr bwMode="auto">
        <a:xfrm>
          <a:off x="8191500" y="101986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1196</xdr:row>
      <xdr:rowOff>22860</xdr:rowOff>
    </xdr:from>
    <xdr:to>
      <xdr:col>11</xdr:col>
      <xdr:colOff>822960</xdr:colOff>
      <xdr:row>1196</xdr:row>
      <xdr:rowOff>1203960</xdr:rowOff>
    </xdr:to>
    <xdr:pic>
      <xdr:nvPicPr>
        <xdr:cNvPr id="7132" name="Изображение 778" descr="resizeПП-00193923"/>
        <xdr:cNvPicPr>
          <a:picLocks noChangeAspect="1" noChangeArrowheads="1"/>
        </xdr:cNvPicPr>
      </xdr:nvPicPr>
      <xdr:blipFill>
        <a:blip xmlns:r="http://schemas.openxmlformats.org/officeDocument/2006/relationships" r:embed="rId696">
          <a:extLst>
            <a:ext uri="{28A0092B-C50C-407E-A947-70E740481C1C}">
              <a14:useLocalDpi xmlns:a14="http://schemas.microsoft.com/office/drawing/2010/main" val="0"/>
            </a:ext>
          </a:extLst>
        </a:blip>
        <a:srcRect/>
        <a:stretch>
          <a:fillRect/>
        </a:stretch>
      </xdr:blipFill>
      <xdr:spPr bwMode="auto">
        <a:xfrm>
          <a:off x="8191500" y="102108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1198</xdr:row>
      <xdr:rowOff>22860</xdr:rowOff>
    </xdr:from>
    <xdr:to>
      <xdr:col>11</xdr:col>
      <xdr:colOff>822960</xdr:colOff>
      <xdr:row>1198</xdr:row>
      <xdr:rowOff>1203960</xdr:rowOff>
    </xdr:to>
    <xdr:pic>
      <xdr:nvPicPr>
        <xdr:cNvPr id="7133" name="Изображение 779" descr="resizeПП-00164224"/>
        <xdr:cNvPicPr>
          <a:picLocks noChangeAspect="1" noChangeArrowheads="1"/>
        </xdr:cNvPicPr>
      </xdr:nvPicPr>
      <xdr:blipFill>
        <a:blip xmlns:r="http://schemas.openxmlformats.org/officeDocument/2006/relationships" r:embed="rId697">
          <a:extLst>
            <a:ext uri="{28A0092B-C50C-407E-A947-70E740481C1C}">
              <a14:useLocalDpi xmlns:a14="http://schemas.microsoft.com/office/drawing/2010/main" val="0"/>
            </a:ext>
          </a:extLst>
        </a:blip>
        <a:srcRect/>
        <a:stretch>
          <a:fillRect/>
        </a:stretch>
      </xdr:blipFill>
      <xdr:spPr bwMode="auto">
        <a:xfrm>
          <a:off x="8191500" y="102245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1199</xdr:row>
      <xdr:rowOff>22860</xdr:rowOff>
    </xdr:from>
    <xdr:to>
      <xdr:col>11</xdr:col>
      <xdr:colOff>822960</xdr:colOff>
      <xdr:row>1199</xdr:row>
      <xdr:rowOff>1203960</xdr:rowOff>
    </xdr:to>
    <xdr:pic>
      <xdr:nvPicPr>
        <xdr:cNvPr id="7134" name="Изображение 780" descr="resizeПП-00164224"/>
        <xdr:cNvPicPr>
          <a:picLocks noChangeAspect="1" noChangeArrowheads="1"/>
        </xdr:cNvPicPr>
      </xdr:nvPicPr>
      <xdr:blipFill>
        <a:blip xmlns:r="http://schemas.openxmlformats.org/officeDocument/2006/relationships" r:embed="rId697">
          <a:extLst>
            <a:ext uri="{28A0092B-C50C-407E-A947-70E740481C1C}">
              <a14:useLocalDpi xmlns:a14="http://schemas.microsoft.com/office/drawing/2010/main" val="0"/>
            </a:ext>
          </a:extLst>
        </a:blip>
        <a:srcRect/>
        <a:stretch>
          <a:fillRect/>
        </a:stretch>
      </xdr:blipFill>
      <xdr:spPr bwMode="auto">
        <a:xfrm>
          <a:off x="8191500" y="102367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1200</xdr:row>
      <xdr:rowOff>22860</xdr:rowOff>
    </xdr:from>
    <xdr:to>
      <xdr:col>11</xdr:col>
      <xdr:colOff>822960</xdr:colOff>
      <xdr:row>1200</xdr:row>
      <xdr:rowOff>1203960</xdr:rowOff>
    </xdr:to>
    <xdr:pic>
      <xdr:nvPicPr>
        <xdr:cNvPr id="7135" name="Изображение 781" descr="resizeПП-00164226"/>
        <xdr:cNvPicPr>
          <a:picLocks noChangeAspect="1" noChangeArrowheads="1"/>
        </xdr:cNvPicPr>
      </xdr:nvPicPr>
      <xdr:blipFill>
        <a:blip xmlns:r="http://schemas.openxmlformats.org/officeDocument/2006/relationships" r:embed="rId698">
          <a:extLst>
            <a:ext uri="{28A0092B-C50C-407E-A947-70E740481C1C}">
              <a14:useLocalDpi xmlns:a14="http://schemas.microsoft.com/office/drawing/2010/main" val="0"/>
            </a:ext>
          </a:extLst>
        </a:blip>
        <a:srcRect/>
        <a:stretch>
          <a:fillRect/>
        </a:stretch>
      </xdr:blipFill>
      <xdr:spPr bwMode="auto">
        <a:xfrm>
          <a:off x="8191500" y="102489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1201</xdr:row>
      <xdr:rowOff>22860</xdr:rowOff>
    </xdr:from>
    <xdr:to>
      <xdr:col>11</xdr:col>
      <xdr:colOff>822960</xdr:colOff>
      <xdr:row>1201</xdr:row>
      <xdr:rowOff>1203960</xdr:rowOff>
    </xdr:to>
    <xdr:pic>
      <xdr:nvPicPr>
        <xdr:cNvPr id="7136" name="Изображение 782" descr="resizeПП-00214301"/>
        <xdr:cNvPicPr>
          <a:picLocks noChangeAspect="1" noChangeArrowheads="1"/>
        </xdr:cNvPicPr>
      </xdr:nvPicPr>
      <xdr:blipFill>
        <a:blip xmlns:r="http://schemas.openxmlformats.org/officeDocument/2006/relationships" r:embed="rId699">
          <a:extLst>
            <a:ext uri="{28A0092B-C50C-407E-A947-70E740481C1C}">
              <a14:useLocalDpi xmlns:a14="http://schemas.microsoft.com/office/drawing/2010/main" val="0"/>
            </a:ext>
          </a:extLst>
        </a:blip>
        <a:srcRect/>
        <a:stretch>
          <a:fillRect/>
        </a:stretch>
      </xdr:blipFill>
      <xdr:spPr bwMode="auto">
        <a:xfrm>
          <a:off x="8191500" y="102610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1202</xdr:row>
      <xdr:rowOff>22860</xdr:rowOff>
    </xdr:from>
    <xdr:to>
      <xdr:col>11</xdr:col>
      <xdr:colOff>822960</xdr:colOff>
      <xdr:row>1202</xdr:row>
      <xdr:rowOff>1203960</xdr:rowOff>
    </xdr:to>
    <xdr:pic>
      <xdr:nvPicPr>
        <xdr:cNvPr id="7137" name="Изображение 783" descr="resizeПП-00214301"/>
        <xdr:cNvPicPr>
          <a:picLocks noChangeAspect="1" noChangeArrowheads="1"/>
        </xdr:cNvPicPr>
      </xdr:nvPicPr>
      <xdr:blipFill>
        <a:blip xmlns:r="http://schemas.openxmlformats.org/officeDocument/2006/relationships" r:embed="rId699">
          <a:extLst>
            <a:ext uri="{28A0092B-C50C-407E-A947-70E740481C1C}">
              <a14:useLocalDpi xmlns:a14="http://schemas.microsoft.com/office/drawing/2010/main" val="0"/>
            </a:ext>
          </a:extLst>
        </a:blip>
        <a:srcRect/>
        <a:stretch>
          <a:fillRect/>
        </a:stretch>
      </xdr:blipFill>
      <xdr:spPr bwMode="auto">
        <a:xfrm>
          <a:off x="8191500" y="102732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1203</xdr:row>
      <xdr:rowOff>22860</xdr:rowOff>
    </xdr:from>
    <xdr:to>
      <xdr:col>11</xdr:col>
      <xdr:colOff>822960</xdr:colOff>
      <xdr:row>1203</xdr:row>
      <xdr:rowOff>1203960</xdr:rowOff>
    </xdr:to>
    <xdr:pic>
      <xdr:nvPicPr>
        <xdr:cNvPr id="7138" name="Изображение 784" descr="resizeПП-00164068"/>
        <xdr:cNvPicPr>
          <a:picLocks noChangeAspect="1" noChangeArrowheads="1"/>
        </xdr:cNvPicPr>
      </xdr:nvPicPr>
      <xdr:blipFill>
        <a:blip xmlns:r="http://schemas.openxmlformats.org/officeDocument/2006/relationships" r:embed="rId700">
          <a:extLst>
            <a:ext uri="{28A0092B-C50C-407E-A947-70E740481C1C}">
              <a14:useLocalDpi xmlns:a14="http://schemas.microsoft.com/office/drawing/2010/main" val="0"/>
            </a:ext>
          </a:extLst>
        </a:blip>
        <a:srcRect/>
        <a:stretch>
          <a:fillRect/>
        </a:stretch>
      </xdr:blipFill>
      <xdr:spPr bwMode="auto">
        <a:xfrm>
          <a:off x="8191500" y="102854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1204</xdr:row>
      <xdr:rowOff>22860</xdr:rowOff>
    </xdr:from>
    <xdr:to>
      <xdr:col>11</xdr:col>
      <xdr:colOff>822960</xdr:colOff>
      <xdr:row>1204</xdr:row>
      <xdr:rowOff>1203960</xdr:rowOff>
    </xdr:to>
    <xdr:pic>
      <xdr:nvPicPr>
        <xdr:cNvPr id="7139" name="Изображение 785" descr="resizeПП-00164068"/>
        <xdr:cNvPicPr>
          <a:picLocks noChangeAspect="1" noChangeArrowheads="1"/>
        </xdr:cNvPicPr>
      </xdr:nvPicPr>
      <xdr:blipFill>
        <a:blip xmlns:r="http://schemas.openxmlformats.org/officeDocument/2006/relationships" r:embed="rId700">
          <a:extLst>
            <a:ext uri="{28A0092B-C50C-407E-A947-70E740481C1C}">
              <a14:useLocalDpi xmlns:a14="http://schemas.microsoft.com/office/drawing/2010/main" val="0"/>
            </a:ext>
          </a:extLst>
        </a:blip>
        <a:srcRect/>
        <a:stretch>
          <a:fillRect/>
        </a:stretch>
      </xdr:blipFill>
      <xdr:spPr bwMode="auto">
        <a:xfrm>
          <a:off x="8191500" y="102976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1205</xdr:row>
      <xdr:rowOff>22860</xdr:rowOff>
    </xdr:from>
    <xdr:to>
      <xdr:col>11</xdr:col>
      <xdr:colOff>822960</xdr:colOff>
      <xdr:row>1205</xdr:row>
      <xdr:rowOff>1203960</xdr:rowOff>
    </xdr:to>
    <xdr:pic>
      <xdr:nvPicPr>
        <xdr:cNvPr id="7140" name="Изображение 786" descr="resizeПП-00164085"/>
        <xdr:cNvPicPr>
          <a:picLocks noChangeAspect="1" noChangeArrowheads="1"/>
        </xdr:cNvPicPr>
      </xdr:nvPicPr>
      <xdr:blipFill>
        <a:blip xmlns:r="http://schemas.openxmlformats.org/officeDocument/2006/relationships" r:embed="rId701">
          <a:extLst>
            <a:ext uri="{28A0092B-C50C-407E-A947-70E740481C1C}">
              <a14:useLocalDpi xmlns:a14="http://schemas.microsoft.com/office/drawing/2010/main" val="0"/>
            </a:ext>
          </a:extLst>
        </a:blip>
        <a:srcRect/>
        <a:stretch>
          <a:fillRect/>
        </a:stretch>
      </xdr:blipFill>
      <xdr:spPr bwMode="auto">
        <a:xfrm>
          <a:off x="8191500" y="103098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1206</xdr:row>
      <xdr:rowOff>22860</xdr:rowOff>
    </xdr:from>
    <xdr:to>
      <xdr:col>11</xdr:col>
      <xdr:colOff>822960</xdr:colOff>
      <xdr:row>1206</xdr:row>
      <xdr:rowOff>1203960</xdr:rowOff>
    </xdr:to>
    <xdr:pic>
      <xdr:nvPicPr>
        <xdr:cNvPr id="7141" name="Изображение 787" descr="resizeПП-00164085"/>
        <xdr:cNvPicPr>
          <a:picLocks noChangeAspect="1" noChangeArrowheads="1"/>
        </xdr:cNvPicPr>
      </xdr:nvPicPr>
      <xdr:blipFill>
        <a:blip xmlns:r="http://schemas.openxmlformats.org/officeDocument/2006/relationships" r:embed="rId701">
          <a:extLst>
            <a:ext uri="{28A0092B-C50C-407E-A947-70E740481C1C}">
              <a14:useLocalDpi xmlns:a14="http://schemas.microsoft.com/office/drawing/2010/main" val="0"/>
            </a:ext>
          </a:extLst>
        </a:blip>
        <a:srcRect/>
        <a:stretch>
          <a:fillRect/>
        </a:stretch>
      </xdr:blipFill>
      <xdr:spPr bwMode="auto">
        <a:xfrm>
          <a:off x="8191500" y="103220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1208</xdr:row>
      <xdr:rowOff>22860</xdr:rowOff>
    </xdr:from>
    <xdr:to>
      <xdr:col>11</xdr:col>
      <xdr:colOff>822960</xdr:colOff>
      <xdr:row>1208</xdr:row>
      <xdr:rowOff>1203960</xdr:rowOff>
    </xdr:to>
    <xdr:pic>
      <xdr:nvPicPr>
        <xdr:cNvPr id="7142" name="Изображение 788" descr="resizeПП-00196721"/>
        <xdr:cNvPicPr>
          <a:picLocks noChangeAspect="1" noChangeArrowheads="1"/>
        </xdr:cNvPicPr>
      </xdr:nvPicPr>
      <xdr:blipFill>
        <a:blip xmlns:r="http://schemas.openxmlformats.org/officeDocument/2006/relationships" r:embed="rId702">
          <a:extLst>
            <a:ext uri="{28A0092B-C50C-407E-A947-70E740481C1C}">
              <a14:useLocalDpi xmlns:a14="http://schemas.microsoft.com/office/drawing/2010/main" val="0"/>
            </a:ext>
          </a:extLst>
        </a:blip>
        <a:srcRect/>
        <a:stretch>
          <a:fillRect/>
        </a:stretch>
      </xdr:blipFill>
      <xdr:spPr bwMode="auto">
        <a:xfrm>
          <a:off x="8191500" y="103357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1209</xdr:row>
      <xdr:rowOff>22860</xdr:rowOff>
    </xdr:from>
    <xdr:to>
      <xdr:col>11</xdr:col>
      <xdr:colOff>822960</xdr:colOff>
      <xdr:row>1209</xdr:row>
      <xdr:rowOff>1203960</xdr:rowOff>
    </xdr:to>
    <xdr:pic>
      <xdr:nvPicPr>
        <xdr:cNvPr id="7143" name="Изображение 789" descr="resizeПП-00196721"/>
        <xdr:cNvPicPr>
          <a:picLocks noChangeAspect="1" noChangeArrowheads="1"/>
        </xdr:cNvPicPr>
      </xdr:nvPicPr>
      <xdr:blipFill>
        <a:blip xmlns:r="http://schemas.openxmlformats.org/officeDocument/2006/relationships" r:embed="rId702">
          <a:extLst>
            <a:ext uri="{28A0092B-C50C-407E-A947-70E740481C1C}">
              <a14:useLocalDpi xmlns:a14="http://schemas.microsoft.com/office/drawing/2010/main" val="0"/>
            </a:ext>
          </a:extLst>
        </a:blip>
        <a:srcRect/>
        <a:stretch>
          <a:fillRect/>
        </a:stretch>
      </xdr:blipFill>
      <xdr:spPr bwMode="auto">
        <a:xfrm>
          <a:off x="8191500" y="103479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1210</xdr:row>
      <xdr:rowOff>22860</xdr:rowOff>
    </xdr:from>
    <xdr:to>
      <xdr:col>11</xdr:col>
      <xdr:colOff>822960</xdr:colOff>
      <xdr:row>1210</xdr:row>
      <xdr:rowOff>1203960</xdr:rowOff>
    </xdr:to>
    <xdr:pic>
      <xdr:nvPicPr>
        <xdr:cNvPr id="7144" name="Изображение 790" descr="resizeПП-00196720"/>
        <xdr:cNvPicPr>
          <a:picLocks noChangeAspect="1" noChangeArrowheads="1"/>
        </xdr:cNvPicPr>
      </xdr:nvPicPr>
      <xdr:blipFill>
        <a:blip xmlns:r="http://schemas.openxmlformats.org/officeDocument/2006/relationships" r:embed="rId703">
          <a:extLst>
            <a:ext uri="{28A0092B-C50C-407E-A947-70E740481C1C}">
              <a14:useLocalDpi xmlns:a14="http://schemas.microsoft.com/office/drawing/2010/main" val="0"/>
            </a:ext>
          </a:extLst>
        </a:blip>
        <a:srcRect/>
        <a:stretch>
          <a:fillRect/>
        </a:stretch>
      </xdr:blipFill>
      <xdr:spPr bwMode="auto">
        <a:xfrm>
          <a:off x="8191500" y="103601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1211</xdr:row>
      <xdr:rowOff>22860</xdr:rowOff>
    </xdr:from>
    <xdr:to>
      <xdr:col>11</xdr:col>
      <xdr:colOff>822960</xdr:colOff>
      <xdr:row>1211</xdr:row>
      <xdr:rowOff>1203960</xdr:rowOff>
    </xdr:to>
    <xdr:pic>
      <xdr:nvPicPr>
        <xdr:cNvPr id="7145" name="Изображение 791" descr="resizeПП-00196720"/>
        <xdr:cNvPicPr>
          <a:picLocks noChangeAspect="1" noChangeArrowheads="1"/>
        </xdr:cNvPicPr>
      </xdr:nvPicPr>
      <xdr:blipFill>
        <a:blip xmlns:r="http://schemas.openxmlformats.org/officeDocument/2006/relationships" r:embed="rId703">
          <a:extLst>
            <a:ext uri="{28A0092B-C50C-407E-A947-70E740481C1C}">
              <a14:useLocalDpi xmlns:a14="http://schemas.microsoft.com/office/drawing/2010/main" val="0"/>
            </a:ext>
          </a:extLst>
        </a:blip>
        <a:srcRect/>
        <a:stretch>
          <a:fillRect/>
        </a:stretch>
      </xdr:blipFill>
      <xdr:spPr bwMode="auto">
        <a:xfrm>
          <a:off x="8191500" y="103723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1212</xdr:row>
      <xdr:rowOff>22860</xdr:rowOff>
    </xdr:from>
    <xdr:to>
      <xdr:col>11</xdr:col>
      <xdr:colOff>822960</xdr:colOff>
      <xdr:row>1212</xdr:row>
      <xdr:rowOff>1203960</xdr:rowOff>
    </xdr:to>
    <xdr:pic>
      <xdr:nvPicPr>
        <xdr:cNvPr id="7146" name="Изображение 792" descr="resizeПП-00196714"/>
        <xdr:cNvPicPr>
          <a:picLocks noChangeAspect="1" noChangeArrowheads="1"/>
        </xdr:cNvPicPr>
      </xdr:nvPicPr>
      <xdr:blipFill>
        <a:blip xmlns:r="http://schemas.openxmlformats.org/officeDocument/2006/relationships" r:embed="rId704">
          <a:extLst>
            <a:ext uri="{28A0092B-C50C-407E-A947-70E740481C1C}">
              <a14:useLocalDpi xmlns:a14="http://schemas.microsoft.com/office/drawing/2010/main" val="0"/>
            </a:ext>
          </a:extLst>
        </a:blip>
        <a:srcRect/>
        <a:stretch>
          <a:fillRect/>
        </a:stretch>
      </xdr:blipFill>
      <xdr:spPr bwMode="auto">
        <a:xfrm>
          <a:off x="8191500" y="103845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1213</xdr:row>
      <xdr:rowOff>22860</xdr:rowOff>
    </xdr:from>
    <xdr:to>
      <xdr:col>11</xdr:col>
      <xdr:colOff>822960</xdr:colOff>
      <xdr:row>1213</xdr:row>
      <xdr:rowOff>1203960</xdr:rowOff>
    </xdr:to>
    <xdr:pic>
      <xdr:nvPicPr>
        <xdr:cNvPr id="7147" name="Изображение 793" descr="resizeПП-00196714"/>
        <xdr:cNvPicPr>
          <a:picLocks noChangeAspect="1" noChangeArrowheads="1"/>
        </xdr:cNvPicPr>
      </xdr:nvPicPr>
      <xdr:blipFill>
        <a:blip xmlns:r="http://schemas.openxmlformats.org/officeDocument/2006/relationships" r:embed="rId704">
          <a:extLst>
            <a:ext uri="{28A0092B-C50C-407E-A947-70E740481C1C}">
              <a14:useLocalDpi xmlns:a14="http://schemas.microsoft.com/office/drawing/2010/main" val="0"/>
            </a:ext>
          </a:extLst>
        </a:blip>
        <a:srcRect/>
        <a:stretch>
          <a:fillRect/>
        </a:stretch>
      </xdr:blipFill>
      <xdr:spPr bwMode="auto">
        <a:xfrm>
          <a:off x="8191500" y="1039672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1217</xdr:row>
      <xdr:rowOff>22860</xdr:rowOff>
    </xdr:from>
    <xdr:to>
      <xdr:col>11</xdr:col>
      <xdr:colOff>822960</xdr:colOff>
      <xdr:row>1217</xdr:row>
      <xdr:rowOff>1203960</xdr:rowOff>
    </xdr:to>
    <xdr:pic>
      <xdr:nvPicPr>
        <xdr:cNvPr id="7148" name="Изображение 794" descr="resizeПП-00197300"/>
        <xdr:cNvPicPr>
          <a:picLocks noChangeAspect="1" noChangeArrowheads="1"/>
        </xdr:cNvPicPr>
      </xdr:nvPicPr>
      <xdr:blipFill>
        <a:blip xmlns:r="http://schemas.openxmlformats.org/officeDocument/2006/relationships" r:embed="rId705">
          <a:extLst>
            <a:ext uri="{28A0092B-C50C-407E-A947-70E740481C1C}">
              <a14:useLocalDpi xmlns:a14="http://schemas.microsoft.com/office/drawing/2010/main" val="0"/>
            </a:ext>
          </a:extLst>
        </a:blip>
        <a:srcRect/>
        <a:stretch>
          <a:fillRect/>
        </a:stretch>
      </xdr:blipFill>
      <xdr:spPr bwMode="auto">
        <a:xfrm>
          <a:off x="8191500" y="104134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1218</xdr:row>
      <xdr:rowOff>22860</xdr:rowOff>
    </xdr:from>
    <xdr:to>
      <xdr:col>11</xdr:col>
      <xdr:colOff>822960</xdr:colOff>
      <xdr:row>1218</xdr:row>
      <xdr:rowOff>1203960</xdr:rowOff>
    </xdr:to>
    <xdr:pic>
      <xdr:nvPicPr>
        <xdr:cNvPr id="7149" name="Изображение 795" descr="resizeПП-00197300"/>
        <xdr:cNvPicPr>
          <a:picLocks noChangeAspect="1" noChangeArrowheads="1"/>
        </xdr:cNvPicPr>
      </xdr:nvPicPr>
      <xdr:blipFill>
        <a:blip xmlns:r="http://schemas.openxmlformats.org/officeDocument/2006/relationships" r:embed="rId705">
          <a:extLst>
            <a:ext uri="{28A0092B-C50C-407E-A947-70E740481C1C}">
              <a14:useLocalDpi xmlns:a14="http://schemas.microsoft.com/office/drawing/2010/main" val="0"/>
            </a:ext>
          </a:extLst>
        </a:blip>
        <a:srcRect/>
        <a:stretch>
          <a:fillRect/>
        </a:stretch>
      </xdr:blipFill>
      <xdr:spPr bwMode="auto">
        <a:xfrm>
          <a:off x="8191500" y="1042568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1219</xdr:row>
      <xdr:rowOff>22860</xdr:rowOff>
    </xdr:from>
    <xdr:to>
      <xdr:col>11</xdr:col>
      <xdr:colOff>822960</xdr:colOff>
      <xdr:row>1219</xdr:row>
      <xdr:rowOff>1203960</xdr:rowOff>
    </xdr:to>
    <xdr:pic>
      <xdr:nvPicPr>
        <xdr:cNvPr id="7150" name="Изображение 796" descr="resizeПП-00197291"/>
        <xdr:cNvPicPr>
          <a:picLocks noChangeAspect="1" noChangeArrowheads="1"/>
        </xdr:cNvPicPr>
      </xdr:nvPicPr>
      <xdr:blipFill>
        <a:blip xmlns:r="http://schemas.openxmlformats.org/officeDocument/2006/relationships" r:embed="rId706">
          <a:extLst>
            <a:ext uri="{28A0092B-C50C-407E-A947-70E740481C1C}">
              <a14:useLocalDpi xmlns:a14="http://schemas.microsoft.com/office/drawing/2010/main" val="0"/>
            </a:ext>
          </a:extLst>
        </a:blip>
        <a:srcRect/>
        <a:stretch>
          <a:fillRect/>
        </a:stretch>
      </xdr:blipFill>
      <xdr:spPr bwMode="auto">
        <a:xfrm>
          <a:off x="8191500" y="104378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1220</xdr:row>
      <xdr:rowOff>22860</xdr:rowOff>
    </xdr:from>
    <xdr:to>
      <xdr:col>11</xdr:col>
      <xdr:colOff>822960</xdr:colOff>
      <xdr:row>1220</xdr:row>
      <xdr:rowOff>1203960</xdr:rowOff>
    </xdr:to>
    <xdr:pic>
      <xdr:nvPicPr>
        <xdr:cNvPr id="7151" name="Изображение 797" descr="resizeПП-00197291"/>
        <xdr:cNvPicPr>
          <a:picLocks noChangeAspect="1" noChangeArrowheads="1"/>
        </xdr:cNvPicPr>
      </xdr:nvPicPr>
      <xdr:blipFill>
        <a:blip xmlns:r="http://schemas.openxmlformats.org/officeDocument/2006/relationships" r:embed="rId706">
          <a:extLst>
            <a:ext uri="{28A0092B-C50C-407E-A947-70E740481C1C}">
              <a14:useLocalDpi xmlns:a14="http://schemas.microsoft.com/office/drawing/2010/main" val="0"/>
            </a:ext>
          </a:extLst>
        </a:blip>
        <a:srcRect/>
        <a:stretch>
          <a:fillRect/>
        </a:stretch>
      </xdr:blipFill>
      <xdr:spPr bwMode="auto">
        <a:xfrm>
          <a:off x="8191500" y="104500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1221</xdr:row>
      <xdr:rowOff>22860</xdr:rowOff>
    </xdr:from>
    <xdr:to>
      <xdr:col>11</xdr:col>
      <xdr:colOff>822960</xdr:colOff>
      <xdr:row>1221</xdr:row>
      <xdr:rowOff>1203960</xdr:rowOff>
    </xdr:to>
    <xdr:pic>
      <xdr:nvPicPr>
        <xdr:cNvPr id="7152" name="Изображение 798" descr="resizeПП-00197290"/>
        <xdr:cNvPicPr>
          <a:picLocks noChangeAspect="1" noChangeArrowheads="1"/>
        </xdr:cNvPicPr>
      </xdr:nvPicPr>
      <xdr:blipFill>
        <a:blip xmlns:r="http://schemas.openxmlformats.org/officeDocument/2006/relationships" r:embed="rId707">
          <a:extLst>
            <a:ext uri="{28A0092B-C50C-407E-A947-70E740481C1C}">
              <a14:useLocalDpi xmlns:a14="http://schemas.microsoft.com/office/drawing/2010/main" val="0"/>
            </a:ext>
          </a:extLst>
        </a:blip>
        <a:srcRect/>
        <a:stretch>
          <a:fillRect/>
        </a:stretch>
      </xdr:blipFill>
      <xdr:spPr bwMode="auto">
        <a:xfrm>
          <a:off x="8191500" y="104622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1222</xdr:row>
      <xdr:rowOff>22860</xdr:rowOff>
    </xdr:from>
    <xdr:to>
      <xdr:col>11</xdr:col>
      <xdr:colOff>822960</xdr:colOff>
      <xdr:row>1222</xdr:row>
      <xdr:rowOff>1203960</xdr:rowOff>
    </xdr:to>
    <xdr:pic>
      <xdr:nvPicPr>
        <xdr:cNvPr id="7153" name="Изображение 799" descr="resizeПП-00197290"/>
        <xdr:cNvPicPr>
          <a:picLocks noChangeAspect="1" noChangeArrowheads="1"/>
        </xdr:cNvPicPr>
      </xdr:nvPicPr>
      <xdr:blipFill>
        <a:blip xmlns:r="http://schemas.openxmlformats.org/officeDocument/2006/relationships" r:embed="rId707">
          <a:extLst>
            <a:ext uri="{28A0092B-C50C-407E-A947-70E740481C1C}">
              <a14:useLocalDpi xmlns:a14="http://schemas.microsoft.com/office/drawing/2010/main" val="0"/>
            </a:ext>
          </a:extLst>
        </a:blip>
        <a:srcRect/>
        <a:stretch>
          <a:fillRect/>
        </a:stretch>
      </xdr:blipFill>
      <xdr:spPr bwMode="auto">
        <a:xfrm>
          <a:off x="8191500" y="104744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1223</xdr:row>
      <xdr:rowOff>22860</xdr:rowOff>
    </xdr:from>
    <xdr:to>
      <xdr:col>11</xdr:col>
      <xdr:colOff>822960</xdr:colOff>
      <xdr:row>1223</xdr:row>
      <xdr:rowOff>1203960</xdr:rowOff>
    </xdr:to>
    <xdr:pic>
      <xdr:nvPicPr>
        <xdr:cNvPr id="7154" name="Изображение 800" descr="resizeПП-00193397"/>
        <xdr:cNvPicPr>
          <a:picLocks noChangeAspect="1" noChangeArrowheads="1"/>
        </xdr:cNvPicPr>
      </xdr:nvPicPr>
      <xdr:blipFill>
        <a:blip xmlns:r="http://schemas.openxmlformats.org/officeDocument/2006/relationships" r:embed="rId708">
          <a:extLst>
            <a:ext uri="{28A0092B-C50C-407E-A947-70E740481C1C}">
              <a14:useLocalDpi xmlns:a14="http://schemas.microsoft.com/office/drawing/2010/main" val="0"/>
            </a:ext>
          </a:extLst>
        </a:blip>
        <a:srcRect/>
        <a:stretch>
          <a:fillRect/>
        </a:stretch>
      </xdr:blipFill>
      <xdr:spPr bwMode="auto">
        <a:xfrm>
          <a:off x="8191500" y="104866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1224</xdr:row>
      <xdr:rowOff>22860</xdr:rowOff>
    </xdr:from>
    <xdr:to>
      <xdr:col>11</xdr:col>
      <xdr:colOff>822960</xdr:colOff>
      <xdr:row>1224</xdr:row>
      <xdr:rowOff>1203960</xdr:rowOff>
    </xdr:to>
    <xdr:pic>
      <xdr:nvPicPr>
        <xdr:cNvPr id="7155" name="Изображение 801" descr="resizeПП-00193397"/>
        <xdr:cNvPicPr>
          <a:picLocks noChangeAspect="1" noChangeArrowheads="1"/>
        </xdr:cNvPicPr>
      </xdr:nvPicPr>
      <xdr:blipFill>
        <a:blip xmlns:r="http://schemas.openxmlformats.org/officeDocument/2006/relationships" r:embed="rId708">
          <a:extLst>
            <a:ext uri="{28A0092B-C50C-407E-A947-70E740481C1C}">
              <a14:useLocalDpi xmlns:a14="http://schemas.microsoft.com/office/drawing/2010/main" val="0"/>
            </a:ext>
          </a:extLst>
        </a:blip>
        <a:srcRect/>
        <a:stretch>
          <a:fillRect/>
        </a:stretch>
      </xdr:blipFill>
      <xdr:spPr bwMode="auto">
        <a:xfrm>
          <a:off x="8191500" y="104988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1226</xdr:row>
      <xdr:rowOff>22860</xdr:rowOff>
    </xdr:from>
    <xdr:to>
      <xdr:col>11</xdr:col>
      <xdr:colOff>822960</xdr:colOff>
      <xdr:row>1226</xdr:row>
      <xdr:rowOff>1203960</xdr:rowOff>
    </xdr:to>
    <xdr:pic>
      <xdr:nvPicPr>
        <xdr:cNvPr id="7156" name="Изображение 802" descr="resizeПП-00229565"/>
        <xdr:cNvPicPr>
          <a:picLocks noChangeAspect="1" noChangeArrowheads="1"/>
        </xdr:cNvPicPr>
      </xdr:nvPicPr>
      <xdr:blipFill>
        <a:blip xmlns:r="http://schemas.openxmlformats.org/officeDocument/2006/relationships" r:embed="rId709">
          <a:extLst>
            <a:ext uri="{28A0092B-C50C-407E-A947-70E740481C1C}">
              <a14:useLocalDpi xmlns:a14="http://schemas.microsoft.com/office/drawing/2010/main" val="0"/>
            </a:ext>
          </a:extLst>
        </a:blip>
        <a:srcRect/>
        <a:stretch>
          <a:fillRect/>
        </a:stretch>
      </xdr:blipFill>
      <xdr:spPr bwMode="auto">
        <a:xfrm>
          <a:off x="8191500" y="105125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1227</xdr:row>
      <xdr:rowOff>22860</xdr:rowOff>
    </xdr:from>
    <xdr:to>
      <xdr:col>11</xdr:col>
      <xdr:colOff>822960</xdr:colOff>
      <xdr:row>1227</xdr:row>
      <xdr:rowOff>1203960</xdr:rowOff>
    </xdr:to>
    <xdr:pic>
      <xdr:nvPicPr>
        <xdr:cNvPr id="7157" name="Изображение 803" descr="resizeПП-00229565"/>
        <xdr:cNvPicPr>
          <a:picLocks noChangeAspect="1" noChangeArrowheads="1"/>
        </xdr:cNvPicPr>
      </xdr:nvPicPr>
      <xdr:blipFill>
        <a:blip xmlns:r="http://schemas.openxmlformats.org/officeDocument/2006/relationships" r:embed="rId709">
          <a:extLst>
            <a:ext uri="{28A0092B-C50C-407E-A947-70E740481C1C}">
              <a14:useLocalDpi xmlns:a14="http://schemas.microsoft.com/office/drawing/2010/main" val="0"/>
            </a:ext>
          </a:extLst>
        </a:blip>
        <a:srcRect/>
        <a:stretch>
          <a:fillRect/>
        </a:stretch>
      </xdr:blipFill>
      <xdr:spPr bwMode="auto">
        <a:xfrm>
          <a:off x="8191500" y="105247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1228</xdr:row>
      <xdr:rowOff>22860</xdr:rowOff>
    </xdr:from>
    <xdr:to>
      <xdr:col>11</xdr:col>
      <xdr:colOff>822960</xdr:colOff>
      <xdr:row>1228</xdr:row>
      <xdr:rowOff>1203960</xdr:rowOff>
    </xdr:to>
    <xdr:pic>
      <xdr:nvPicPr>
        <xdr:cNvPr id="7158" name="Изображение 804" descr="resizeПП-00185203"/>
        <xdr:cNvPicPr>
          <a:picLocks noChangeAspect="1" noChangeArrowheads="1"/>
        </xdr:cNvPicPr>
      </xdr:nvPicPr>
      <xdr:blipFill>
        <a:blip xmlns:r="http://schemas.openxmlformats.org/officeDocument/2006/relationships" r:embed="rId710">
          <a:extLst>
            <a:ext uri="{28A0092B-C50C-407E-A947-70E740481C1C}">
              <a14:useLocalDpi xmlns:a14="http://schemas.microsoft.com/office/drawing/2010/main" val="0"/>
            </a:ext>
          </a:extLst>
        </a:blip>
        <a:srcRect/>
        <a:stretch>
          <a:fillRect/>
        </a:stretch>
      </xdr:blipFill>
      <xdr:spPr bwMode="auto">
        <a:xfrm>
          <a:off x="8191500" y="1053693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1230</xdr:row>
      <xdr:rowOff>22860</xdr:rowOff>
    </xdr:from>
    <xdr:to>
      <xdr:col>11</xdr:col>
      <xdr:colOff>822960</xdr:colOff>
      <xdr:row>1230</xdr:row>
      <xdr:rowOff>1203960</xdr:rowOff>
    </xdr:to>
    <xdr:pic>
      <xdr:nvPicPr>
        <xdr:cNvPr id="7159" name="Изображение 805" descr="resizeПП-00229047"/>
        <xdr:cNvPicPr>
          <a:picLocks noChangeAspect="1" noChangeArrowheads="1"/>
        </xdr:cNvPicPr>
      </xdr:nvPicPr>
      <xdr:blipFill>
        <a:blip xmlns:r="http://schemas.openxmlformats.org/officeDocument/2006/relationships" r:embed="rId711">
          <a:extLst>
            <a:ext uri="{28A0092B-C50C-407E-A947-70E740481C1C}">
              <a14:useLocalDpi xmlns:a14="http://schemas.microsoft.com/office/drawing/2010/main" val="0"/>
            </a:ext>
          </a:extLst>
        </a:blip>
        <a:srcRect/>
        <a:stretch>
          <a:fillRect/>
        </a:stretch>
      </xdr:blipFill>
      <xdr:spPr bwMode="auto">
        <a:xfrm>
          <a:off x="8191500" y="1055065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1231</xdr:row>
      <xdr:rowOff>22860</xdr:rowOff>
    </xdr:from>
    <xdr:to>
      <xdr:col>11</xdr:col>
      <xdr:colOff>822960</xdr:colOff>
      <xdr:row>1231</xdr:row>
      <xdr:rowOff>1203960</xdr:rowOff>
    </xdr:to>
    <xdr:pic>
      <xdr:nvPicPr>
        <xdr:cNvPr id="7160" name="Изображение 806" descr="resizeПП-00167280"/>
        <xdr:cNvPicPr>
          <a:picLocks noChangeAspect="1" noChangeArrowheads="1"/>
        </xdr:cNvPicPr>
      </xdr:nvPicPr>
      <xdr:blipFill>
        <a:blip xmlns:r="http://schemas.openxmlformats.org/officeDocument/2006/relationships" r:embed="rId712">
          <a:extLst>
            <a:ext uri="{28A0092B-C50C-407E-A947-70E740481C1C}">
              <a14:useLocalDpi xmlns:a14="http://schemas.microsoft.com/office/drawing/2010/main" val="0"/>
            </a:ext>
          </a:extLst>
        </a:blip>
        <a:srcRect/>
        <a:stretch>
          <a:fillRect/>
        </a:stretch>
      </xdr:blipFill>
      <xdr:spPr bwMode="auto">
        <a:xfrm>
          <a:off x="8191500" y="1056284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1234</xdr:row>
      <xdr:rowOff>22860</xdr:rowOff>
    </xdr:from>
    <xdr:to>
      <xdr:col>11</xdr:col>
      <xdr:colOff>1112520</xdr:colOff>
      <xdr:row>1234</xdr:row>
      <xdr:rowOff>899160</xdr:rowOff>
    </xdr:to>
    <xdr:pic>
      <xdr:nvPicPr>
        <xdr:cNvPr id="7161" name="Изображение 807" descr="resizeПП-00245718"/>
        <xdr:cNvPicPr>
          <a:picLocks noChangeAspect="1" noChangeArrowheads="1"/>
        </xdr:cNvPicPr>
      </xdr:nvPicPr>
      <xdr:blipFill>
        <a:blip xmlns:r="http://schemas.openxmlformats.org/officeDocument/2006/relationships" r:embed="rId713">
          <a:extLst>
            <a:ext uri="{28A0092B-C50C-407E-A947-70E740481C1C}">
              <a14:useLocalDpi xmlns:a14="http://schemas.microsoft.com/office/drawing/2010/main" val="0"/>
            </a:ext>
          </a:extLst>
        </a:blip>
        <a:srcRect/>
        <a:stretch>
          <a:fillRect/>
        </a:stretch>
      </xdr:blipFill>
      <xdr:spPr bwMode="auto">
        <a:xfrm>
          <a:off x="8191500" y="105780840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1235</xdr:row>
      <xdr:rowOff>22860</xdr:rowOff>
    </xdr:from>
    <xdr:to>
      <xdr:col>11</xdr:col>
      <xdr:colOff>822960</xdr:colOff>
      <xdr:row>1235</xdr:row>
      <xdr:rowOff>1203960</xdr:rowOff>
    </xdr:to>
    <xdr:pic>
      <xdr:nvPicPr>
        <xdr:cNvPr id="7162" name="Изображение 808" descr="resizeПП-00168258"/>
        <xdr:cNvPicPr>
          <a:picLocks noChangeAspect="1" noChangeArrowheads="1"/>
        </xdr:cNvPicPr>
      </xdr:nvPicPr>
      <xdr:blipFill>
        <a:blip xmlns:r="http://schemas.openxmlformats.org/officeDocument/2006/relationships" r:embed="rId714">
          <a:extLst>
            <a:ext uri="{28A0092B-C50C-407E-A947-70E740481C1C}">
              <a14:useLocalDpi xmlns:a14="http://schemas.microsoft.com/office/drawing/2010/main" val="0"/>
            </a:ext>
          </a:extLst>
        </a:blip>
        <a:srcRect/>
        <a:stretch>
          <a:fillRect/>
        </a:stretch>
      </xdr:blipFill>
      <xdr:spPr bwMode="auto">
        <a:xfrm>
          <a:off x="8191500" y="105902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1236</xdr:row>
      <xdr:rowOff>22860</xdr:rowOff>
    </xdr:from>
    <xdr:to>
      <xdr:col>11</xdr:col>
      <xdr:colOff>822960</xdr:colOff>
      <xdr:row>1236</xdr:row>
      <xdr:rowOff>1203960</xdr:rowOff>
    </xdr:to>
    <xdr:pic>
      <xdr:nvPicPr>
        <xdr:cNvPr id="7163" name="Изображение 809" descr="resizeПП-00194310"/>
        <xdr:cNvPicPr>
          <a:picLocks noChangeAspect="1" noChangeArrowheads="1"/>
        </xdr:cNvPicPr>
      </xdr:nvPicPr>
      <xdr:blipFill>
        <a:blip xmlns:r="http://schemas.openxmlformats.org/officeDocument/2006/relationships" r:embed="rId715">
          <a:extLst>
            <a:ext uri="{28A0092B-C50C-407E-A947-70E740481C1C}">
              <a14:useLocalDpi xmlns:a14="http://schemas.microsoft.com/office/drawing/2010/main" val="0"/>
            </a:ext>
          </a:extLst>
        </a:blip>
        <a:srcRect/>
        <a:stretch>
          <a:fillRect/>
        </a:stretch>
      </xdr:blipFill>
      <xdr:spPr bwMode="auto">
        <a:xfrm>
          <a:off x="8191500" y="1060246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1237</xdr:row>
      <xdr:rowOff>22860</xdr:rowOff>
    </xdr:from>
    <xdr:to>
      <xdr:col>11</xdr:col>
      <xdr:colOff>822960</xdr:colOff>
      <xdr:row>1237</xdr:row>
      <xdr:rowOff>1203960</xdr:rowOff>
    </xdr:to>
    <xdr:pic>
      <xdr:nvPicPr>
        <xdr:cNvPr id="7164" name="Изображение 810" descr="resizeПП-00245714"/>
        <xdr:cNvPicPr>
          <a:picLocks noChangeAspect="1" noChangeArrowheads="1"/>
        </xdr:cNvPicPr>
      </xdr:nvPicPr>
      <xdr:blipFill>
        <a:blip xmlns:r="http://schemas.openxmlformats.org/officeDocument/2006/relationships" r:embed="rId716">
          <a:extLst>
            <a:ext uri="{28A0092B-C50C-407E-A947-70E740481C1C}">
              <a14:useLocalDpi xmlns:a14="http://schemas.microsoft.com/office/drawing/2010/main" val="0"/>
            </a:ext>
          </a:extLst>
        </a:blip>
        <a:srcRect/>
        <a:stretch>
          <a:fillRect/>
        </a:stretch>
      </xdr:blipFill>
      <xdr:spPr bwMode="auto">
        <a:xfrm>
          <a:off x="8191500" y="1061466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1239</xdr:row>
      <xdr:rowOff>22860</xdr:rowOff>
    </xdr:from>
    <xdr:to>
      <xdr:col>11</xdr:col>
      <xdr:colOff>822960</xdr:colOff>
      <xdr:row>1239</xdr:row>
      <xdr:rowOff>1203960</xdr:rowOff>
    </xdr:to>
    <xdr:pic>
      <xdr:nvPicPr>
        <xdr:cNvPr id="7165" name="Изображение 811" descr="resizeПП-00198832"/>
        <xdr:cNvPicPr>
          <a:picLocks noChangeAspect="1" noChangeArrowheads="1"/>
        </xdr:cNvPicPr>
      </xdr:nvPicPr>
      <xdr:blipFill>
        <a:blip xmlns:r="http://schemas.openxmlformats.org/officeDocument/2006/relationships" r:embed="rId717">
          <a:extLst>
            <a:ext uri="{28A0092B-C50C-407E-A947-70E740481C1C}">
              <a14:useLocalDpi xmlns:a14="http://schemas.microsoft.com/office/drawing/2010/main" val="0"/>
            </a:ext>
          </a:extLst>
        </a:blip>
        <a:srcRect/>
        <a:stretch>
          <a:fillRect/>
        </a:stretch>
      </xdr:blipFill>
      <xdr:spPr bwMode="auto">
        <a:xfrm>
          <a:off x="8191500" y="1062837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1241</xdr:row>
      <xdr:rowOff>22860</xdr:rowOff>
    </xdr:from>
    <xdr:to>
      <xdr:col>11</xdr:col>
      <xdr:colOff>822960</xdr:colOff>
      <xdr:row>1241</xdr:row>
      <xdr:rowOff>1203960</xdr:rowOff>
    </xdr:to>
    <xdr:pic>
      <xdr:nvPicPr>
        <xdr:cNvPr id="7166" name="Изображение 812" descr="resizeПП-00228766"/>
        <xdr:cNvPicPr>
          <a:picLocks noChangeAspect="1" noChangeArrowheads="1"/>
        </xdr:cNvPicPr>
      </xdr:nvPicPr>
      <xdr:blipFill>
        <a:blip xmlns:r="http://schemas.openxmlformats.org/officeDocument/2006/relationships" r:embed="rId718">
          <a:extLst>
            <a:ext uri="{28A0092B-C50C-407E-A947-70E740481C1C}">
              <a14:useLocalDpi xmlns:a14="http://schemas.microsoft.com/office/drawing/2010/main" val="0"/>
            </a:ext>
          </a:extLst>
        </a:blip>
        <a:srcRect/>
        <a:stretch>
          <a:fillRect/>
        </a:stretch>
      </xdr:blipFill>
      <xdr:spPr bwMode="auto">
        <a:xfrm>
          <a:off x="8191500" y="1064209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1243</xdr:row>
      <xdr:rowOff>22860</xdr:rowOff>
    </xdr:from>
    <xdr:to>
      <xdr:col>11</xdr:col>
      <xdr:colOff>822960</xdr:colOff>
      <xdr:row>1243</xdr:row>
      <xdr:rowOff>1203960</xdr:rowOff>
    </xdr:to>
    <xdr:pic>
      <xdr:nvPicPr>
        <xdr:cNvPr id="7167" name="Изображение 813" descr="resizeПП-00229570"/>
        <xdr:cNvPicPr>
          <a:picLocks noChangeAspect="1" noChangeArrowheads="1"/>
        </xdr:cNvPicPr>
      </xdr:nvPicPr>
      <xdr:blipFill>
        <a:blip xmlns:r="http://schemas.openxmlformats.org/officeDocument/2006/relationships" r:embed="rId719">
          <a:extLst>
            <a:ext uri="{28A0092B-C50C-407E-A947-70E740481C1C}">
              <a14:useLocalDpi xmlns:a14="http://schemas.microsoft.com/office/drawing/2010/main" val="0"/>
            </a:ext>
          </a:extLst>
        </a:blip>
        <a:srcRect/>
        <a:stretch>
          <a:fillRect/>
        </a:stretch>
      </xdr:blipFill>
      <xdr:spPr bwMode="auto">
        <a:xfrm>
          <a:off x="8191500" y="1065580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1244</xdr:row>
      <xdr:rowOff>22860</xdr:rowOff>
    </xdr:from>
    <xdr:to>
      <xdr:col>11</xdr:col>
      <xdr:colOff>822960</xdr:colOff>
      <xdr:row>1244</xdr:row>
      <xdr:rowOff>1203960</xdr:rowOff>
    </xdr:to>
    <xdr:pic>
      <xdr:nvPicPr>
        <xdr:cNvPr id="7168" name="Изображение 814" descr="resizeПП-00222690"/>
        <xdr:cNvPicPr>
          <a:picLocks noChangeAspect="1" noChangeArrowheads="1"/>
        </xdr:cNvPicPr>
      </xdr:nvPicPr>
      <xdr:blipFill>
        <a:blip xmlns:r="http://schemas.openxmlformats.org/officeDocument/2006/relationships" r:embed="rId720">
          <a:extLst>
            <a:ext uri="{28A0092B-C50C-407E-A947-70E740481C1C}">
              <a14:useLocalDpi xmlns:a14="http://schemas.microsoft.com/office/drawing/2010/main" val="0"/>
            </a:ext>
          </a:extLst>
        </a:blip>
        <a:srcRect/>
        <a:stretch>
          <a:fillRect/>
        </a:stretch>
      </xdr:blipFill>
      <xdr:spPr bwMode="auto">
        <a:xfrm>
          <a:off x="8191500" y="1066800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1246</xdr:row>
      <xdr:rowOff>22860</xdr:rowOff>
    </xdr:from>
    <xdr:to>
      <xdr:col>11</xdr:col>
      <xdr:colOff>822960</xdr:colOff>
      <xdr:row>1246</xdr:row>
      <xdr:rowOff>1203960</xdr:rowOff>
    </xdr:to>
    <xdr:pic>
      <xdr:nvPicPr>
        <xdr:cNvPr id="7169" name="Изображение 815" descr="resizeПП-00118159"/>
        <xdr:cNvPicPr>
          <a:picLocks noChangeAspect="1" noChangeArrowheads="1"/>
        </xdr:cNvPicPr>
      </xdr:nvPicPr>
      <xdr:blipFill>
        <a:blip xmlns:r="http://schemas.openxmlformats.org/officeDocument/2006/relationships" r:embed="rId721">
          <a:extLst>
            <a:ext uri="{28A0092B-C50C-407E-A947-70E740481C1C}">
              <a14:useLocalDpi xmlns:a14="http://schemas.microsoft.com/office/drawing/2010/main" val="0"/>
            </a:ext>
          </a:extLst>
        </a:blip>
        <a:srcRect/>
        <a:stretch>
          <a:fillRect/>
        </a:stretch>
      </xdr:blipFill>
      <xdr:spPr bwMode="auto">
        <a:xfrm>
          <a:off x="8191500" y="1068171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1249</xdr:row>
      <xdr:rowOff>22860</xdr:rowOff>
    </xdr:from>
    <xdr:to>
      <xdr:col>11</xdr:col>
      <xdr:colOff>822960</xdr:colOff>
      <xdr:row>1249</xdr:row>
      <xdr:rowOff>1203960</xdr:rowOff>
    </xdr:to>
    <xdr:pic>
      <xdr:nvPicPr>
        <xdr:cNvPr id="7170" name="Изображение 816" descr="resizeПП-00207581"/>
        <xdr:cNvPicPr>
          <a:picLocks noChangeAspect="1" noChangeArrowheads="1"/>
        </xdr:cNvPicPr>
      </xdr:nvPicPr>
      <xdr:blipFill>
        <a:blip xmlns:r="http://schemas.openxmlformats.org/officeDocument/2006/relationships" r:embed="rId722">
          <a:extLst>
            <a:ext uri="{28A0092B-C50C-407E-A947-70E740481C1C}">
              <a14:useLocalDpi xmlns:a14="http://schemas.microsoft.com/office/drawing/2010/main" val="0"/>
            </a:ext>
          </a:extLst>
        </a:blip>
        <a:srcRect/>
        <a:stretch>
          <a:fillRect/>
        </a:stretch>
      </xdr:blipFill>
      <xdr:spPr bwMode="auto">
        <a:xfrm>
          <a:off x="8191500" y="106969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1251</xdr:row>
      <xdr:rowOff>22860</xdr:rowOff>
    </xdr:from>
    <xdr:to>
      <xdr:col>11</xdr:col>
      <xdr:colOff>822960</xdr:colOff>
      <xdr:row>1251</xdr:row>
      <xdr:rowOff>1203960</xdr:rowOff>
    </xdr:to>
    <xdr:pic>
      <xdr:nvPicPr>
        <xdr:cNvPr id="7171" name="Изображение 817" descr="resizeПП-00224520"/>
        <xdr:cNvPicPr>
          <a:picLocks noChangeAspect="1" noChangeArrowheads="1"/>
        </xdr:cNvPicPr>
      </xdr:nvPicPr>
      <xdr:blipFill>
        <a:blip xmlns:r="http://schemas.openxmlformats.org/officeDocument/2006/relationships" r:embed="rId723">
          <a:extLst>
            <a:ext uri="{28A0092B-C50C-407E-A947-70E740481C1C}">
              <a14:useLocalDpi xmlns:a14="http://schemas.microsoft.com/office/drawing/2010/main" val="0"/>
            </a:ext>
          </a:extLst>
        </a:blip>
        <a:srcRect/>
        <a:stretch>
          <a:fillRect/>
        </a:stretch>
      </xdr:blipFill>
      <xdr:spPr bwMode="auto">
        <a:xfrm>
          <a:off x="8191500" y="1071067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1252</xdr:row>
      <xdr:rowOff>22860</xdr:rowOff>
    </xdr:from>
    <xdr:to>
      <xdr:col>11</xdr:col>
      <xdr:colOff>822960</xdr:colOff>
      <xdr:row>1252</xdr:row>
      <xdr:rowOff>1203960</xdr:rowOff>
    </xdr:to>
    <xdr:pic>
      <xdr:nvPicPr>
        <xdr:cNvPr id="7172" name="Изображение 818" descr="resizeПП-00224522"/>
        <xdr:cNvPicPr>
          <a:picLocks noChangeAspect="1" noChangeArrowheads="1"/>
        </xdr:cNvPicPr>
      </xdr:nvPicPr>
      <xdr:blipFill>
        <a:blip xmlns:r="http://schemas.openxmlformats.org/officeDocument/2006/relationships" r:embed="rId724">
          <a:extLst>
            <a:ext uri="{28A0092B-C50C-407E-A947-70E740481C1C}">
              <a14:useLocalDpi xmlns:a14="http://schemas.microsoft.com/office/drawing/2010/main" val="0"/>
            </a:ext>
          </a:extLst>
        </a:blip>
        <a:srcRect/>
        <a:stretch>
          <a:fillRect/>
        </a:stretch>
      </xdr:blipFill>
      <xdr:spPr bwMode="auto">
        <a:xfrm>
          <a:off x="8191500" y="107228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1253</xdr:row>
      <xdr:rowOff>22860</xdr:rowOff>
    </xdr:from>
    <xdr:to>
      <xdr:col>11</xdr:col>
      <xdr:colOff>822960</xdr:colOff>
      <xdr:row>1253</xdr:row>
      <xdr:rowOff>1203960</xdr:rowOff>
    </xdr:to>
    <xdr:pic>
      <xdr:nvPicPr>
        <xdr:cNvPr id="7173" name="Изображение 819" descr="resizeПП-00224519"/>
        <xdr:cNvPicPr>
          <a:picLocks noChangeAspect="1" noChangeArrowheads="1"/>
        </xdr:cNvPicPr>
      </xdr:nvPicPr>
      <xdr:blipFill>
        <a:blip xmlns:r="http://schemas.openxmlformats.org/officeDocument/2006/relationships" r:embed="rId725">
          <a:extLst>
            <a:ext uri="{28A0092B-C50C-407E-A947-70E740481C1C}">
              <a14:useLocalDpi xmlns:a14="http://schemas.microsoft.com/office/drawing/2010/main" val="0"/>
            </a:ext>
          </a:extLst>
        </a:blip>
        <a:srcRect/>
        <a:stretch>
          <a:fillRect/>
        </a:stretch>
      </xdr:blipFill>
      <xdr:spPr bwMode="auto">
        <a:xfrm>
          <a:off x="8191500" y="1073505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1254</xdr:row>
      <xdr:rowOff>22860</xdr:rowOff>
    </xdr:from>
    <xdr:to>
      <xdr:col>11</xdr:col>
      <xdr:colOff>822960</xdr:colOff>
      <xdr:row>1254</xdr:row>
      <xdr:rowOff>1203960</xdr:rowOff>
    </xdr:to>
    <xdr:pic>
      <xdr:nvPicPr>
        <xdr:cNvPr id="7174" name="Изображение 820" descr="resizeПП-00224518"/>
        <xdr:cNvPicPr>
          <a:picLocks noChangeAspect="1" noChangeArrowheads="1"/>
        </xdr:cNvPicPr>
      </xdr:nvPicPr>
      <xdr:blipFill>
        <a:blip xmlns:r="http://schemas.openxmlformats.org/officeDocument/2006/relationships" r:embed="rId726">
          <a:extLst>
            <a:ext uri="{28A0092B-C50C-407E-A947-70E740481C1C}">
              <a14:useLocalDpi xmlns:a14="http://schemas.microsoft.com/office/drawing/2010/main" val="0"/>
            </a:ext>
          </a:extLst>
        </a:blip>
        <a:srcRect/>
        <a:stretch>
          <a:fillRect/>
        </a:stretch>
      </xdr:blipFill>
      <xdr:spPr bwMode="auto">
        <a:xfrm>
          <a:off x="8191500" y="1074724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1256</xdr:row>
      <xdr:rowOff>22860</xdr:rowOff>
    </xdr:from>
    <xdr:to>
      <xdr:col>11</xdr:col>
      <xdr:colOff>822960</xdr:colOff>
      <xdr:row>1256</xdr:row>
      <xdr:rowOff>1203960</xdr:rowOff>
    </xdr:to>
    <xdr:pic>
      <xdr:nvPicPr>
        <xdr:cNvPr id="7175" name="Изображение 821" descr="resizeПП-00217026"/>
        <xdr:cNvPicPr>
          <a:picLocks noChangeAspect="1" noChangeArrowheads="1"/>
        </xdr:cNvPicPr>
      </xdr:nvPicPr>
      <xdr:blipFill>
        <a:blip xmlns:r="http://schemas.openxmlformats.org/officeDocument/2006/relationships" r:embed="rId727">
          <a:extLst>
            <a:ext uri="{28A0092B-C50C-407E-A947-70E740481C1C}">
              <a14:useLocalDpi xmlns:a14="http://schemas.microsoft.com/office/drawing/2010/main" val="0"/>
            </a:ext>
          </a:extLst>
        </a:blip>
        <a:srcRect/>
        <a:stretch>
          <a:fillRect/>
        </a:stretch>
      </xdr:blipFill>
      <xdr:spPr bwMode="auto">
        <a:xfrm>
          <a:off x="8191500" y="1076096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1260</xdr:row>
      <xdr:rowOff>22860</xdr:rowOff>
    </xdr:from>
    <xdr:to>
      <xdr:col>11</xdr:col>
      <xdr:colOff>822960</xdr:colOff>
      <xdr:row>1260</xdr:row>
      <xdr:rowOff>1203960</xdr:rowOff>
    </xdr:to>
    <xdr:pic>
      <xdr:nvPicPr>
        <xdr:cNvPr id="7176" name="Изображение 822" descr="resizeПП-00224859"/>
        <xdr:cNvPicPr>
          <a:picLocks noChangeAspect="1" noChangeArrowheads="1"/>
        </xdr:cNvPicPr>
      </xdr:nvPicPr>
      <xdr:blipFill>
        <a:blip xmlns:r="http://schemas.openxmlformats.org/officeDocument/2006/relationships" r:embed="rId728">
          <a:extLst>
            <a:ext uri="{28A0092B-C50C-407E-A947-70E740481C1C}">
              <a14:useLocalDpi xmlns:a14="http://schemas.microsoft.com/office/drawing/2010/main" val="0"/>
            </a:ext>
          </a:extLst>
        </a:blip>
        <a:srcRect/>
        <a:stretch>
          <a:fillRect/>
        </a:stretch>
      </xdr:blipFill>
      <xdr:spPr bwMode="auto">
        <a:xfrm>
          <a:off x="8191500" y="107781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1264</xdr:row>
      <xdr:rowOff>22860</xdr:rowOff>
    </xdr:from>
    <xdr:to>
      <xdr:col>11</xdr:col>
      <xdr:colOff>822960</xdr:colOff>
      <xdr:row>1264</xdr:row>
      <xdr:rowOff>1203960</xdr:rowOff>
    </xdr:to>
    <xdr:pic>
      <xdr:nvPicPr>
        <xdr:cNvPr id="7177" name="Изображение 823" descr="resizeПП-00185505"/>
        <xdr:cNvPicPr>
          <a:picLocks noChangeAspect="1" noChangeArrowheads="1"/>
        </xdr:cNvPicPr>
      </xdr:nvPicPr>
      <xdr:blipFill>
        <a:blip xmlns:r="http://schemas.openxmlformats.org/officeDocument/2006/relationships" r:embed="rId729">
          <a:extLst>
            <a:ext uri="{28A0092B-C50C-407E-A947-70E740481C1C}">
              <a14:useLocalDpi xmlns:a14="http://schemas.microsoft.com/office/drawing/2010/main" val="0"/>
            </a:ext>
          </a:extLst>
        </a:blip>
        <a:srcRect/>
        <a:stretch>
          <a:fillRect/>
        </a:stretch>
      </xdr:blipFill>
      <xdr:spPr bwMode="auto">
        <a:xfrm>
          <a:off x="8191500" y="1079494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1265</xdr:row>
      <xdr:rowOff>22860</xdr:rowOff>
    </xdr:from>
    <xdr:to>
      <xdr:col>11</xdr:col>
      <xdr:colOff>822960</xdr:colOff>
      <xdr:row>1265</xdr:row>
      <xdr:rowOff>1203960</xdr:rowOff>
    </xdr:to>
    <xdr:pic>
      <xdr:nvPicPr>
        <xdr:cNvPr id="7178" name="Изображение 824" descr="resizeПП-00185505"/>
        <xdr:cNvPicPr>
          <a:picLocks noChangeAspect="1" noChangeArrowheads="1"/>
        </xdr:cNvPicPr>
      </xdr:nvPicPr>
      <xdr:blipFill>
        <a:blip xmlns:r="http://schemas.openxmlformats.org/officeDocument/2006/relationships" r:embed="rId729">
          <a:extLst>
            <a:ext uri="{28A0092B-C50C-407E-A947-70E740481C1C}">
              <a14:useLocalDpi xmlns:a14="http://schemas.microsoft.com/office/drawing/2010/main" val="0"/>
            </a:ext>
          </a:extLst>
        </a:blip>
        <a:srcRect/>
        <a:stretch>
          <a:fillRect/>
        </a:stretch>
      </xdr:blipFill>
      <xdr:spPr bwMode="auto">
        <a:xfrm>
          <a:off x="8191500" y="108071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1267</xdr:row>
      <xdr:rowOff>22860</xdr:rowOff>
    </xdr:from>
    <xdr:to>
      <xdr:col>11</xdr:col>
      <xdr:colOff>822960</xdr:colOff>
      <xdr:row>1267</xdr:row>
      <xdr:rowOff>1203960</xdr:rowOff>
    </xdr:to>
    <xdr:pic>
      <xdr:nvPicPr>
        <xdr:cNvPr id="7179" name="Изображение 825" descr="resizeПП-00226222"/>
        <xdr:cNvPicPr>
          <a:picLocks noChangeAspect="1" noChangeArrowheads="1"/>
        </xdr:cNvPicPr>
      </xdr:nvPicPr>
      <xdr:blipFill>
        <a:blip xmlns:r="http://schemas.openxmlformats.org/officeDocument/2006/relationships" r:embed="rId730">
          <a:extLst>
            <a:ext uri="{28A0092B-C50C-407E-A947-70E740481C1C}">
              <a14:useLocalDpi xmlns:a14="http://schemas.microsoft.com/office/drawing/2010/main" val="0"/>
            </a:ext>
          </a:extLst>
        </a:blip>
        <a:srcRect/>
        <a:stretch>
          <a:fillRect/>
        </a:stretch>
      </xdr:blipFill>
      <xdr:spPr bwMode="auto">
        <a:xfrm>
          <a:off x="8191500" y="1082085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1271</xdr:row>
      <xdr:rowOff>22860</xdr:rowOff>
    </xdr:from>
    <xdr:to>
      <xdr:col>11</xdr:col>
      <xdr:colOff>822960</xdr:colOff>
      <xdr:row>1271</xdr:row>
      <xdr:rowOff>1203960</xdr:rowOff>
    </xdr:to>
    <xdr:pic>
      <xdr:nvPicPr>
        <xdr:cNvPr id="7180" name="Изображение 826" descr="resizeПП-00195545"/>
        <xdr:cNvPicPr>
          <a:picLocks noChangeAspect="1" noChangeArrowheads="1"/>
        </xdr:cNvPicPr>
      </xdr:nvPicPr>
      <xdr:blipFill>
        <a:blip xmlns:r="http://schemas.openxmlformats.org/officeDocument/2006/relationships" r:embed="rId731">
          <a:extLst>
            <a:ext uri="{28A0092B-C50C-407E-A947-70E740481C1C}">
              <a14:useLocalDpi xmlns:a14="http://schemas.microsoft.com/office/drawing/2010/main" val="0"/>
            </a:ext>
          </a:extLst>
        </a:blip>
        <a:srcRect/>
        <a:stretch>
          <a:fillRect/>
        </a:stretch>
      </xdr:blipFill>
      <xdr:spPr bwMode="auto">
        <a:xfrm>
          <a:off x="8191500" y="108376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1272</xdr:row>
      <xdr:rowOff>22860</xdr:rowOff>
    </xdr:from>
    <xdr:to>
      <xdr:col>11</xdr:col>
      <xdr:colOff>822960</xdr:colOff>
      <xdr:row>1272</xdr:row>
      <xdr:rowOff>1203960</xdr:rowOff>
    </xdr:to>
    <xdr:pic>
      <xdr:nvPicPr>
        <xdr:cNvPr id="7181" name="Изображение 827" descr="resizeПП-00195545"/>
        <xdr:cNvPicPr>
          <a:picLocks noChangeAspect="1" noChangeArrowheads="1"/>
        </xdr:cNvPicPr>
      </xdr:nvPicPr>
      <xdr:blipFill>
        <a:blip xmlns:r="http://schemas.openxmlformats.org/officeDocument/2006/relationships" r:embed="rId731">
          <a:extLst>
            <a:ext uri="{28A0092B-C50C-407E-A947-70E740481C1C}">
              <a14:useLocalDpi xmlns:a14="http://schemas.microsoft.com/office/drawing/2010/main" val="0"/>
            </a:ext>
          </a:extLst>
        </a:blip>
        <a:srcRect/>
        <a:stretch>
          <a:fillRect/>
        </a:stretch>
      </xdr:blipFill>
      <xdr:spPr bwMode="auto">
        <a:xfrm>
          <a:off x="8191500" y="1084981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1273</xdr:row>
      <xdr:rowOff>22860</xdr:rowOff>
    </xdr:from>
    <xdr:to>
      <xdr:col>11</xdr:col>
      <xdr:colOff>822960</xdr:colOff>
      <xdr:row>1273</xdr:row>
      <xdr:rowOff>1203960</xdr:rowOff>
    </xdr:to>
    <xdr:pic>
      <xdr:nvPicPr>
        <xdr:cNvPr id="7182" name="Изображение 828" descr="resizeПП-00195536"/>
        <xdr:cNvPicPr>
          <a:picLocks noChangeAspect="1" noChangeArrowheads="1"/>
        </xdr:cNvPicPr>
      </xdr:nvPicPr>
      <xdr:blipFill>
        <a:blip xmlns:r="http://schemas.openxmlformats.org/officeDocument/2006/relationships" r:embed="rId732">
          <a:extLst>
            <a:ext uri="{28A0092B-C50C-407E-A947-70E740481C1C}">
              <a14:useLocalDpi xmlns:a14="http://schemas.microsoft.com/office/drawing/2010/main" val="0"/>
            </a:ext>
          </a:extLst>
        </a:blip>
        <a:srcRect/>
        <a:stretch>
          <a:fillRect/>
        </a:stretch>
      </xdr:blipFill>
      <xdr:spPr bwMode="auto">
        <a:xfrm>
          <a:off x="8191500" y="1086200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1274</xdr:row>
      <xdr:rowOff>22860</xdr:rowOff>
    </xdr:from>
    <xdr:to>
      <xdr:col>11</xdr:col>
      <xdr:colOff>822960</xdr:colOff>
      <xdr:row>1274</xdr:row>
      <xdr:rowOff>1203960</xdr:rowOff>
    </xdr:to>
    <xdr:pic>
      <xdr:nvPicPr>
        <xdr:cNvPr id="7183" name="Изображение 829" descr="resizeПП-00195536"/>
        <xdr:cNvPicPr>
          <a:picLocks noChangeAspect="1" noChangeArrowheads="1"/>
        </xdr:cNvPicPr>
      </xdr:nvPicPr>
      <xdr:blipFill>
        <a:blip xmlns:r="http://schemas.openxmlformats.org/officeDocument/2006/relationships" r:embed="rId732">
          <a:extLst>
            <a:ext uri="{28A0092B-C50C-407E-A947-70E740481C1C}">
              <a14:useLocalDpi xmlns:a14="http://schemas.microsoft.com/office/drawing/2010/main" val="0"/>
            </a:ext>
          </a:extLst>
        </a:blip>
        <a:srcRect/>
        <a:stretch>
          <a:fillRect/>
        </a:stretch>
      </xdr:blipFill>
      <xdr:spPr bwMode="auto">
        <a:xfrm>
          <a:off x="8191500" y="108741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1275</xdr:row>
      <xdr:rowOff>22860</xdr:rowOff>
    </xdr:from>
    <xdr:to>
      <xdr:col>11</xdr:col>
      <xdr:colOff>822960</xdr:colOff>
      <xdr:row>1275</xdr:row>
      <xdr:rowOff>1203960</xdr:rowOff>
    </xdr:to>
    <xdr:pic>
      <xdr:nvPicPr>
        <xdr:cNvPr id="7184" name="Изображение 830" descr="resizeПП-00236851"/>
        <xdr:cNvPicPr>
          <a:picLocks noChangeAspect="1" noChangeArrowheads="1"/>
        </xdr:cNvPicPr>
      </xdr:nvPicPr>
      <xdr:blipFill>
        <a:blip xmlns:r="http://schemas.openxmlformats.org/officeDocument/2006/relationships" r:embed="rId733">
          <a:extLst>
            <a:ext uri="{28A0092B-C50C-407E-A947-70E740481C1C}">
              <a14:useLocalDpi xmlns:a14="http://schemas.microsoft.com/office/drawing/2010/main" val="0"/>
            </a:ext>
          </a:extLst>
        </a:blip>
        <a:srcRect/>
        <a:stretch>
          <a:fillRect/>
        </a:stretch>
      </xdr:blipFill>
      <xdr:spPr bwMode="auto">
        <a:xfrm>
          <a:off x="8191500" y="108863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1276</xdr:row>
      <xdr:rowOff>22860</xdr:rowOff>
    </xdr:from>
    <xdr:to>
      <xdr:col>11</xdr:col>
      <xdr:colOff>822960</xdr:colOff>
      <xdr:row>1276</xdr:row>
      <xdr:rowOff>1203960</xdr:rowOff>
    </xdr:to>
    <xdr:pic>
      <xdr:nvPicPr>
        <xdr:cNvPr id="7185" name="Изображение 831" descr="resizeПП-00236851"/>
        <xdr:cNvPicPr>
          <a:picLocks noChangeAspect="1" noChangeArrowheads="1"/>
        </xdr:cNvPicPr>
      </xdr:nvPicPr>
      <xdr:blipFill>
        <a:blip xmlns:r="http://schemas.openxmlformats.org/officeDocument/2006/relationships" r:embed="rId733">
          <a:extLst>
            <a:ext uri="{28A0092B-C50C-407E-A947-70E740481C1C}">
              <a14:useLocalDpi xmlns:a14="http://schemas.microsoft.com/office/drawing/2010/main" val="0"/>
            </a:ext>
          </a:extLst>
        </a:blip>
        <a:srcRect/>
        <a:stretch>
          <a:fillRect/>
        </a:stretch>
      </xdr:blipFill>
      <xdr:spPr bwMode="auto">
        <a:xfrm>
          <a:off x="8191500" y="1089858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1278</xdr:row>
      <xdr:rowOff>22860</xdr:rowOff>
    </xdr:from>
    <xdr:to>
      <xdr:col>11</xdr:col>
      <xdr:colOff>822960</xdr:colOff>
      <xdr:row>1278</xdr:row>
      <xdr:rowOff>1203960</xdr:rowOff>
    </xdr:to>
    <xdr:pic>
      <xdr:nvPicPr>
        <xdr:cNvPr id="7186" name="Изображение 832" descr="resizeПП-00213558"/>
        <xdr:cNvPicPr>
          <a:picLocks noChangeAspect="1" noChangeArrowheads="1"/>
        </xdr:cNvPicPr>
      </xdr:nvPicPr>
      <xdr:blipFill>
        <a:blip xmlns:r="http://schemas.openxmlformats.org/officeDocument/2006/relationships" r:embed="rId734">
          <a:extLst>
            <a:ext uri="{28A0092B-C50C-407E-A947-70E740481C1C}">
              <a14:useLocalDpi xmlns:a14="http://schemas.microsoft.com/office/drawing/2010/main" val="0"/>
            </a:ext>
          </a:extLst>
        </a:blip>
        <a:srcRect/>
        <a:stretch>
          <a:fillRect/>
        </a:stretch>
      </xdr:blipFill>
      <xdr:spPr bwMode="auto">
        <a:xfrm>
          <a:off x="8191500" y="1091229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1279</xdr:row>
      <xdr:rowOff>22860</xdr:rowOff>
    </xdr:from>
    <xdr:to>
      <xdr:col>11</xdr:col>
      <xdr:colOff>822960</xdr:colOff>
      <xdr:row>1279</xdr:row>
      <xdr:rowOff>1203960</xdr:rowOff>
    </xdr:to>
    <xdr:pic>
      <xdr:nvPicPr>
        <xdr:cNvPr id="7187" name="Изображение 833" descr="resizeПП-00213558"/>
        <xdr:cNvPicPr>
          <a:picLocks noChangeAspect="1" noChangeArrowheads="1"/>
        </xdr:cNvPicPr>
      </xdr:nvPicPr>
      <xdr:blipFill>
        <a:blip xmlns:r="http://schemas.openxmlformats.org/officeDocument/2006/relationships" r:embed="rId734">
          <a:extLst>
            <a:ext uri="{28A0092B-C50C-407E-A947-70E740481C1C}">
              <a14:useLocalDpi xmlns:a14="http://schemas.microsoft.com/office/drawing/2010/main" val="0"/>
            </a:ext>
          </a:extLst>
        </a:blip>
        <a:srcRect/>
        <a:stretch>
          <a:fillRect/>
        </a:stretch>
      </xdr:blipFill>
      <xdr:spPr bwMode="auto">
        <a:xfrm>
          <a:off x="8191500" y="1092448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1283</xdr:row>
      <xdr:rowOff>22860</xdr:rowOff>
    </xdr:from>
    <xdr:to>
      <xdr:col>11</xdr:col>
      <xdr:colOff>822960</xdr:colOff>
      <xdr:row>1283</xdr:row>
      <xdr:rowOff>1203960</xdr:rowOff>
    </xdr:to>
    <xdr:pic>
      <xdr:nvPicPr>
        <xdr:cNvPr id="7188" name="Изображение 834" descr="resizeПП-00212447"/>
        <xdr:cNvPicPr>
          <a:picLocks noChangeAspect="1" noChangeArrowheads="1"/>
        </xdr:cNvPicPr>
      </xdr:nvPicPr>
      <xdr:blipFill>
        <a:blip xmlns:r="http://schemas.openxmlformats.org/officeDocument/2006/relationships" r:embed="rId735">
          <a:extLst>
            <a:ext uri="{28A0092B-C50C-407E-A947-70E740481C1C}">
              <a14:useLocalDpi xmlns:a14="http://schemas.microsoft.com/office/drawing/2010/main" val="0"/>
            </a:ext>
          </a:extLst>
        </a:blip>
        <a:srcRect/>
        <a:stretch>
          <a:fillRect/>
        </a:stretch>
      </xdr:blipFill>
      <xdr:spPr bwMode="auto">
        <a:xfrm>
          <a:off x="8191500" y="109412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1284</xdr:row>
      <xdr:rowOff>22860</xdr:rowOff>
    </xdr:from>
    <xdr:to>
      <xdr:col>11</xdr:col>
      <xdr:colOff>822960</xdr:colOff>
      <xdr:row>1284</xdr:row>
      <xdr:rowOff>1203960</xdr:rowOff>
    </xdr:to>
    <xdr:pic>
      <xdr:nvPicPr>
        <xdr:cNvPr id="7189" name="Изображение 835" descr="resizeПП-00212447"/>
        <xdr:cNvPicPr>
          <a:picLocks noChangeAspect="1" noChangeArrowheads="1"/>
        </xdr:cNvPicPr>
      </xdr:nvPicPr>
      <xdr:blipFill>
        <a:blip xmlns:r="http://schemas.openxmlformats.org/officeDocument/2006/relationships" r:embed="rId735">
          <a:extLst>
            <a:ext uri="{28A0092B-C50C-407E-A947-70E740481C1C}">
              <a14:useLocalDpi xmlns:a14="http://schemas.microsoft.com/office/drawing/2010/main" val="0"/>
            </a:ext>
          </a:extLst>
        </a:blip>
        <a:srcRect/>
        <a:stretch>
          <a:fillRect/>
        </a:stretch>
      </xdr:blipFill>
      <xdr:spPr bwMode="auto">
        <a:xfrm>
          <a:off x="8191500" y="109534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1285</xdr:row>
      <xdr:rowOff>22860</xdr:rowOff>
    </xdr:from>
    <xdr:to>
      <xdr:col>11</xdr:col>
      <xdr:colOff>822960</xdr:colOff>
      <xdr:row>1285</xdr:row>
      <xdr:rowOff>1203960</xdr:rowOff>
    </xdr:to>
    <xdr:pic>
      <xdr:nvPicPr>
        <xdr:cNvPr id="7190" name="Изображение 836" descr="resizeПП-00212448"/>
        <xdr:cNvPicPr>
          <a:picLocks noChangeAspect="1" noChangeArrowheads="1"/>
        </xdr:cNvPicPr>
      </xdr:nvPicPr>
      <xdr:blipFill>
        <a:blip xmlns:r="http://schemas.openxmlformats.org/officeDocument/2006/relationships" r:embed="rId736">
          <a:extLst>
            <a:ext uri="{28A0092B-C50C-407E-A947-70E740481C1C}">
              <a14:useLocalDpi xmlns:a14="http://schemas.microsoft.com/office/drawing/2010/main" val="0"/>
            </a:ext>
          </a:extLst>
        </a:blip>
        <a:srcRect/>
        <a:stretch>
          <a:fillRect/>
        </a:stretch>
      </xdr:blipFill>
      <xdr:spPr bwMode="auto">
        <a:xfrm>
          <a:off x="8191500" y="109656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1286</xdr:row>
      <xdr:rowOff>22860</xdr:rowOff>
    </xdr:from>
    <xdr:to>
      <xdr:col>11</xdr:col>
      <xdr:colOff>822960</xdr:colOff>
      <xdr:row>1286</xdr:row>
      <xdr:rowOff>1203960</xdr:rowOff>
    </xdr:to>
    <xdr:pic>
      <xdr:nvPicPr>
        <xdr:cNvPr id="7191" name="Изображение 837" descr="resizeПП-00212448"/>
        <xdr:cNvPicPr>
          <a:picLocks noChangeAspect="1" noChangeArrowheads="1"/>
        </xdr:cNvPicPr>
      </xdr:nvPicPr>
      <xdr:blipFill>
        <a:blip xmlns:r="http://schemas.openxmlformats.org/officeDocument/2006/relationships" r:embed="rId736">
          <a:extLst>
            <a:ext uri="{28A0092B-C50C-407E-A947-70E740481C1C}">
              <a14:useLocalDpi xmlns:a14="http://schemas.microsoft.com/office/drawing/2010/main" val="0"/>
            </a:ext>
          </a:extLst>
        </a:blip>
        <a:srcRect/>
        <a:stretch>
          <a:fillRect/>
        </a:stretch>
      </xdr:blipFill>
      <xdr:spPr bwMode="auto">
        <a:xfrm>
          <a:off x="8191500" y="109778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1287</xdr:row>
      <xdr:rowOff>22860</xdr:rowOff>
    </xdr:from>
    <xdr:to>
      <xdr:col>11</xdr:col>
      <xdr:colOff>822960</xdr:colOff>
      <xdr:row>1287</xdr:row>
      <xdr:rowOff>1203960</xdr:rowOff>
    </xdr:to>
    <xdr:pic>
      <xdr:nvPicPr>
        <xdr:cNvPr id="7192" name="Изображение 838" descr="resizeПП-00212452"/>
        <xdr:cNvPicPr>
          <a:picLocks noChangeAspect="1" noChangeArrowheads="1"/>
        </xdr:cNvPicPr>
      </xdr:nvPicPr>
      <xdr:blipFill>
        <a:blip xmlns:r="http://schemas.openxmlformats.org/officeDocument/2006/relationships" r:embed="rId737">
          <a:extLst>
            <a:ext uri="{28A0092B-C50C-407E-A947-70E740481C1C}">
              <a14:useLocalDpi xmlns:a14="http://schemas.microsoft.com/office/drawing/2010/main" val="0"/>
            </a:ext>
          </a:extLst>
        </a:blip>
        <a:srcRect/>
        <a:stretch>
          <a:fillRect/>
        </a:stretch>
      </xdr:blipFill>
      <xdr:spPr bwMode="auto">
        <a:xfrm>
          <a:off x="8191500" y="109900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1288</xdr:row>
      <xdr:rowOff>22860</xdr:rowOff>
    </xdr:from>
    <xdr:to>
      <xdr:col>11</xdr:col>
      <xdr:colOff>822960</xdr:colOff>
      <xdr:row>1288</xdr:row>
      <xdr:rowOff>1203960</xdr:rowOff>
    </xdr:to>
    <xdr:pic>
      <xdr:nvPicPr>
        <xdr:cNvPr id="7193" name="Изображение 839" descr="resizeПП-00212452"/>
        <xdr:cNvPicPr>
          <a:picLocks noChangeAspect="1" noChangeArrowheads="1"/>
        </xdr:cNvPicPr>
      </xdr:nvPicPr>
      <xdr:blipFill>
        <a:blip xmlns:r="http://schemas.openxmlformats.org/officeDocument/2006/relationships" r:embed="rId737">
          <a:extLst>
            <a:ext uri="{28A0092B-C50C-407E-A947-70E740481C1C}">
              <a14:useLocalDpi xmlns:a14="http://schemas.microsoft.com/office/drawing/2010/main" val="0"/>
            </a:ext>
          </a:extLst>
        </a:blip>
        <a:srcRect/>
        <a:stretch>
          <a:fillRect/>
        </a:stretch>
      </xdr:blipFill>
      <xdr:spPr bwMode="auto">
        <a:xfrm>
          <a:off x="8191500" y="1100221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1290</xdr:row>
      <xdr:rowOff>22860</xdr:rowOff>
    </xdr:from>
    <xdr:to>
      <xdr:col>11</xdr:col>
      <xdr:colOff>822960</xdr:colOff>
      <xdr:row>1290</xdr:row>
      <xdr:rowOff>1203960</xdr:rowOff>
    </xdr:to>
    <xdr:pic>
      <xdr:nvPicPr>
        <xdr:cNvPr id="7194" name="Изображение 840" descr="resizeПП-00195526"/>
        <xdr:cNvPicPr>
          <a:picLocks noChangeAspect="1" noChangeArrowheads="1"/>
        </xdr:cNvPicPr>
      </xdr:nvPicPr>
      <xdr:blipFill>
        <a:blip xmlns:r="http://schemas.openxmlformats.org/officeDocument/2006/relationships" r:embed="rId738">
          <a:extLst>
            <a:ext uri="{28A0092B-C50C-407E-A947-70E740481C1C}">
              <a14:useLocalDpi xmlns:a14="http://schemas.microsoft.com/office/drawing/2010/main" val="0"/>
            </a:ext>
          </a:extLst>
        </a:blip>
        <a:srcRect/>
        <a:stretch>
          <a:fillRect/>
        </a:stretch>
      </xdr:blipFill>
      <xdr:spPr bwMode="auto">
        <a:xfrm>
          <a:off x="8191500" y="110159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1291</xdr:row>
      <xdr:rowOff>22860</xdr:rowOff>
    </xdr:from>
    <xdr:to>
      <xdr:col>11</xdr:col>
      <xdr:colOff>822960</xdr:colOff>
      <xdr:row>1291</xdr:row>
      <xdr:rowOff>1203960</xdr:rowOff>
    </xdr:to>
    <xdr:pic>
      <xdr:nvPicPr>
        <xdr:cNvPr id="7195" name="Изображение 841" descr="resizeПП-00195526"/>
        <xdr:cNvPicPr>
          <a:picLocks noChangeAspect="1" noChangeArrowheads="1"/>
        </xdr:cNvPicPr>
      </xdr:nvPicPr>
      <xdr:blipFill>
        <a:blip xmlns:r="http://schemas.openxmlformats.org/officeDocument/2006/relationships" r:embed="rId738">
          <a:extLst>
            <a:ext uri="{28A0092B-C50C-407E-A947-70E740481C1C}">
              <a14:useLocalDpi xmlns:a14="http://schemas.microsoft.com/office/drawing/2010/main" val="0"/>
            </a:ext>
          </a:extLst>
        </a:blip>
        <a:srcRect/>
        <a:stretch>
          <a:fillRect/>
        </a:stretch>
      </xdr:blipFill>
      <xdr:spPr bwMode="auto">
        <a:xfrm>
          <a:off x="8191500" y="110281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1294</xdr:row>
      <xdr:rowOff>22860</xdr:rowOff>
    </xdr:from>
    <xdr:to>
      <xdr:col>11</xdr:col>
      <xdr:colOff>822960</xdr:colOff>
      <xdr:row>1294</xdr:row>
      <xdr:rowOff>1203960</xdr:rowOff>
    </xdr:to>
    <xdr:pic>
      <xdr:nvPicPr>
        <xdr:cNvPr id="7196" name="Изображение 842" descr="resizeПП-00212445"/>
        <xdr:cNvPicPr>
          <a:picLocks noChangeAspect="1" noChangeArrowheads="1"/>
        </xdr:cNvPicPr>
      </xdr:nvPicPr>
      <xdr:blipFill>
        <a:blip xmlns:r="http://schemas.openxmlformats.org/officeDocument/2006/relationships" r:embed="rId739">
          <a:extLst>
            <a:ext uri="{28A0092B-C50C-407E-A947-70E740481C1C}">
              <a14:useLocalDpi xmlns:a14="http://schemas.microsoft.com/office/drawing/2010/main" val="0"/>
            </a:ext>
          </a:extLst>
        </a:blip>
        <a:srcRect/>
        <a:stretch>
          <a:fillRect/>
        </a:stretch>
      </xdr:blipFill>
      <xdr:spPr bwMode="auto">
        <a:xfrm>
          <a:off x="8191500" y="110433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1295</xdr:row>
      <xdr:rowOff>22860</xdr:rowOff>
    </xdr:from>
    <xdr:to>
      <xdr:col>11</xdr:col>
      <xdr:colOff>822960</xdr:colOff>
      <xdr:row>1295</xdr:row>
      <xdr:rowOff>1203960</xdr:rowOff>
    </xdr:to>
    <xdr:pic>
      <xdr:nvPicPr>
        <xdr:cNvPr id="7197" name="Изображение 843" descr="resizeПП-00212445"/>
        <xdr:cNvPicPr>
          <a:picLocks noChangeAspect="1" noChangeArrowheads="1"/>
        </xdr:cNvPicPr>
      </xdr:nvPicPr>
      <xdr:blipFill>
        <a:blip xmlns:r="http://schemas.openxmlformats.org/officeDocument/2006/relationships" r:embed="rId739">
          <a:extLst>
            <a:ext uri="{28A0092B-C50C-407E-A947-70E740481C1C}">
              <a14:useLocalDpi xmlns:a14="http://schemas.microsoft.com/office/drawing/2010/main" val="0"/>
            </a:ext>
          </a:extLst>
        </a:blip>
        <a:srcRect/>
        <a:stretch>
          <a:fillRect/>
        </a:stretch>
      </xdr:blipFill>
      <xdr:spPr bwMode="auto">
        <a:xfrm>
          <a:off x="8191500" y="110555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1297</xdr:row>
      <xdr:rowOff>22860</xdr:rowOff>
    </xdr:from>
    <xdr:to>
      <xdr:col>11</xdr:col>
      <xdr:colOff>822960</xdr:colOff>
      <xdr:row>1297</xdr:row>
      <xdr:rowOff>1203960</xdr:rowOff>
    </xdr:to>
    <xdr:pic>
      <xdr:nvPicPr>
        <xdr:cNvPr id="7198" name="Изображение 844" descr="resizeПП-00185080"/>
        <xdr:cNvPicPr>
          <a:picLocks noChangeAspect="1" noChangeArrowheads="1"/>
        </xdr:cNvPicPr>
      </xdr:nvPicPr>
      <xdr:blipFill>
        <a:blip xmlns:r="http://schemas.openxmlformats.org/officeDocument/2006/relationships" r:embed="rId740">
          <a:extLst>
            <a:ext uri="{28A0092B-C50C-407E-A947-70E740481C1C}">
              <a14:useLocalDpi xmlns:a14="http://schemas.microsoft.com/office/drawing/2010/main" val="0"/>
            </a:ext>
          </a:extLst>
        </a:blip>
        <a:srcRect/>
        <a:stretch>
          <a:fillRect/>
        </a:stretch>
      </xdr:blipFill>
      <xdr:spPr bwMode="auto">
        <a:xfrm>
          <a:off x="8191500" y="110692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1298</xdr:row>
      <xdr:rowOff>22860</xdr:rowOff>
    </xdr:from>
    <xdr:to>
      <xdr:col>11</xdr:col>
      <xdr:colOff>822960</xdr:colOff>
      <xdr:row>1298</xdr:row>
      <xdr:rowOff>1203960</xdr:rowOff>
    </xdr:to>
    <xdr:pic>
      <xdr:nvPicPr>
        <xdr:cNvPr id="7199" name="Изображение 845" descr="resizeПП-00185080"/>
        <xdr:cNvPicPr>
          <a:picLocks noChangeAspect="1" noChangeArrowheads="1"/>
        </xdr:cNvPicPr>
      </xdr:nvPicPr>
      <xdr:blipFill>
        <a:blip xmlns:r="http://schemas.openxmlformats.org/officeDocument/2006/relationships" r:embed="rId740">
          <a:extLst>
            <a:ext uri="{28A0092B-C50C-407E-A947-70E740481C1C}">
              <a14:useLocalDpi xmlns:a14="http://schemas.microsoft.com/office/drawing/2010/main" val="0"/>
            </a:ext>
          </a:extLst>
        </a:blip>
        <a:srcRect/>
        <a:stretch>
          <a:fillRect/>
        </a:stretch>
      </xdr:blipFill>
      <xdr:spPr bwMode="auto">
        <a:xfrm>
          <a:off x="8191500" y="110814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1299</xdr:row>
      <xdr:rowOff>22860</xdr:rowOff>
    </xdr:from>
    <xdr:to>
      <xdr:col>11</xdr:col>
      <xdr:colOff>822960</xdr:colOff>
      <xdr:row>1299</xdr:row>
      <xdr:rowOff>1203960</xdr:rowOff>
    </xdr:to>
    <xdr:pic>
      <xdr:nvPicPr>
        <xdr:cNvPr id="7200" name="Изображение 846" descr="resizeПП-00195550"/>
        <xdr:cNvPicPr>
          <a:picLocks noChangeAspect="1" noChangeArrowheads="1"/>
        </xdr:cNvPicPr>
      </xdr:nvPicPr>
      <xdr:blipFill>
        <a:blip xmlns:r="http://schemas.openxmlformats.org/officeDocument/2006/relationships" r:embed="rId741">
          <a:extLst>
            <a:ext uri="{28A0092B-C50C-407E-A947-70E740481C1C}">
              <a14:useLocalDpi xmlns:a14="http://schemas.microsoft.com/office/drawing/2010/main" val="0"/>
            </a:ext>
          </a:extLst>
        </a:blip>
        <a:srcRect/>
        <a:stretch>
          <a:fillRect/>
        </a:stretch>
      </xdr:blipFill>
      <xdr:spPr bwMode="auto">
        <a:xfrm>
          <a:off x="8191500" y="1109365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1300</xdr:row>
      <xdr:rowOff>22860</xdr:rowOff>
    </xdr:from>
    <xdr:to>
      <xdr:col>11</xdr:col>
      <xdr:colOff>822960</xdr:colOff>
      <xdr:row>1300</xdr:row>
      <xdr:rowOff>1203960</xdr:rowOff>
    </xdr:to>
    <xdr:pic>
      <xdr:nvPicPr>
        <xdr:cNvPr id="7201" name="Изображение 847" descr="resizeПП-00195550"/>
        <xdr:cNvPicPr>
          <a:picLocks noChangeAspect="1" noChangeArrowheads="1"/>
        </xdr:cNvPicPr>
      </xdr:nvPicPr>
      <xdr:blipFill>
        <a:blip xmlns:r="http://schemas.openxmlformats.org/officeDocument/2006/relationships" r:embed="rId741">
          <a:extLst>
            <a:ext uri="{28A0092B-C50C-407E-A947-70E740481C1C}">
              <a14:useLocalDpi xmlns:a14="http://schemas.microsoft.com/office/drawing/2010/main" val="0"/>
            </a:ext>
          </a:extLst>
        </a:blip>
        <a:srcRect/>
        <a:stretch>
          <a:fillRect/>
        </a:stretch>
      </xdr:blipFill>
      <xdr:spPr bwMode="auto">
        <a:xfrm>
          <a:off x="8191500" y="1110584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1301</xdr:row>
      <xdr:rowOff>22860</xdr:rowOff>
    </xdr:from>
    <xdr:to>
      <xdr:col>11</xdr:col>
      <xdr:colOff>822960</xdr:colOff>
      <xdr:row>1301</xdr:row>
      <xdr:rowOff>1203960</xdr:rowOff>
    </xdr:to>
    <xdr:pic>
      <xdr:nvPicPr>
        <xdr:cNvPr id="7202" name="Изображение 848" descr="resizeПП-00199153"/>
        <xdr:cNvPicPr>
          <a:picLocks noChangeAspect="1" noChangeArrowheads="1"/>
        </xdr:cNvPicPr>
      </xdr:nvPicPr>
      <xdr:blipFill>
        <a:blip xmlns:r="http://schemas.openxmlformats.org/officeDocument/2006/relationships" r:embed="rId742">
          <a:extLst>
            <a:ext uri="{28A0092B-C50C-407E-A947-70E740481C1C}">
              <a14:useLocalDpi xmlns:a14="http://schemas.microsoft.com/office/drawing/2010/main" val="0"/>
            </a:ext>
          </a:extLst>
        </a:blip>
        <a:srcRect/>
        <a:stretch>
          <a:fillRect/>
        </a:stretch>
      </xdr:blipFill>
      <xdr:spPr bwMode="auto">
        <a:xfrm>
          <a:off x="8191500" y="111180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1302</xdr:row>
      <xdr:rowOff>22860</xdr:rowOff>
    </xdr:from>
    <xdr:to>
      <xdr:col>11</xdr:col>
      <xdr:colOff>822960</xdr:colOff>
      <xdr:row>1302</xdr:row>
      <xdr:rowOff>1203960</xdr:rowOff>
    </xdr:to>
    <xdr:pic>
      <xdr:nvPicPr>
        <xdr:cNvPr id="7203" name="Изображение 849" descr="resizeПП-00199153"/>
        <xdr:cNvPicPr>
          <a:picLocks noChangeAspect="1" noChangeArrowheads="1"/>
        </xdr:cNvPicPr>
      </xdr:nvPicPr>
      <xdr:blipFill>
        <a:blip xmlns:r="http://schemas.openxmlformats.org/officeDocument/2006/relationships" r:embed="rId742">
          <a:extLst>
            <a:ext uri="{28A0092B-C50C-407E-A947-70E740481C1C}">
              <a14:useLocalDpi xmlns:a14="http://schemas.microsoft.com/office/drawing/2010/main" val="0"/>
            </a:ext>
          </a:extLst>
        </a:blip>
        <a:srcRect/>
        <a:stretch>
          <a:fillRect/>
        </a:stretch>
      </xdr:blipFill>
      <xdr:spPr bwMode="auto">
        <a:xfrm>
          <a:off x="8191500" y="111302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1303</xdr:row>
      <xdr:rowOff>22860</xdr:rowOff>
    </xdr:from>
    <xdr:to>
      <xdr:col>11</xdr:col>
      <xdr:colOff>822960</xdr:colOff>
      <xdr:row>1303</xdr:row>
      <xdr:rowOff>1203960</xdr:rowOff>
    </xdr:to>
    <xdr:pic>
      <xdr:nvPicPr>
        <xdr:cNvPr id="7204" name="Изображение 850" descr="resizeПП-00202780"/>
        <xdr:cNvPicPr>
          <a:picLocks noChangeAspect="1" noChangeArrowheads="1"/>
        </xdr:cNvPicPr>
      </xdr:nvPicPr>
      <xdr:blipFill>
        <a:blip xmlns:r="http://schemas.openxmlformats.org/officeDocument/2006/relationships" r:embed="rId743">
          <a:extLst>
            <a:ext uri="{28A0092B-C50C-407E-A947-70E740481C1C}">
              <a14:useLocalDpi xmlns:a14="http://schemas.microsoft.com/office/drawing/2010/main" val="0"/>
            </a:ext>
          </a:extLst>
        </a:blip>
        <a:srcRect/>
        <a:stretch>
          <a:fillRect/>
        </a:stretch>
      </xdr:blipFill>
      <xdr:spPr bwMode="auto">
        <a:xfrm>
          <a:off x="8191500" y="111424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1304</xdr:row>
      <xdr:rowOff>22860</xdr:rowOff>
    </xdr:from>
    <xdr:to>
      <xdr:col>11</xdr:col>
      <xdr:colOff>822960</xdr:colOff>
      <xdr:row>1304</xdr:row>
      <xdr:rowOff>1203960</xdr:rowOff>
    </xdr:to>
    <xdr:pic>
      <xdr:nvPicPr>
        <xdr:cNvPr id="7205" name="Изображение 851" descr="resizeПП-00202780"/>
        <xdr:cNvPicPr>
          <a:picLocks noChangeAspect="1" noChangeArrowheads="1"/>
        </xdr:cNvPicPr>
      </xdr:nvPicPr>
      <xdr:blipFill>
        <a:blip xmlns:r="http://schemas.openxmlformats.org/officeDocument/2006/relationships" r:embed="rId743">
          <a:extLst>
            <a:ext uri="{28A0092B-C50C-407E-A947-70E740481C1C}">
              <a14:useLocalDpi xmlns:a14="http://schemas.microsoft.com/office/drawing/2010/main" val="0"/>
            </a:ext>
          </a:extLst>
        </a:blip>
        <a:srcRect/>
        <a:stretch>
          <a:fillRect/>
        </a:stretch>
      </xdr:blipFill>
      <xdr:spPr bwMode="auto">
        <a:xfrm>
          <a:off x="8191500" y="1115461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1306</xdr:row>
      <xdr:rowOff>22860</xdr:rowOff>
    </xdr:from>
    <xdr:to>
      <xdr:col>11</xdr:col>
      <xdr:colOff>822960</xdr:colOff>
      <xdr:row>1306</xdr:row>
      <xdr:rowOff>1203960</xdr:rowOff>
    </xdr:to>
    <xdr:pic>
      <xdr:nvPicPr>
        <xdr:cNvPr id="7206" name="Изображение 852" descr="resizeПП-00237097"/>
        <xdr:cNvPicPr>
          <a:picLocks noChangeAspect="1" noChangeArrowheads="1"/>
        </xdr:cNvPicPr>
      </xdr:nvPicPr>
      <xdr:blipFill>
        <a:blip xmlns:r="http://schemas.openxmlformats.org/officeDocument/2006/relationships" r:embed="rId744">
          <a:extLst>
            <a:ext uri="{28A0092B-C50C-407E-A947-70E740481C1C}">
              <a14:useLocalDpi xmlns:a14="http://schemas.microsoft.com/office/drawing/2010/main" val="0"/>
            </a:ext>
          </a:extLst>
        </a:blip>
        <a:srcRect/>
        <a:stretch>
          <a:fillRect/>
        </a:stretch>
      </xdr:blipFill>
      <xdr:spPr bwMode="auto">
        <a:xfrm>
          <a:off x="8191500" y="111683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1307</xdr:row>
      <xdr:rowOff>22860</xdr:rowOff>
    </xdr:from>
    <xdr:to>
      <xdr:col>11</xdr:col>
      <xdr:colOff>822960</xdr:colOff>
      <xdr:row>1307</xdr:row>
      <xdr:rowOff>1203960</xdr:rowOff>
    </xdr:to>
    <xdr:pic>
      <xdr:nvPicPr>
        <xdr:cNvPr id="7207" name="Изображение 853" descr="resizeПП-00237087"/>
        <xdr:cNvPicPr>
          <a:picLocks noChangeAspect="1" noChangeArrowheads="1"/>
        </xdr:cNvPicPr>
      </xdr:nvPicPr>
      <xdr:blipFill>
        <a:blip xmlns:r="http://schemas.openxmlformats.org/officeDocument/2006/relationships" r:embed="rId745">
          <a:extLst>
            <a:ext uri="{28A0092B-C50C-407E-A947-70E740481C1C}">
              <a14:useLocalDpi xmlns:a14="http://schemas.microsoft.com/office/drawing/2010/main" val="0"/>
            </a:ext>
          </a:extLst>
        </a:blip>
        <a:srcRect/>
        <a:stretch>
          <a:fillRect/>
        </a:stretch>
      </xdr:blipFill>
      <xdr:spPr bwMode="auto">
        <a:xfrm>
          <a:off x="8191500" y="111805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1309</xdr:row>
      <xdr:rowOff>22860</xdr:rowOff>
    </xdr:from>
    <xdr:to>
      <xdr:col>11</xdr:col>
      <xdr:colOff>822960</xdr:colOff>
      <xdr:row>1309</xdr:row>
      <xdr:rowOff>1203960</xdr:rowOff>
    </xdr:to>
    <xdr:pic>
      <xdr:nvPicPr>
        <xdr:cNvPr id="7208" name="Изображение 854" descr="resizeПП-00226227"/>
        <xdr:cNvPicPr>
          <a:picLocks noChangeAspect="1" noChangeArrowheads="1"/>
        </xdr:cNvPicPr>
      </xdr:nvPicPr>
      <xdr:blipFill>
        <a:blip xmlns:r="http://schemas.openxmlformats.org/officeDocument/2006/relationships" r:embed="rId746">
          <a:extLst>
            <a:ext uri="{28A0092B-C50C-407E-A947-70E740481C1C}">
              <a14:useLocalDpi xmlns:a14="http://schemas.microsoft.com/office/drawing/2010/main" val="0"/>
            </a:ext>
          </a:extLst>
        </a:blip>
        <a:srcRect/>
        <a:stretch>
          <a:fillRect/>
        </a:stretch>
      </xdr:blipFill>
      <xdr:spPr bwMode="auto">
        <a:xfrm>
          <a:off x="8191500" y="1119423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1310</xdr:row>
      <xdr:rowOff>22860</xdr:rowOff>
    </xdr:from>
    <xdr:to>
      <xdr:col>11</xdr:col>
      <xdr:colOff>822960</xdr:colOff>
      <xdr:row>1310</xdr:row>
      <xdr:rowOff>1203960</xdr:rowOff>
    </xdr:to>
    <xdr:pic>
      <xdr:nvPicPr>
        <xdr:cNvPr id="7209" name="Изображение 855" descr="resizeПП-00206173"/>
        <xdr:cNvPicPr>
          <a:picLocks noChangeAspect="1" noChangeArrowheads="1"/>
        </xdr:cNvPicPr>
      </xdr:nvPicPr>
      <xdr:blipFill>
        <a:blip xmlns:r="http://schemas.openxmlformats.org/officeDocument/2006/relationships" r:embed="rId747">
          <a:extLst>
            <a:ext uri="{28A0092B-C50C-407E-A947-70E740481C1C}">
              <a14:useLocalDpi xmlns:a14="http://schemas.microsoft.com/office/drawing/2010/main" val="0"/>
            </a:ext>
          </a:extLst>
        </a:blip>
        <a:srcRect/>
        <a:stretch>
          <a:fillRect/>
        </a:stretch>
      </xdr:blipFill>
      <xdr:spPr bwMode="auto">
        <a:xfrm>
          <a:off x="8191500" y="1120642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1311</xdr:row>
      <xdr:rowOff>22860</xdr:rowOff>
    </xdr:from>
    <xdr:to>
      <xdr:col>11</xdr:col>
      <xdr:colOff>822960</xdr:colOff>
      <xdr:row>1311</xdr:row>
      <xdr:rowOff>1203960</xdr:rowOff>
    </xdr:to>
    <xdr:pic>
      <xdr:nvPicPr>
        <xdr:cNvPr id="7210" name="Изображение 856" descr="resizeПП-00206173"/>
        <xdr:cNvPicPr>
          <a:picLocks noChangeAspect="1" noChangeArrowheads="1"/>
        </xdr:cNvPicPr>
      </xdr:nvPicPr>
      <xdr:blipFill>
        <a:blip xmlns:r="http://schemas.openxmlformats.org/officeDocument/2006/relationships" r:embed="rId747">
          <a:extLst>
            <a:ext uri="{28A0092B-C50C-407E-A947-70E740481C1C}">
              <a14:useLocalDpi xmlns:a14="http://schemas.microsoft.com/office/drawing/2010/main" val="0"/>
            </a:ext>
          </a:extLst>
        </a:blip>
        <a:srcRect/>
        <a:stretch>
          <a:fillRect/>
        </a:stretch>
      </xdr:blipFill>
      <xdr:spPr bwMode="auto">
        <a:xfrm>
          <a:off x="8191500" y="1121862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1315</xdr:row>
      <xdr:rowOff>22860</xdr:rowOff>
    </xdr:from>
    <xdr:to>
      <xdr:col>11</xdr:col>
      <xdr:colOff>822960</xdr:colOff>
      <xdr:row>1315</xdr:row>
      <xdr:rowOff>1203960</xdr:rowOff>
    </xdr:to>
    <xdr:pic>
      <xdr:nvPicPr>
        <xdr:cNvPr id="7211" name="Изображение 857" descr="resizeПП-00185048"/>
        <xdr:cNvPicPr>
          <a:picLocks noChangeAspect="1" noChangeArrowheads="1"/>
        </xdr:cNvPicPr>
      </xdr:nvPicPr>
      <xdr:blipFill>
        <a:blip xmlns:r="http://schemas.openxmlformats.org/officeDocument/2006/relationships" r:embed="rId748">
          <a:extLst>
            <a:ext uri="{28A0092B-C50C-407E-A947-70E740481C1C}">
              <a14:useLocalDpi xmlns:a14="http://schemas.microsoft.com/office/drawing/2010/main" val="0"/>
            </a:ext>
          </a:extLst>
        </a:blip>
        <a:srcRect/>
        <a:stretch>
          <a:fillRect/>
        </a:stretch>
      </xdr:blipFill>
      <xdr:spPr bwMode="auto">
        <a:xfrm>
          <a:off x="8191500" y="112353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1316</xdr:row>
      <xdr:rowOff>22860</xdr:rowOff>
    </xdr:from>
    <xdr:to>
      <xdr:col>11</xdr:col>
      <xdr:colOff>822960</xdr:colOff>
      <xdr:row>1316</xdr:row>
      <xdr:rowOff>1203960</xdr:rowOff>
    </xdr:to>
    <xdr:pic>
      <xdr:nvPicPr>
        <xdr:cNvPr id="7212" name="Изображение 858" descr="resizeПП-00185048"/>
        <xdr:cNvPicPr>
          <a:picLocks noChangeAspect="1" noChangeArrowheads="1"/>
        </xdr:cNvPicPr>
      </xdr:nvPicPr>
      <xdr:blipFill>
        <a:blip xmlns:r="http://schemas.openxmlformats.org/officeDocument/2006/relationships" r:embed="rId748">
          <a:extLst>
            <a:ext uri="{28A0092B-C50C-407E-A947-70E740481C1C}">
              <a14:useLocalDpi xmlns:a14="http://schemas.microsoft.com/office/drawing/2010/main" val="0"/>
            </a:ext>
          </a:extLst>
        </a:blip>
        <a:srcRect/>
        <a:stretch>
          <a:fillRect/>
        </a:stretch>
      </xdr:blipFill>
      <xdr:spPr bwMode="auto">
        <a:xfrm>
          <a:off x="8191500" y="112475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1317</xdr:row>
      <xdr:rowOff>22860</xdr:rowOff>
    </xdr:from>
    <xdr:to>
      <xdr:col>11</xdr:col>
      <xdr:colOff>822960</xdr:colOff>
      <xdr:row>1317</xdr:row>
      <xdr:rowOff>1203960</xdr:rowOff>
    </xdr:to>
    <xdr:pic>
      <xdr:nvPicPr>
        <xdr:cNvPr id="7213" name="Изображение 859" descr="resizeПП-00205213"/>
        <xdr:cNvPicPr>
          <a:picLocks noChangeAspect="1" noChangeArrowheads="1"/>
        </xdr:cNvPicPr>
      </xdr:nvPicPr>
      <xdr:blipFill>
        <a:blip xmlns:r="http://schemas.openxmlformats.org/officeDocument/2006/relationships" r:embed="rId749">
          <a:extLst>
            <a:ext uri="{28A0092B-C50C-407E-A947-70E740481C1C}">
              <a14:useLocalDpi xmlns:a14="http://schemas.microsoft.com/office/drawing/2010/main" val="0"/>
            </a:ext>
          </a:extLst>
        </a:blip>
        <a:srcRect/>
        <a:stretch>
          <a:fillRect/>
        </a:stretch>
      </xdr:blipFill>
      <xdr:spPr bwMode="auto">
        <a:xfrm>
          <a:off x="8191500" y="112597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1318</xdr:row>
      <xdr:rowOff>22860</xdr:rowOff>
    </xdr:from>
    <xdr:to>
      <xdr:col>11</xdr:col>
      <xdr:colOff>822960</xdr:colOff>
      <xdr:row>1318</xdr:row>
      <xdr:rowOff>1203960</xdr:rowOff>
    </xdr:to>
    <xdr:pic>
      <xdr:nvPicPr>
        <xdr:cNvPr id="7214" name="Изображение 860" descr="resizeПП-00205213"/>
        <xdr:cNvPicPr>
          <a:picLocks noChangeAspect="1" noChangeArrowheads="1"/>
        </xdr:cNvPicPr>
      </xdr:nvPicPr>
      <xdr:blipFill>
        <a:blip xmlns:r="http://schemas.openxmlformats.org/officeDocument/2006/relationships" r:embed="rId749">
          <a:extLst>
            <a:ext uri="{28A0092B-C50C-407E-A947-70E740481C1C}">
              <a14:useLocalDpi xmlns:a14="http://schemas.microsoft.com/office/drawing/2010/main" val="0"/>
            </a:ext>
          </a:extLst>
        </a:blip>
        <a:srcRect/>
        <a:stretch>
          <a:fillRect/>
        </a:stretch>
      </xdr:blipFill>
      <xdr:spPr bwMode="auto">
        <a:xfrm>
          <a:off x="8191500" y="112719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1322</xdr:row>
      <xdr:rowOff>22860</xdr:rowOff>
    </xdr:from>
    <xdr:to>
      <xdr:col>11</xdr:col>
      <xdr:colOff>822960</xdr:colOff>
      <xdr:row>1322</xdr:row>
      <xdr:rowOff>1203960</xdr:rowOff>
    </xdr:to>
    <xdr:pic>
      <xdr:nvPicPr>
        <xdr:cNvPr id="7215" name="Изображение 861" descr="resizeПП-00235006"/>
        <xdr:cNvPicPr>
          <a:picLocks noChangeAspect="1" noChangeArrowheads="1"/>
        </xdr:cNvPicPr>
      </xdr:nvPicPr>
      <xdr:blipFill>
        <a:blip xmlns:r="http://schemas.openxmlformats.org/officeDocument/2006/relationships" r:embed="rId750">
          <a:extLst>
            <a:ext uri="{28A0092B-C50C-407E-A947-70E740481C1C}">
              <a14:useLocalDpi xmlns:a14="http://schemas.microsoft.com/office/drawing/2010/main" val="0"/>
            </a:ext>
          </a:extLst>
        </a:blip>
        <a:srcRect/>
        <a:stretch>
          <a:fillRect/>
        </a:stretch>
      </xdr:blipFill>
      <xdr:spPr bwMode="auto">
        <a:xfrm>
          <a:off x="8191500" y="112887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1324</xdr:row>
      <xdr:rowOff>22860</xdr:rowOff>
    </xdr:from>
    <xdr:to>
      <xdr:col>11</xdr:col>
      <xdr:colOff>822960</xdr:colOff>
      <xdr:row>1324</xdr:row>
      <xdr:rowOff>1203960</xdr:rowOff>
    </xdr:to>
    <xdr:pic>
      <xdr:nvPicPr>
        <xdr:cNvPr id="7216" name="Изображение 862" descr="resizeПП-00235018"/>
        <xdr:cNvPicPr>
          <a:picLocks noChangeAspect="1" noChangeArrowheads="1"/>
        </xdr:cNvPicPr>
      </xdr:nvPicPr>
      <xdr:blipFill>
        <a:blip xmlns:r="http://schemas.openxmlformats.org/officeDocument/2006/relationships" r:embed="rId751">
          <a:extLst>
            <a:ext uri="{28A0092B-C50C-407E-A947-70E740481C1C}">
              <a14:useLocalDpi xmlns:a14="http://schemas.microsoft.com/office/drawing/2010/main" val="0"/>
            </a:ext>
          </a:extLst>
        </a:blip>
        <a:srcRect/>
        <a:stretch>
          <a:fillRect/>
        </a:stretch>
      </xdr:blipFill>
      <xdr:spPr bwMode="auto">
        <a:xfrm>
          <a:off x="8191500" y="1130244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1325</xdr:row>
      <xdr:rowOff>22860</xdr:rowOff>
    </xdr:from>
    <xdr:to>
      <xdr:col>11</xdr:col>
      <xdr:colOff>822960</xdr:colOff>
      <xdr:row>1325</xdr:row>
      <xdr:rowOff>1203960</xdr:rowOff>
    </xdr:to>
    <xdr:pic>
      <xdr:nvPicPr>
        <xdr:cNvPr id="7217" name="Изображение 863" descr="resizeПП-00235031"/>
        <xdr:cNvPicPr>
          <a:picLocks noChangeAspect="1" noChangeArrowheads="1"/>
        </xdr:cNvPicPr>
      </xdr:nvPicPr>
      <xdr:blipFill>
        <a:blip xmlns:r="http://schemas.openxmlformats.org/officeDocument/2006/relationships" r:embed="rId752">
          <a:extLst>
            <a:ext uri="{28A0092B-C50C-407E-A947-70E740481C1C}">
              <a14:useLocalDpi xmlns:a14="http://schemas.microsoft.com/office/drawing/2010/main" val="0"/>
            </a:ext>
          </a:extLst>
        </a:blip>
        <a:srcRect/>
        <a:stretch>
          <a:fillRect/>
        </a:stretch>
      </xdr:blipFill>
      <xdr:spPr bwMode="auto">
        <a:xfrm>
          <a:off x="8191500" y="1131463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1326</xdr:row>
      <xdr:rowOff>22860</xdr:rowOff>
    </xdr:from>
    <xdr:to>
      <xdr:col>11</xdr:col>
      <xdr:colOff>822960</xdr:colOff>
      <xdr:row>1326</xdr:row>
      <xdr:rowOff>1203960</xdr:rowOff>
    </xdr:to>
    <xdr:pic>
      <xdr:nvPicPr>
        <xdr:cNvPr id="7218" name="Изображение 864" descr="resizeПП-00235026"/>
        <xdr:cNvPicPr>
          <a:picLocks noChangeAspect="1" noChangeArrowheads="1"/>
        </xdr:cNvPicPr>
      </xdr:nvPicPr>
      <xdr:blipFill>
        <a:blip xmlns:r="http://schemas.openxmlformats.org/officeDocument/2006/relationships" r:embed="rId753">
          <a:extLst>
            <a:ext uri="{28A0092B-C50C-407E-A947-70E740481C1C}">
              <a14:useLocalDpi xmlns:a14="http://schemas.microsoft.com/office/drawing/2010/main" val="0"/>
            </a:ext>
          </a:extLst>
        </a:blip>
        <a:srcRect/>
        <a:stretch>
          <a:fillRect/>
        </a:stretch>
      </xdr:blipFill>
      <xdr:spPr bwMode="auto">
        <a:xfrm>
          <a:off x="8191500" y="113268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1327</xdr:row>
      <xdr:rowOff>22860</xdr:rowOff>
    </xdr:from>
    <xdr:to>
      <xdr:col>11</xdr:col>
      <xdr:colOff>822960</xdr:colOff>
      <xdr:row>1327</xdr:row>
      <xdr:rowOff>1203960</xdr:rowOff>
    </xdr:to>
    <xdr:pic>
      <xdr:nvPicPr>
        <xdr:cNvPr id="7219" name="Изображение 865" descr="resizeПП-00235024"/>
        <xdr:cNvPicPr>
          <a:picLocks noChangeAspect="1" noChangeArrowheads="1"/>
        </xdr:cNvPicPr>
      </xdr:nvPicPr>
      <xdr:blipFill>
        <a:blip xmlns:r="http://schemas.openxmlformats.org/officeDocument/2006/relationships" r:embed="rId754">
          <a:extLst>
            <a:ext uri="{28A0092B-C50C-407E-A947-70E740481C1C}">
              <a14:useLocalDpi xmlns:a14="http://schemas.microsoft.com/office/drawing/2010/main" val="0"/>
            </a:ext>
          </a:extLst>
        </a:blip>
        <a:srcRect/>
        <a:stretch>
          <a:fillRect/>
        </a:stretch>
      </xdr:blipFill>
      <xdr:spPr bwMode="auto">
        <a:xfrm>
          <a:off x="8191500" y="113390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1328</xdr:row>
      <xdr:rowOff>22860</xdr:rowOff>
    </xdr:from>
    <xdr:to>
      <xdr:col>11</xdr:col>
      <xdr:colOff>822960</xdr:colOff>
      <xdr:row>1328</xdr:row>
      <xdr:rowOff>1203960</xdr:rowOff>
    </xdr:to>
    <xdr:pic>
      <xdr:nvPicPr>
        <xdr:cNvPr id="7220" name="Изображение 866" descr="resizeПП-00235029"/>
        <xdr:cNvPicPr>
          <a:picLocks noChangeAspect="1" noChangeArrowheads="1"/>
        </xdr:cNvPicPr>
      </xdr:nvPicPr>
      <xdr:blipFill>
        <a:blip xmlns:r="http://schemas.openxmlformats.org/officeDocument/2006/relationships" r:embed="rId755">
          <a:extLst>
            <a:ext uri="{28A0092B-C50C-407E-A947-70E740481C1C}">
              <a14:useLocalDpi xmlns:a14="http://schemas.microsoft.com/office/drawing/2010/main" val="0"/>
            </a:ext>
          </a:extLst>
        </a:blip>
        <a:srcRect/>
        <a:stretch>
          <a:fillRect/>
        </a:stretch>
      </xdr:blipFill>
      <xdr:spPr bwMode="auto">
        <a:xfrm>
          <a:off x="8191500" y="113512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1330</xdr:row>
      <xdr:rowOff>22860</xdr:rowOff>
    </xdr:from>
    <xdr:to>
      <xdr:col>11</xdr:col>
      <xdr:colOff>822960</xdr:colOff>
      <xdr:row>1330</xdr:row>
      <xdr:rowOff>1203960</xdr:rowOff>
    </xdr:to>
    <xdr:pic>
      <xdr:nvPicPr>
        <xdr:cNvPr id="7221" name="Изображение 867" descr="resizeПП-00176773"/>
        <xdr:cNvPicPr>
          <a:picLocks noChangeAspect="1" noChangeArrowheads="1"/>
        </xdr:cNvPicPr>
      </xdr:nvPicPr>
      <xdr:blipFill>
        <a:blip xmlns:r="http://schemas.openxmlformats.org/officeDocument/2006/relationships" r:embed="rId756">
          <a:extLst>
            <a:ext uri="{28A0092B-C50C-407E-A947-70E740481C1C}">
              <a14:useLocalDpi xmlns:a14="http://schemas.microsoft.com/office/drawing/2010/main" val="0"/>
            </a:ext>
          </a:extLst>
        </a:blip>
        <a:srcRect/>
        <a:stretch>
          <a:fillRect/>
        </a:stretch>
      </xdr:blipFill>
      <xdr:spPr bwMode="auto">
        <a:xfrm>
          <a:off x="8191500" y="1136492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1331</xdr:row>
      <xdr:rowOff>22860</xdr:rowOff>
    </xdr:from>
    <xdr:to>
      <xdr:col>11</xdr:col>
      <xdr:colOff>822960</xdr:colOff>
      <xdr:row>1331</xdr:row>
      <xdr:rowOff>1203960</xdr:rowOff>
    </xdr:to>
    <xdr:pic>
      <xdr:nvPicPr>
        <xdr:cNvPr id="7222" name="Изображение 868" descr="resizeПП-00176773"/>
        <xdr:cNvPicPr>
          <a:picLocks noChangeAspect="1" noChangeArrowheads="1"/>
        </xdr:cNvPicPr>
      </xdr:nvPicPr>
      <xdr:blipFill>
        <a:blip xmlns:r="http://schemas.openxmlformats.org/officeDocument/2006/relationships" r:embed="rId756">
          <a:extLst>
            <a:ext uri="{28A0092B-C50C-407E-A947-70E740481C1C}">
              <a14:useLocalDpi xmlns:a14="http://schemas.microsoft.com/office/drawing/2010/main" val="0"/>
            </a:ext>
          </a:extLst>
        </a:blip>
        <a:srcRect/>
        <a:stretch>
          <a:fillRect/>
        </a:stretch>
      </xdr:blipFill>
      <xdr:spPr bwMode="auto">
        <a:xfrm>
          <a:off x="8191500" y="1137711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1332</xdr:row>
      <xdr:rowOff>22860</xdr:rowOff>
    </xdr:from>
    <xdr:to>
      <xdr:col>11</xdr:col>
      <xdr:colOff>822960</xdr:colOff>
      <xdr:row>1332</xdr:row>
      <xdr:rowOff>1203960</xdr:rowOff>
    </xdr:to>
    <xdr:pic>
      <xdr:nvPicPr>
        <xdr:cNvPr id="7223" name="Изображение 869" descr="resizeПП-00199642"/>
        <xdr:cNvPicPr>
          <a:picLocks noChangeAspect="1" noChangeArrowheads="1"/>
        </xdr:cNvPicPr>
      </xdr:nvPicPr>
      <xdr:blipFill>
        <a:blip xmlns:r="http://schemas.openxmlformats.org/officeDocument/2006/relationships" r:embed="rId757">
          <a:extLst>
            <a:ext uri="{28A0092B-C50C-407E-A947-70E740481C1C}">
              <a14:useLocalDpi xmlns:a14="http://schemas.microsoft.com/office/drawing/2010/main" val="0"/>
            </a:ext>
          </a:extLst>
        </a:blip>
        <a:srcRect/>
        <a:stretch>
          <a:fillRect/>
        </a:stretch>
      </xdr:blipFill>
      <xdr:spPr bwMode="auto">
        <a:xfrm>
          <a:off x="8191500" y="1138930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1333</xdr:row>
      <xdr:rowOff>22860</xdr:rowOff>
    </xdr:from>
    <xdr:to>
      <xdr:col>11</xdr:col>
      <xdr:colOff>822960</xdr:colOff>
      <xdr:row>1333</xdr:row>
      <xdr:rowOff>1203960</xdr:rowOff>
    </xdr:to>
    <xdr:pic>
      <xdr:nvPicPr>
        <xdr:cNvPr id="7224" name="Изображение 870" descr="resizeПП-00199642"/>
        <xdr:cNvPicPr>
          <a:picLocks noChangeAspect="1" noChangeArrowheads="1"/>
        </xdr:cNvPicPr>
      </xdr:nvPicPr>
      <xdr:blipFill>
        <a:blip xmlns:r="http://schemas.openxmlformats.org/officeDocument/2006/relationships" r:embed="rId757">
          <a:extLst>
            <a:ext uri="{28A0092B-C50C-407E-A947-70E740481C1C}">
              <a14:useLocalDpi xmlns:a14="http://schemas.microsoft.com/office/drawing/2010/main" val="0"/>
            </a:ext>
          </a:extLst>
        </a:blip>
        <a:srcRect/>
        <a:stretch>
          <a:fillRect/>
        </a:stretch>
      </xdr:blipFill>
      <xdr:spPr bwMode="auto">
        <a:xfrm>
          <a:off x="8191500" y="1140150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1334</xdr:row>
      <xdr:rowOff>22860</xdr:rowOff>
    </xdr:from>
    <xdr:to>
      <xdr:col>11</xdr:col>
      <xdr:colOff>822960</xdr:colOff>
      <xdr:row>1334</xdr:row>
      <xdr:rowOff>1203960</xdr:rowOff>
    </xdr:to>
    <xdr:pic>
      <xdr:nvPicPr>
        <xdr:cNvPr id="7225" name="Изображение 871" descr="resizeПП-00212669"/>
        <xdr:cNvPicPr>
          <a:picLocks noChangeAspect="1" noChangeArrowheads="1"/>
        </xdr:cNvPicPr>
      </xdr:nvPicPr>
      <xdr:blipFill>
        <a:blip xmlns:r="http://schemas.openxmlformats.org/officeDocument/2006/relationships" r:embed="rId758">
          <a:extLst>
            <a:ext uri="{28A0092B-C50C-407E-A947-70E740481C1C}">
              <a14:useLocalDpi xmlns:a14="http://schemas.microsoft.com/office/drawing/2010/main" val="0"/>
            </a:ext>
          </a:extLst>
        </a:blip>
        <a:srcRect/>
        <a:stretch>
          <a:fillRect/>
        </a:stretch>
      </xdr:blipFill>
      <xdr:spPr bwMode="auto">
        <a:xfrm>
          <a:off x="8191500" y="11413693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1335</xdr:row>
      <xdr:rowOff>22860</xdr:rowOff>
    </xdr:from>
    <xdr:to>
      <xdr:col>11</xdr:col>
      <xdr:colOff>822960</xdr:colOff>
      <xdr:row>1335</xdr:row>
      <xdr:rowOff>1203960</xdr:rowOff>
    </xdr:to>
    <xdr:pic>
      <xdr:nvPicPr>
        <xdr:cNvPr id="7226" name="Изображение 872" descr="resizeПП-00212669"/>
        <xdr:cNvPicPr>
          <a:picLocks noChangeAspect="1" noChangeArrowheads="1"/>
        </xdr:cNvPicPr>
      </xdr:nvPicPr>
      <xdr:blipFill>
        <a:blip xmlns:r="http://schemas.openxmlformats.org/officeDocument/2006/relationships" r:embed="rId758">
          <a:extLst>
            <a:ext uri="{28A0092B-C50C-407E-A947-70E740481C1C}">
              <a14:useLocalDpi xmlns:a14="http://schemas.microsoft.com/office/drawing/2010/main" val="0"/>
            </a:ext>
          </a:extLst>
        </a:blip>
        <a:srcRect/>
        <a:stretch>
          <a:fillRect/>
        </a:stretch>
      </xdr:blipFill>
      <xdr:spPr bwMode="auto">
        <a:xfrm>
          <a:off x="8191500" y="114258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1336</xdr:row>
      <xdr:rowOff>22860</xdr:rowOff>
    </xdr:from>
    <xdr:to>
      <xdr:col>11</xdr:col>
      <xdr:colOff>822960</xdr:colOff>
      <xdr:row>1336</xdr:row>
      <xdr:rowOff>1203960</xdr:rowOff>
    </xdr:to>
    <xdr:pic>
      <xdr:nvPicPr>
        <xdr:cNvPr id="7227" name="Изображение 873" descr="resizeПП-00212668"/>
        <xdr:cNvPicPr>
          <a:picLocks noChangeAspect="1" noChangeArrowheads="1"/>
        </xdr:cNvPicPr>
      </xdr:nvPicPr>
      <xdr:blipFill>
        <a:blip xmlns:r="http://schemas.openxmlformats.org/officeDocument/2006/relationships" r:embed="rId759">
          <a:extLst>
            <a:ext uri="{28A0092B-C50C-407E-A947-70E740481C1C}">
              <a14:useLocalDpi xmlns:a14="http://schemas.microsoft.com/office/drawing/2010/main" val="0"/>
            </a:ext>
          </a:extLst>
        </a:blip>
        <a:srcRect/>
        <a:stretch>
          <a:fillRect/>
        </a:stretch>
      </xdr:blipFill>
      <xdr:spPr bwMode="auto">
        <a:xfrm>
          <a:off x="8191500" y="114380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1337</xdr:row>
      <xdr:rowOff>22860</xdr:rowOff>
    </xdr:from>
    <xdr:to>
      <xdr:col>11</xdr:col>
      <xdr:colOff>822960</xdr:colOff>
      <xdr:row>1337</xdr:row>
      <xdr:rowOff>1203960</xdr:rowOff>
    </xdr:to>
    <xdr:pic>
      <xdr:nvPicPr>
        <xdr:cNvPr id="7228" name="Изображение 874" descr="resizeПП-00212668"/>
        <xdr:cNvPicPr>
          <a:picLocks noChangeAspect="1" noChangeArrowheads="1"/>
        </xdr:cNvPicPr>
      </xdr:nvPicPr>
      <xdr:blipFill>
        <a:blip xmlns:r="http://schemas.openxmlformats.org/officeDocument/2006/relationships" r:embed="rId759">
          <a:extLst>
            <a:ext uri="{28A0092B-C50C-407E-A947-70E740481C1C}">
              <a14:useLocalDpi xmlns:a14="http://schemas.microsoft.com/office/drawing/2010/main" val="0"/>
            </a:ext>
          </a:extLst>
        </a:blip>
        <a:srcRect/>
        <a:stretch>
          <a:fillRect/>
        </a:stretch>
      </xdr:blipFill>
      <xdr:spPr bwMode="auto">
        <a:xfrm>
          <a:off x="8191500" y="114502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1339</xdr:row>
      <xdr:rowOff>22860</xdr:rowOff>
    </xdr:from>
    <xdr:to>
      <xdr:col>11</xdr:col>
      <xdr:colOff>822960</xdr:colOff>
      <xdr:row>1339</xdr:row>
      <xdr:rowOff>1203960</xdr:rowOff>
    </xdr:to>
    <xdr:pic>
      <xdr:nvPicPr>
        <xdr:cNvPr id="7229" name="Изображение 875" descr="resizeПП-00185295"/>
        <xdr:cNvPicPr>
          <a:picLocks noChangeAspect="1" noChangeArrowheads="1"/>
        </xdr:cNvPicPr>
      </xdr:nvPicPr>
      <xdr:blipFill>
        <a:blip xmlns:r="http://schemas.openxmlformats.org/officeDocument/2006/relationships" r:embed="rId760">
          <a:extLst>
            <a:ext uri="{28A0092B-C50C-407E-A947-70E740481C1C}">
              <a14:useLocalDpi xmlns:a14="http://schemas.microsoft.com/office/drawing/2010/main" val="0"/>
            </a:ext>
          </a:extLst>
        </a:blip>
        <a:srcRect/>
        <a:stretch>
          <a:fillRect/>
        </a:stretch>
      </xdr:blipFill>
      <xdr:spPr bwMode="auto">
        <a:xfrm>
          <a:off x="8191500" y="11463985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1340</xdr:row>
      <xdr:rowOff>22860</xdr:rowOff>
    </xdr:from>
    <xdr:to>
      <xdr:col>11</xdr:col>
      <xdr:colOff>822960</xdr:colOff>
      <xdr:row>1340</xdr:row>
      <xdr:rowOff>1203960</xdr:rowOff>
    </xdr:to>
    <xdr:pic>
      <xdr:nvPicPr>
        <xdr:cNvPr id="7230" name="Изображение 876" descr="resizeПП-00185295"/>
        <xdr:cNvPicPr>
          <a:picLocks noChangeAspect="1" noChangeArrowheads="1"/>
        </xdr:cNvPicPr>
      </xdr:nvPicPr>
      <xdr:blipFill>
        <a:blip xmlns:r="http://schemas.openxmlformats.org/officeDocument/2006/relationships" r:embed="rId760">
          <a:extLst>
            <a:ext uri="{28A0092B-C50C-407E-A947-70E740481C1C}">
              <a14:useLocalDpi xmlns:a14="http://schemas.microsoft.com/office/drawing/2010/main" val="0"/>
            </a:ext>
          </a:extLst>
        </a:blip>
        <a:srcRect/>
        <a:stretch>
          <a:fillRect/>
        </a:stretch>
      </xdr:blipFill>
      <xdr:spPr bwMode="auto">
        <a:xfrm>
          <a:off x="8191500" y="11476177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1341</xdr:row>
      <xdr:rowOff>22860</xdr:rowOff>
    </xdr:from>
    <xdr:to>
      <xdr:col>11</xdr:col>
      <xdr:colOff>822960</xdr:colOff>
      <xdr:row>1341</xdr:row>
      <xdr:rowOff>1203960</xdr:rowOff>
    </xdr:to>
    <xdr:pic>
      <xdr:nvPicPr>
        <xdr:cNvPr id="7231" name="Изображение 877" descr="resizeПП-00185296"/>
        <xdr:cNvPicPr>
          <a:picLocks noChangeAspect="1" noChangeArrowheads="1"/>
        </xdr:cNvPicPr>
      </xdr:nvPicPr>
      <xdr:blipFill>
        <a:blip xmlns:r="http://schemas.openxmlformats.org/officeDocument/2006/relationships" r:embed="rId761">
          <a:extLst>
            <a:ext uri="{28A0092B-C50C-407E-A947-70E740481C1C}">
              <a14:useLocalDpi xmlns:a14="http://schemas.microsoft.com/office/drawing/2010/main" val="0"/>
            </a:ext>
          </a:extLst>
        </a:blip>
        <a:srcRect/>
        <a:stretch>
          <a:fillRect/>
        </a:stretch>
      </xdr:blipFill>
      <xdr:spPr bwMode="auto">
        <a:xfrm>
          <a:off x="8191500" y="11488369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1342</xdr:row>
      <xdr:rowOff>22860</xdr:rowOff>
    </xdr:from>
    <xdr:to>
      <xdr:col>11</xdr:col>
      <xdr:colOff>822960</xdr:colOff>
      <xdr:row>1342</xdr:row>
      <xdr:rowOff>1203960</xdr:rowOff>
    </xdr:to>
    <xdr:pic>
      <xdr:nvPicPr>
        <xdr:cNvPr id="7232" name="Изображение 878" descr="resizeПП-00185296"/>
        <xdr:cNvPicPr>
          <a:picLocks noChangeAspect="1" noChangeArrowheads="1"/>
        </xdr:cNvPicPr>
      </xdr:nvPicPr>
      <xdr:blipFill>
        <a:blip xmlns:r="http://schemas.openxmlformats.org/officeDocument/2006/relationships" r:embed="rId761">
          <a:extLst>
            <a:ext uri="{28A0092B-C50C-407E-A947-70E740481C1C}">
              <a14:useLocalDpi xmlns:a14="http://schemas.microsoft.com/office/drawing/2010/main" val="0"/>
            </a:ext>
          </a:extLst>
        </a:blip>
        <a:srcRect/>
        <a:stretch>
          <a:fillRect/>
        </a:stretch>
      </xdr:blipFill>
      <xdr:spPr bwMode="auto">
        <a:xfrm>
          <a:off x="8191500" y="115005612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1348</xdr:row>
      <xdr:rowOff>22860</xdr:rowOff>
    </xdr:from>
    <xdr:to>
      <xdr:col>11</xdr:col>
      <xdr:colOff>822960</xdr:colOff>
      <xdr:row>1348</xdr:row>
      <xdr:rowOff>1203960</xdr:rowOff>
    </xdr:to>
    <xdr:pic>
      <xdr:nvPicPr>
        <xdr:cNvPr id="7233" name="Изображение 879" descr="resizeПП-00241627"/>
        <xdr:cNvPicPr>
          <a:picLocks noChangeAspect="1" noChangeArrowheads="1"/>
        </xdr:cNvPicPr>
      </xdr:nvPicPr>
      <xdr:blipFill>
        <a:blip xmlns:r="http://schemas.openxmlformats.org/officeDocument/2006/relationships" r:embed="rId762">
          <a:extLst>
            <a:ext uri="{28A0092B-C50C-407E-A947-70E740481C1C}">
              <a14:useLocalDpi xmlns:a14="http://schemas.microsoft.com/office/drawing/2010/main" val="0"/>
            </a:ext>
          </a:extLst>
        </a:blip>
        <a:srcRect/>
        <a:stretch>
          <a:fillRect/>
        </a:stretch>
      </xdr:blipFill>
      <xdr:spPr bwMode="auto">
        <a:xfrm>
          <a:off x="8191500" y="1152083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1349</xdr:row>
      <xdr:rowOff>22860</xdr:rowOff>
    </xdr:from>
    <xdr:to>
      <xdr:col>11</xdr:col>
      <xdr:colOff>822960</xdr:colOff>
      <xdr:row>1349</xdr:row>
      <xdr:rowOff>1203960</xdr:rowOff>
    </xdr:to>
    <xdr:pic>
      <xdr:nvPicPr>
        <xdr:cNvPr id="7234" name="Изображение 880" descr="resizeПП-00241628"/>
        <xdr:cNvPicPr>
          <a:picLocks noChangeAspect="1" noChangeArrowheads="1"/>
        </xdr:cNvPicPr>
      </xdr:nvPicPr>
      <xdr:blipFill>
        <a:blip xmlns:r="http://schemas.openxmlformats.org/officeDocument/2006/relationships" r:embed="rId763">
          <a:extLst>
            <a:ext uri="{28A0092B-C50C-407E-A947-70E740481C1C}">
              <a14:useLocalDpi xmlns:a14="http://schemas.microsoft.com/office/drawing/2010/main" val="0"/>
            </a:ext>
          </a:extLst>
        </a:blip>
        <a:srcRect/>
        <a:stretch>
          <a:fillRect/>
        </a:stretch>
      </xdr:blipFill>
      <xdr:spPr bwMode="auto">
        <a:xfrm>
          <a:off x="8191500" y="1153302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1350</xdr:row>
      <xdr:rowOff>22860</xdr:rowOff>
    </xdr:from>
    <xdr:to>
      <xdr:col>11</xdr:col>
      <xdr:colOff>822960</xdr:colOff>
      <xdr:row>1350</xdr:row>
      <xdr:rowOff>1203960</xdr:rowOff>
    </xdr:to>
    <xdr:pic>
      <xdr:nvPicPr>
        <xdr:cNvPr id="7235" name="Изображение 881" descr="resizeПП-00241629"/>
        <xdr:cNvPicPr>
          <a:picLocks noChangeAspect="1" noChangeArrowheads="1"/>
        </xdr:cNvPicPr>
      </xdr:nvPicPr>
      <xdr:blipFill>
        <a:blip xmlns:r="http://schemas.openxmlformats.org/officeDocument/2006/relationships" r:embed="rId764">
          <a:extLst>
            <a:ext uri="{28A0092B-C50C-407E-A947-70E740481C1C}">
              <a14:useLocalDpi xmlns:a14="http://schemas.microsoft.com/office/drawing/2010/main" val="0"/>
            </a:ext>
          </a:extLst>
        </a:blip>
        <a:srcRect/>
        <a:stretch>
          <a:fillRect/>
        </a:stretch>
      </xdr:blipFill>
      <xdr:spPr bwMode="auto">
        <a:xfrm>
          <a:off x="8191500" y="1154521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1351</xdr:row>
      <xdr:rowOff>22860</xdr:rowOff>
    </xdr:from>
    <xdr:to>
      <xdr:col>11</xdr:col>
      <xdr:colOff>822960</xdr:colOff>
      <xdr:row>1351</xdr:row>
      <xdr:rowOff>1203960</xdr:rowOff>
    </xdr:to>
    <xdr:pic>
      <xdr:nvPicPr>
        <xdr:cNvPr id="7236" name="Изображение 882" descr="resizeПП-00241631"/>
        <xdr:cNvPicPr>
          <a:picLocks noChangeAspect="1" noChangeArrowheads="1"/>
        </xdr:cNvPicPr>
      </xdr:nvPicPr>
      <xdr:blipFill>
        <a:blip xmlns:r="http://schemas.openxmlformats.org/officeDocument/2006/relationships" r:embed="rId765">
          <a:extLst>
            <a:ext uri="{28A0092B-C50C-407E-A947-70E740481C1C}">
              <a14:useLocalDpi xmlns:a14="http://schemas.microsoft.com/office/drawing/2010/main" val="0"/>
            </a:ext>
          </a:extLst>
        </a:blip>
        <a:srcRect/>
        <a:stretch>
          <a:fillRect/>
        </a:stretch>
      </xdr:blipFill>
      <xdr:spPr bwMode="auto">
        <a:xfrm>
          <a:off x="8191500" y="1155740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1352</xdr:row>
      <xdr:rowOff>22860</xdr:rowOff>
    </xdr:from>
    <xdr:to>
      <xdr:col>11</xdr:col>
      <xdr:colOff>822960</xdr:colOff>
      <xdr:row>1352</xdr:row>
      <xdr:rowOff>1203960</xdr:rowOff>
    </xdr:to>
    <xdr:pic>
      <xdr:nvPicPr>
        <xdr:cNvPr id="7237" name="Изображение 883" descr="resizeПП-00241620"/>
        <xdr:cNvPicPr>
          <a:picLocks noChangeAspect="1" noChangeArrowheads="1"/>
        </xdr:cNvPicPr>
      </xdr:nvPicPr>
      <xdr:blipFill>
        <a:blip xmlns:r="http://schemas.openxmlformats.org/officeDocument/2006/relationships" r:embed="rId766">
          <a:extLst>
            <a:ext uri="{28A0092B-C50C-407E-A947-70E740481C1C}">
              <a14:useLocalDpi xmlns:a14="http://schemas.microsoft.com/office/drawing/2010/main" val="0"/>
            </a:ext>
          </a:extLst>
        </a:blip>
        <a:srcRect/>
        <a:stretch>
          <a:fillRect/>
        </a:stretch>
      </xdr:blipFill>
      <xdr:spPr bwMode="auto">
        <a:xfrm>
          <a:off x="8191500" y="115695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1353</xdr:row>
      <xdr:rowOff>22860</xdr:rowOff>
    </xdr:from>
    <xdr:to>
      <xdr:col>11</xdr:col>
      <xdr:colOff>822960</xdr:colOff>
      <xdr:row>1353</xdr:row>
      <xdr:rowOff>1203960</xdr:rowOff>
    </xdr:to>
    <xdr:pic>
      <xdr:nvPicPr>
        <xdr:cNvPr id="7238" name="Изображение 884" descr="resizeПП-00241624"/>
        <xdr:cNvPicPr>
          <a:picLocks noChangeAspect="1" noChangeArrowheads="1"/>
        </xdr:cNvPicPr>
      </xdr:nvPicPr>
      <xdr:blipFill>
        <a:blip xmlns:r="http://schemas.openxmlformats.org/officeDocument/2006/relationships" r:embed="rId767">
          <a:extLst>
            <a:ext uri="{28A0092B-C50C-407E-A947-70E740481C1C}">
              <a14:useLocalDpi xmlns:a14="http://schemas.microsoft.com/office/drawing/2010/main" val="0"/>
            </a:ext>
          </a:extLst>
        </a:blip>
        <a:srcRect/>
        <a:stretch>
          <a:fillRect/>
        </a:stretch>
      </xdr:blipFill>
      <xdr:spPr bwMode="auto">
        <a:xfrm>
          <a:off x="8191500" y="115817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1354</xdr:row>
      <xdr:rowOff>22860</xdr:rowOff>
    </xdr:from>
    <xdr:to>
      <xdr:col>11</xdr:col>
      <xdr:colOff>822960</xdr:colOff>
      <xdr:row>1354</xdr:row>
      <xdr:rowOff>1203960</xdr:rowOff>
    </xdr:to>
    <xdr:pic>
      <xdr:nvPicPr>
        <xdr:cNvPr id="7239" name="Изображение 885" descr="resizeПП-00241625"/>
        <xdr:cNvPicPr>
          <a:picLocks noChangeAspect="1" noChangeArrowheads="1"/>
        </xdr:cNvPicPr>
      </xdr:nvPicPr>
      <xdr:blipFill>
        <a:blip xmlns:r="http://schemas.openxmlformats.org/officeDocument/2006/relationships" r:embed="rId768">
          <a:extLst>
            <a:ext uri="{28A0092B-C50C-407E-A947-70E740481C1C}">
              <a14:useLocalDpi xmlns:a14="http://schemas.microsoft.com/office/drawing/2010/main" val="0"/>
            </a:ext>
          </a:extLst>
        </a:blip>
        <a:srcRect/>
        <a:stretch>
          <a:fillRect/>
        </a:stretch>
      </xdr:blipFill>
      <xdr:spPr bwMode="auto">
        <a:xfrm>
          <a:off x="8191500" y="115939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1359</xdr:row>
      <xdr:rowOff>22860</xdr:rowOff>
    </xdr:from>
    <xdr:to>
      <xdr:col>11</xdr:col>
      <xdr:colOff>822960</xdr:colOff>
      <xdr:row>1359</xdr:row>
      <xdr:rowOff>1203960</xdr:rowOff>
    </xdr:to>
    <xdr:pic>
      <xdr:nvPicPr>
        <xdr:cNvPr id="7240" name="Изображение 886" descr="resizeПП-00236030"/>
        <xdr:cNvPicPr>
          <a:picLocks noChangeAspect="1" noChangeArrowheads="1"/>
        </xdr:cNvPicPr>
      </xdr:nvPicPr>
      <xdr:blipFill>
        <a:blip xmlns:r="http://schemas.openxmlformats.org/officeDocument/2006/relationships" r:embed="rId769">
          <a:extLst>
            <a:ext uri="{28A0092B-C50C-407E-A947-70E740481C1C}">
              <a14:useLocalDpi xmlns:a14="http://schemas.microsoft.com/office/drawing/2010/main" val="0"/>
            </a:ext>
          </a:extLst>
        </a:blip>
        <a:srcRect/>
        <a:stretch>
          <a:fillRect/>
        </a:stretch>
      </xdr:blipFill>
      <xdr:spPr bwMode="auto">
        <a:xfrm>
          <a:off x="8191500" y="1161227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1361</xdr:row>
      <xdr:rowOff>22860</xdr:rowOff>
    </xdr:from>
    <xdr:to>
      <xdr:col>11</xdr:col>
      <xdr:colOff>777240</xdr:colOff>
      <xdr:row>1361</xdr:row>
      <xdr:rowOff>1203960</xdr:rowOff>
    </xdr:to>
    <xdr:pic>
      <xdr:nvPicPr>
        <xdr:cNvPr id="7241" name="Изображение 887" descr="resizeПП-00235606"/>
        <xdr:cNvPicPr>
          <a:picLocks noChangeAspect="1" noChangeArrowheads="1"/>
        </xdr:cNvPicPr>
      </xdr:nvPicPr>
      <xdr:blipFill>
        <a:blip xmlns:r="http://schemas.openxmlformats.org/officeDocument/2006/relationships" r:embed="rId770">
          <a:extLst>
            <a:ext uri="{28A0092B-C50C-407E-A947-70E740481C1C}">
              <a14:useLocalDpi xmlns:a14="http://schemas.microsoft.com/office/drawing/2010/main" val="0"/>
            </a:ext>
          </a:extLst>
        </a:blip>
        <a:srcRect/>
        <a:stretch>
          <a:fillRect/>
        </a:stretch>
      </xdr:blipFill>
      <xdr:spPr bwMode="auto">
        <a:xfrm>
          <a:off x="8191500" y="1162598640"/>
          <a:ext cx="76962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1362</xdr:row>
      <xdr:rowOff>22860</xdr:rowOff>
    </xdr:from>
    <xdr:to>
      <xdr:col>11</xdr:col>
      <xdr:colOff>777240</xdr:colOff>
      <xdr:row>1362</xdr:row>
      <xdr:rowOff>1203960</xdr:rowOff>
    </xdr:to>
    <xdr:pic>
      <xdr:nvPicPr>
        <xdr:cNvPr id="7242" name="Изображение 888" descr="resizeПП-00235603"/>
        <xdr:cNvPicPr>
          <a:picLocks noChangeAspect="1" noChangeArrowheads="1"/>
        </xdr:cNvPicPr>
      </xdr:nvPicPr>
      <xdr:blipFill>
        <a:blip xmlns:r="http://schemas.openxmlformats.org/officeDocument/2006/relationships" r:embed="rId771">
          <a:extLst>
            <a:ext uri="{28A0092B-C50C-407E-A947-70E740481C1C}">
              <a14:useLocalDpi xmlns:a14="http://schemas.microsoft.com/office/drawing/2010/main" val="0"/>
            </a:ext>
          </a:extLst>
        </a:blip>
        <a:srcRect/>
        <a:stretch>
          <a:fillRect/>
        </a:stretch>
      </xdr:blipFill>
      <xdr:spPr bwMode="auto">
        <a:xfrm>
          <a:off x="8191500" y="1163817840"/>
          <a:ext cx="76962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1363</xdr:row>
      <xdr:rowOff>22860</xdr:rowOff>
    </xdr:from>
    <xdr:to>
      <xdr:col>11</xdr:col>
      <xdr:colOff>822960</xdr:colOff>
      <xdr:row>1363</xdr:row>
      <xdr:rowOff>1203960</xdr:rowOff>
    </xdr:to>
    <xdr:pic>
      <xdr:nvPicPr>
        <xdr:cNvPr id="7243" name="Изображение 889" descr="resizeПП-00235605"/>
        <xdr:cNvPicPr>
          <a:picLocks noChangeAspect="1" noChangeArrowheads="1"/>
        </xdr:cNvPicPr>
      </xdr:nvPicPr>
      <xdr:blipFill>
        <a:blip xmlns:r="http://schemas.openxmlformats.org/officeDocument/2006/relationships" r:embed="rId772">
          <a:extLst>
            <a:ext uri="{28A0092B-C50C-407E-A947-70E740481C1C}">
              <a14:useLocalDpi xmlns:a14="http://schemas.microsoft.com/office/drawing/2010/main" val="0"/>
            </a:ext>
          </a:extLst>
        </a:blip>
        <a:srcRect/>
        <a:stretch>
          <a:fillRect/>
        </a:stretch>
      </xdr:blipFill>
      <xdr:spPr bwMode="auto">
        <a:xfrm>
          <a:off x="8191500" y="1165037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1364</xdr:row>
      <xdr:rowOff>22860</xdr:rowOff>
    </xdr:from>
    <xdr:to>
      <xdr:col>11</xdr:col>
      <xdr:colOff>822960</xdr:colOff>
      <xdr:row>1364</xdr:row>
      <xdr:rowOff>1203960</xdr:rowOff>
    </xdr:to>
    <xdr:pic>
      <xdr:nvPicPr>
        <xdr:cNvPr id="7244" name="Изображение 890" descr="resizeПП-00235604"/>
        <xdr:cNvPicPr>
          <a:picLocks noChangeAspect="1" noChangeArrowheads="1"/>
        </xdr:cNvPicPr>
      </xdr:nvPicPr>
      <xdr:blipFill>
        <a:blip xmlns:r="http://schemas.openxmlformats.org/officeDocument/2006/relationships" r:embed="rId773">
          <a:extLst>
            <a:ext uri="{28A0092B-C50C-407E-A947-70E740481C1C}">
              <a14:useLocalDpi xmlns:a14="http://schemas.microsoft.com/office/drawing/2010/main" val="0"/>
            </a:ext>
          </a:extLst>
        </a:blip>
        <a:srcRect/>
        <a:stretch>
          <a:fillRect/>
        </a:stretch>
      </xdr:blipFill>
      <xdr:spPr bwMode="auto">
        <a:xfrm>
          <a:off x="8191500" y="1166256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1368</xdr:row>
      <xdr:rowOff>22860</xdr:rowOff>
    </xdr:from>
    <xdr:to>
      <xdr:col>11</xdr:col>
      <xdr:colOff>822960</xdr:colOff>
      <xdr:row>1368</xdr:row>
      <xdr:rowOff>1203960</xdr:rowOff>
    </xdr:to>
    <xdr:pic>
      <xdr:nvPicPr>
        <xdr:cNvPr id="7245" name="Изображение 891" descr="resizeПП-00230260"/>
        <xdr:cNvPicPr>
          <a:picLocks noChangeAspect="1" noChangeArrowheads="1"/>
        </xdr:cNvPicPr>
      </xdr:nvPicPr>
      <xdr:blipFill>
        <a:blip xmlns:r="http://schemas.openxmlformats.org/officeDocument/2006/relationships" r:embed="rId774">
          <a:extLst>
            <a:ext uri="{28A0092B-C50C-407E-A947-70E740481C1C}">
              <a14:useLocalDpi xmlns:a14="http://schemas.microsoft.com/office/drawing/2010/main" val="0"/>
            </a:ext>
          </a:extLst>
        </a:blip>
        <a:srcRect/>
        <a:stretch>
          <a:fillRect/>
        </a:stretch>
      </xdr:blipFill>
      <xdr:spPr bwMode="auto">
        <a:xfrm>
          <a:off x="8191500" y="116793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1369</xdr:row>
      <xdr:rowOff>22860</xdr:rowOff>
    </xdr:from>
    <xdr:to>
      <xdr:col>11</xdr:col>
      <xdr:colOff>822960</xdr:colOff>
      <xdr:row>1369</xdr:row>
      <xdr:rowOff>1203960</xdr:rowOff>
    </xdr:to>
    <xdr:pic>
      <xdr:nvPicPr>
        <xdr:cNvPr id="7246" name="Изображение 892" descr="resizeПП-00230260"/>
        <xdr:cNvPicPr>
          <a:picLocks noChangeAspect="1" noChangeArrowheads="1"/>
        </xdr:cNvPicPr>
      </xdr:nvPicPr>
      <xdr:blipFill>
        <a:blip xmlns:r="http://schemas.openxmlformats.org/officeDocument/2006/relationships" r:embed="rId774">
          <a:extLst>
            <a:ext uri="{28A0092B-C50C-407E-A947-70E740481C1C}">
              <a14:useLocalDpi xmlns:a14="http://schemas.microsoft.com/office/drawing/2010/main" val="0"/>
            </a:ext>
          </a:extLst>
        </a:blip>
        <a:srcRect/>
        <a:stretch>
          <a:fillRect/>
        </a:stretch>
      </xdr:blipFill>
      <xdr:spPr bwMode="auto">
        <a:xfrm>
          <a:off x="8191500" y="116915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1370</xdr:row>
      <xdr:rowOff>22860</xdr:rowOff>
    </xdr:from>
    <xdr:to>
      <xdr:col>11</xdr:col>
      <xdr:colOff>822960</xdr:colOff>
      <xdr:row>1370</xdr:row>
      <xdr:rowOff>1203960</xdr:rowOff>
    </xdr:to>
    <xdr:pic>
      <xdr:nvPicPr>
        <xdr:cNvPr id="7247" name="Изображение 893" descr="resizeПП-00230258"/>
        <xdr:cNvPicPr>
          <a:picLocks noChangeAspect="1" noChangeArrowheads="1"/>
        </xdr:cNvPicPr>
      </xdr:nvPicPr>
      <xdr:blipFill>
        <a:blip xmlns:r="http://schemas.openxmlformats.org/officeDocument/2006/relationships" r:embed="rId775">
          <a:extLst>
            <a:ext uri="{28A0092B-C50C-407E-A947-70E740481C1C}">
              <a14:useLocalDpi xmlns:a14="http://schemas.microsoft.com/office/drawing/2010/main" val="0"/>
            </a:ext>
          </a:extLst>
        </a:blip>
        <a:srcRect/>
        <a:stretch>
          <a:fillRect/>
        </a:stretch>
      </xdr:blipFill>
      <xdr:spPr bwMode="auto">
        <a:xfrm>
          <a:off x="8191500" y="117037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1371</xdr:row>
      <xdr:rowOff>22860</xdr:rowOff>
    </xdr:from>
    <xdr:to>
      <xdr:col>11</xdr:col>
      <xdr:colOff>822960</xdr:colOff>
      <xdr:row>1371</xdr:row>
      <xdr:rowOff>1203960</xdr:rowOff>
    </xdr:to>
    <xdr:pic>
      <xdr:nvPicPr>
        <xdr:cNvPr id="7248" name="Изображение 894" descr="resizeПП-00230258"/>
        <xdr:cNvPicPr>
          <a:picLocks noChangeAspect="1" noChangeArrowheads="1"/>
        </xdr:cNvPicPr>
      </xdr:nvPicPr>
      <xdr:blipFill>
        <a:blip xmlns:r="http://schemas.openxmlformats.org/officeDocument/2006/relationships" r:embed="rId775">
          <a:extLst>
            <a:ext uri="{28A0092B-C50C-407E-A947-70E740481C1C}">
              <a14:useLocalDpi xmlns:a14="http://schemas.microsoft.com/office/drawing/2010/main" val="0"/>
            </a:ext>
          </a:extLst>
        </a:blip>
        <a:srcRect/>
        <a:stretch>
          <a:fillRect/>
        </a:stretch>
      </xdr:blipFill>
      <xdr:spPr bwMode="auto">
        <a:xfrm>
          <a:off x="8191500" y="1171590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1373</xdr:row>
      <xdr:rowOff>22860</xdr:rowOff>
    </xdr:from>
    <xdr:to>
      <xdr:col>11</xdr:col>
      <xdr:colOff>822960</xdr:colOff>
      <xdr:row>1373</xdr:row>
      <xdr:rowOff>1203960</xdr:rowOff>
    </xdr:to>
    <xdr:pic>
      <xdr:nvPicPr>
        <xdr:cNvPr id="7249" name="Изображение 895" descr="resizeПП-00204712"/>
        <xdr:cNvPicPr>
          <a:picLocks noChangeAspect="1" noChangeArrowheads="1"/>
        </xdr:cNvPicPr>
      </xdr:nvPicPr>
      <xdr:blipFill>
        <a:blip xmlns:r="http://schemas.openxmlformats.org/officeDocument/2006/relationships" r:embed="rId776">
          <a:extLst>
            <a:ext uri="{28A0092B-C50C-407E-A947-70E740481C1C}">
              <a14:useLocalDpi xmlns:a14="http://schemas.microsoft.com/office/drawing/2010/main" val="0"/>
            </a:ext>
          </a:extLst>
        </a:blip>
        <a:srcRect/>
        <a:stretch>
          <a:fillRect/>
        </a:stretch>
      </xdr:blipFill>
      <xdr:spPr bwMode="auto">
        <a:xfrm>
          <a:off x="8191500" y="117296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1374</xdr:row>
      <xdr:rowOff>22860</xdr:rowOff>
    </xdr:from>
    <xdr:to>
      <xdr:col>11</xdr:col>
      <xdr:colOff>822960</xdr:colOff>
      <xdr:row>1374</xdr:row>
      <xdr:rowOff>1203960</xdr:rowOff>
    </xdr:to>
    <xdr:pic>
      <xdr:nvPicPr>
        <xdr:cNvPr id="7250" name="Изображение 896" descr="resizeПП-00204712"/>
        <xdr:cNvPicPr>
          <a:picLocks noChangeAspect="1" noChangeArrowheads="1"/>
        </xdr:cNvPicPr>
      </xdr:nvPicPr>
      <xdr:blipFill>
        <a:blip xmlns:r="http://schemas.openxmlformats.org/officeDocument/2006/relationships" r:embed="rId776">
          <a:extLst>
            <a:ext uri="{28A0092B-C50C-407E-A947-70E740481C1C}">
              <a14:useLocalDpi xmlns:a14="http://schemas.microsoft.com/office/drawing/2010/main" val="0"/>
            </a:ext>
          </a:extLst>
        </a:blip>
        <a:srcRect/>
        <a:stretch>
          <a:fillRect/>
        </a:stretch>
      </xdr:blipFill>
      <xdr:spPr bwMode="auto">
        <a:xfrm>
          <a:off x="8191500" y="117418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1375</xdr:row>
      <xdr:rowOff>22860</xdr:rowOff>
    </xdr:from>
    <xdr:to>
      <xdr:col>11</xdr:col>
      <xdr:colOff>822960</xdr:colOff>
      <xdr:row>1375</xdr:row>
      <xdr:rowOff>1203960</xdr:rowOff>
    </xdr:to>
    <xdr:pic>
      <xdr:nvPicPr>
        <xdr:cNvPr id="7251" name="Изображение 897" descr="resizeПП-00151696"/>
        <xdr:cNvPicPr>
          <a:picLocks noChangeAspect="1" noChangeArrowheads="1"/>
        </xdr:cNvPicPr>
      </xdr:nvPicPr>
      <xdr:blipFill>
        <a:blip xmlns:r="http://schemas.openxmlformats.org/officeDocument/2006/relationships" r:embed="rId777">
          <a:extLst>
            <a:ext uri="{28A0092B-C50C-407E-A947-70E740481C1C}">
              <a14:useLocalDpi xmlns:a14="http://schemas.microsoft.com/office/drawing/2010/main" val="0"/>
            </a:ext>
          </a:extLst>
        </a:blip>
        <a:srcRect/>
        <a:stretch>
          <a:fillRect/>
        </a:stretch>
      </xdr:blipFill>
      <xdr:spPr bwMode="auto">
        <a:xfrm>
          <a:off x="8191500" y="1175400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1378</xdr:row>
      <xdr:rowOff>22860</xdr:rowOff>
    </xdr:from>
    <xdr:to>
      <xdr:col>11</xdr:col>
      <xdr:colOff>822960</xdr:colOff>
      <xdr:row>1378</xdr:row>
      <xdr:rowOff>1203960</xdr:rowOff>
    </xdr:to>
    <xdr:pic>
      <xdr:nvPicPr>
        <xdr:cNvPr id="7252" name="Изображение 898" descr="resizeПП-00236001"/>
        <xdr:cNvPicPr>
          <a:picLocks noChangeAspect="1" noChangeArrowheads="1"/>
        </xdr:cNvPicPr>
      </xdr:nvPicPr>
      <xdr:blipFill>
        <a:blip xmlns:r="http://schemas.openxmlformats.org/officeDocument/2006/relationships" r:embed="rId778">
          <a:extLst>
            <a:ext uri="{28A0092B-C50C-407E-A947-70E740481C1C}">
              <a14:useLocalDpi xmlns:a14="http://schemas.microsoft.com/office/drawing/2010/main" val="0"/>
            </a:ext>
          </a:extLst>
        </a:blip>
        <a:srcRect/>
        <a:stretch>
          <a:fillRect/>
        </a:stretch>
      </xdr:blipFill>
      <xdr:spPr bwMode="auto">
        <a:xfrm>
          <a:off x="8191500" y="1176924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1379</xdr:row>
      <xdr:rowOff>22860</xdr:rowOff>
    </xdr:from>
    <xdr:to>
      <xdr:col>11</xdr:col>
      <xdr:colOff>822960</xdr:colOff>
      <xdr:row>1379</xdr:row>
      <xdr:rowOff>1203960</xdr:rowOff>
    </xdr:to>
    <xdr:pic>
      <xdr:nvPicPr>
        <xdr:cNvPr id="7253" name="Изображение 899" descr="resizeПП-00236001"/>
        <xdr:cNvPicPr>
          <a:picLocks noChangeAspect="1" noChangeArrowheads="1"/>
        </xdr:cNvPicPr>
      </xdr:nvPicPr>
      <xdr:blipFill>
        <a:blip xmlns:r="http://schemas.openxmlformats.org/officeDocument/2006/relationships" r:embed="rId778">
          <a:extLst>
            <a:ext uri="{28A0092B-C50C-407E-A947-70E740481C1C}">
              <a14:useLocalDpi xmlns:a14="http://schemas.microsoft.com/office/drawing/2010/main" val="0"/>
            </a:ext>
          </a:extLst>
        </a:blip>
        <a:srcRect/>
        <a:stretch>
          <a:fillRect/>
        </a:stretch>
      </xdr:blipFill>
      <xdr:spPr bwMode="auto">
        <a:xfrm>
          <a:off x="8191500" y="117814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1380</xdr:row>
      <xdr:rowOff>22860</xdr:rowOff>
    </xdr:from>
    <xdr:to>
      <xdr:col>11</xdr:col>
      <xdr:colOff>822960</xdr:colOff>
      <xdr:row>1380</xdr:row>
      <xdr:rowOff>1203960</xdr:rowOff>
    </xdr:to>
    <xdr:pic>
      <xdr:nvPicPr>
        <xdr:cNvPr id="7254" name="Изображение 900" descr="resizeПП-00236005"/>
        <xdr:cNvPicPr>
          <a:picLocks noChangeAspect="1" noChangeArrowheads="1"/>
        </xdr:cNvPicPr>
      </xdr:nvPicPr>
      <xdr:blipFill>
        <a:blip xmlns:r="http://schemas.openxmlformats.org/officeDocument/2006/relationships" r:embed="rId779">
          <a:extLst>
            <a:ext uri="{28A0092B-C50C-407E-A947-70E740481C1C}">
              <a14:useLocalDpi xmlns:a14="http://schemas.microsoft.com/office/drawing/2010/main" val="0"/>
            </a:ext>
          </a:extLst>
        </a:blip>
        <a:srcRect/>
        <a:stretch>
          <a:fillRect/>
        </a:stretch>
      </xdr:blipFill>
      <xdr:spPr bwMode="auto">
        <a:xfrm>
          <a:off x="8191500" y="117936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1381</xdr:row>
      <xdr:rowOff>22860</xdr:rowOff>
    </xdr:from>
    <xdr:to>
      <xdr:col>11</xdr:col>
      <xdr:colOff>822960</xdr:colOff>
      <xdr:row>1381</xdr:row>
      <xdr:rowOff>1203960</xdr:rowOff>
    </xdr:to>
    <xdr:pic>
      <xdr:nvPicPr>
        <xdr:cNvPr id="7255" name="Изображение 901" descr="resizeПП-00236005"/>
        <xdr:cNvPicPr>
          <a:picLocks noChangeAspect="1" noChangeArrowheads="1"/>
        </xdr:cNvPicPr>
      </xdr:nvPicPr>
      <xdr:blipFill>
        <a:blip xmlns:r="http://schemas.openxmlformats.org/officeDocument/2006/relationships" r:embed="rId779">
          <a:extLst>
            <a:ext uri="{28A0092B-C50C-407E-A947-70E740481C1C}">
              <a14:useLocalDpi xmlns:a14="http://schemas.microsoft.com/office/drawing/2010/main" val="0"/>
            </a:ext>
          </a:extLst>
        </a:blip>
        <a:srcRect/>
        <a:stretch>
          <a:fillRect/>
        </a:stretch>
      </xdr:blipFill>
      <xdr:spPr bwMode="auto">
        <a:xfrm>
          <a:off x="8191500" y="118058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1385</xdr:row>
      <xdr:rowOff>22860</xdr:rowOff>
    </xdr:from>
    <xdr:to>
      <xdr:col>11</xdr:col>
      <xdr:colOff>822960</xdr:colOff>
      <xdr:row>1385</xdr:row>
      <xdr:rowOff>1203960</xdr:rowOff>
    </xdr:to>
    <xdr:pic>
      <xdr:nvPicPr>
        <xdr:cNvPr id="7256" name="Изображение 902" descr="resizeПП-00238228"/>
        <xdr:cNvPicPr>
          <a:picLocks noChangeAspect="1" noChangeArrowheads="1"/>
        </xdr:cNvPicPr>
      </xdr:nvPicPr>
      <xdr:blipFill>
        <a:blip xmlns:r="http://schemas.openxmlformats.org/officeDocument/2006/relationships" r:embed="rId780">
          <a:extLst>
            <a:ext uri="{28A0092B-C50C-407E-A947-70E740481C1C}">
              <a14:useLocalDpi xmlns:a14="http://schemas.microsoft.com/office/drawing/2010/main" val="0"/>
            </a:ext>
          </a:extLst>
        </a:blip>
        <a:srcRect/>
        <a:stretch>
          <a:fillRect/>
        </a:stretch>
      </xdr:blipFill>
      <xdr:spPr bwMode="auto">
        <a:xfrm>
          <a:off x="8191500" y="118225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1386</xdr:row>
      <xdr:rowOff>22860</xdr:rowOff>
    </xdr:from>
    <xdr:to>
      <xdr:col>11</xdr:col>
      <xdr:colOff>822960</xdr:colOff>
      <xdr:row>1386</xdr:row>
      <xdr:rowOff>1203960</xdr:rowOff>
    </xdr:to>
    <xdr:pic>
      <xdr:nvPicPr>
        <xdr:cNvPr id="7257" name="Изображение 903" descr="resizeПП-00238228"/>
        <xdr:cNvPicPr>
          <a:picLocks noChangeAspect="1" noChangeArrowheads="1"/>
        </xdr:cNvPicPr>
      </xdr:nvPicPr>
      <xdr:blipFill>
        <a:blip xmlns:r="http://schemas.openxmlformats.org/officeDocument/2006/relationships" r:embed="rId780">
          <a:extLst>
            <a:ext uri="{28A0092B-C50C-407E-A947-70E740481C1C}">
              <a14:useLocalDpi xmlns:a14="http://schemas.microsoft.com/office/drawing/2010/main" val="0"/>
            </a:ext>
          </a:extLst>
        </a:blip>
        <a:srcRect/>
        <a:stretch>
          <a:fillRect/>
        </a:stretch>
      </xdr:blipFill>
      <xdr:spPr bwMode="auto">
        <a:xfrm>
          <a:off x="8191500" y="118347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1388</xdr:row>
      <xdr:rowOff>22860</xdr:rowOff>
    </xdr:from>
    <xdr:to>
      <xdr:col>11</xdr:col>
      <xdr:colOff>822960</xdr:colOff>
      <xdr:row>1388</xdr:row>
      <xdr:rowOff>1203960</xdr:rowOff>
    </xdr:to>
    <xdr:pic>
      <xdr:nvPicPr>
        <xdr:cNvPr id="7258" name="Изображение 904" descr="resizeПП-00238221"/>
        <xdr:cNvPicPr>
          <a:picLocks noChangeAspect="1" noChangeArrowheads="1"/>
        </xdr:cNvPicPr>
      </xdr:nvPicPr>
      <xdr:blipFill>
        <a:blip xmlns:r="http://schemas.openxmlformats.org/officeDocument/2006/relationships" r:embed="rId781">
          <a:extLst>
            <a:ext uri="{28A0092B-C50C-407E-A947-70E740481C1C}">
              <a14:useLocalDpi xmlns:a14="http://schemas.microsoft.com/office/drawing/2010/main" val="0"/>
            </a:ext>
          </a:extLst>
        </a:blip>
        <a:srcRect/>
        <a:stretch>
          <a:fillRect/>
        </a:stretch>
      </xdr:blipFill>
      <xdr:spPr bwMode="auto">
        <a:xfrm>
          <a:off x="8191500" y="118484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1389</xdr:row>
      <xdr:rowOff>22860</xdr:rowOff>
    </xdr:from>
    <xdr:to>
      <xdr:col>11</xdr:col>
      <xdr:colOff>822960</xdr:colOff>
      <xdr:row>1389</xdr:row>
      <xdr:rowOff>1203960</xdr:rowOff>
    </xdr:to>
    <xdr:pic>
      <xdr:nvPicPr>
        <xdr:cNvPr id="7259" name="Изображение 905" descr="resizeПП-00238221"/>
        <xdr:cNvPicPr>
          <a:picLocks noChangeAspect="1" noChangeArrowheads="1"/>
        </xdr:cNvPicPr>
      </xdr:nvPicPr>
      <xdr:blipFill>
        <a:blip xmlns:r="http://schemas.openxmlformats.org/officeDocument/2006/relationships" r:embed="rId781">
          <a:extLst>
            <a:ext uri="{28A0092B-C50C-407E-A947-70E740481C1C}">
              <a14:useLocalDpi xmlns:a14="http://schemas.microsoft.com/office/drawing/2010/main" val="0"/>
            </a:ext>
          </a:extLst>
        </a:blip>
        <a:srcRect/>
        <a:stretch>
          <a:fillRect/>
        </a:stretch>
      </xdr:blipFill>
      <xdr:spPr bwMode="auto">
        <a:xfrm>
          <a:off x="8191500" y="118606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1391</xdr:row>
      <xdr:rowOff>22860</xdr:rowOff>
    </xdr:from>
    <xdr:to>
      <xdr:col>11</xdr:col>
      <xdr:colOff>822960</xdr:colOff>
      <xdr:row>1391</xdr:row>
      <xdr:rowOff>1203960</xdr:rowOff>
    </xdr:to>
    <xdr:pic>
      <xdr:nvPicPr>
        <xdr:cNvPr id="7260" name="Изображение 906" descr="resizeПП-00238594"/>
        <xdr:cNvPicPr>
          <a:picLocks noChangeAspect="1" noChangeArrowheads="1"/>
        </xdr:cNvPicPr>
      </xdr:nvPicPr>
      <xdr:blipFill>
        <a:blip xmlns:r="http://schemas.openxmlformats.org/officeDocument/2006/relationships" r:embed="rId782">
          <a:extLst>
            <a:ext uri="{28A0092B-C50C-407E-A947-70E740481C1C}">
              <a14:useLocalDpi xmlns:a14="http://schemas.microsoft.com/office/drawing/2010/main" val="0"/>
            </a:ext>
          </a:extLst>
        </a:blip>
        <a:srcRect/>
        <a:stretch>
          <a:fillRect/>
        </a:stretch>
      </xdr:blipFill>
      <xdr:spPr bwMode="auto">
        <a:xfrm>
          <a:off x="8191500" y="118743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1395</xdr:row>
      <xdr:rowOff>22860</xdr:rowOff>
    </xdr:from>
    <xdr:to>
      <xdr:col>11</xdr:col>
      <xdr:colOff>822960</xdr:colOff>
      <xdr:row>1395</xdr:row>
      <xdr:rowOff>1203960</xdr:rowOff>
    </xdr:to>
    <xdr:pic>
      <xdr:nvPicPr>
        <xdr:cNvPr id="7261" name="Изображение 907" descr="resizeПП-00216048"/>
        <xdr:cNvPicPr>
          <a:picLocks noChangeAspect="1" noChangeArrowheads="1"/>
        </xdr:cNvPicPr>
      </xdr:nvPicPr>
      <xdr:blipFill>
        <a:blip xmlns:r="http://schemas.openxmlformats.org/officeDocument/2006/relationships" r:embed="rId783">
          <a:extLst>
            <a:ext uri="{28A0092B-C50C-407E-A947-70E740481C1C}">
              <a14:useLocalDpi xmlns:a14="http://schemas.microsoft.com/office/drawing/2010/main" val="0"/>
            </a:ext>
          </a:extLst>
        </a:blip>
        <a:srcRect/>
        <a:stretch>
          <a:fillRect/>
        </a:stretch>
      </xdr:blipFill>
      <xdr:spPr bwMode="auto">
        <a:xfrm>
          <a:off x="8191500" y="1189116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1397</xdr:row>
      <xdr:rowOff>22860</xdr:rowOff>
    </xdr:from>
    <xdr:to>
      <xdr:col>11</xdr:col>
      <xdr:colOff>822960</xdr:colOff>
      <xdr:row>1397</xdr:row>
      <xdr:rowOff>1203960</xdr:rowOff>
    </xdr:to>
    <xdr:pic>
      <xdr:nvPicPr>
        <xdr:cNvPr id="7262" name="Изображение 908" descr="resizeПП-00216059"/>
        <xdr:cNvPicPr>
          <a:picLocks noChangeAspect="1" noChangeArrowheads="1"/>
        </xdr:cNvPicPr>
      </xdr:nvPicPr>
      <xdr:blipFill>
        <a:blip xmlns:r="http://schemas.openxmlformats.org/officeDocument/2006/relationships" r:embed="rId784">
          <a:extLst>
            <a:ext uri="{28A0092B-C50C-407E-A947-70E740481C1C}">
              <a14:useLocalDpi xmlns:a14="http://schemas.microsoft.com/office/drawing/2010/main" val="0"/>
            </a:ext>
          </a:extLst>
        </a:blip>
        <a:srcRect/>
        <a:stretch>
          <a:fillRect/>
        </a:stretch>
      </xdr:blipFill>
      <xdr:spPr bwMode="auto">
        <a:xfrm>
          <a:off x="8191500" y="1190487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1400</xdr:row>
      <xdr:rowOff>22860</xdr:rowOff>
    </xdr:from>
    <xdr:to>
      <xdr:col>11</xdr:col>
      <xdr:colOff>822960</xdr:colOff>
      <xdr:row>1400</xdr:row>
      <xdr:rowOff>1203960</xdr:rowOff>
    </xdr:to>
    <xdr:pic>
      <xdr:nvPicPr>
        <xdr:cNvPr id="7263" name="Изображение 909" descr="resizeПП-00197764"/>
        <xdr:cNvPicPr>
          <a:picLocks noChangeAspect="1" noChangeArrowheads="1"/>
        </xdr:cNvPicPr>
      </xdr:nvPicPr>
      <xdr:blipFill>
        <a:blip xmlns:r="http://schemas.openxmlformats.org/officeDocument/2006/relationships" r:embed="rId785">
          <a:extLst>
            <a:ext uri="{28A0092B-C50C-407E-A947-70E740481C1C}">
              <a14:useLocalDpi xmlns:a14="http://schemas.microsoft.com/office/drawing/2010/main" val="0"/>
            </a:ext>
          </a:extLst>
        </a:blip>
        <a:srcRect/>
        <a:stretch>
          <a:fillRect/>
        </a:stretch>
      </xdr:blipFill>
      <xdr:spPr bwMode="auto">
        <a:xfrm>
          <a:off x="8191500" y="119201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1401</xdr:row>
      <xdr:rowOff>22860</xdr:rowOff>
    </xdr:from>
    <xdr:to>
      <xdr:col>11</xdr:col>
      <xdr:colOff>822960</xdr:colOff>
      <xdr:row>1401</xdr:row>
      <xdr:rowOff>1203960</xdr:rowOff>
    </xdr:to>
    <xdr:pic>
      <xdr:nvPicPr>
        <xdr:cNvPr id="7264" name="Изображение 910" descr="resizeПП-00197764"/>
        <xdr:cNvPicPr>
          <a:picLocks noChangeAspect="1" noChangeArrowheads="1"/>
        </xdr:cNvPicPr>
      </xdr:nvPicPr>
      <xdr:blipFill>
        <a:blip xmlns:r="http://schemas.openxmlformats.org/officeDocument/2006/relationships" r:embed="rId785">
          <a:extLst>
            <a:ext uri="{28A0092B-C50C-407E-A947-70E740481C1C}">
              <a14:useLocalDpi xmlns:a14="http://schemas.microsoft.com/office/drawing/2010/main" val="0"/>
            </a:ext>
          </a:extLst>
        </a:blip>
        <a:srcRect/>
        <a:stretch>
          <a:fillRect/>
        </a:stretch>
      </xdr:blipFill>
      <xdr:spPr bwMode="auto">
        <a:xfrm>
          <a:off x="8191500" y="119323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1402</xdr:row>
      <xdr:rowOff>22860</xdr:rowOff>
    </xdr:from>
    <xdr:to>
      <xdr:col>11</xdr:col>
      <xdr:colOff>822960</xdr:colOff>
      <xdr:row>1402</xdr:row>
      <xdr:rowOff>1203960</xdr:rowOff>
    </xdr:to>
    <xdr:pic>
      <xdr:nvPicPr>
        <xdr:cNvPr id="7265" name="Изображение 911" descr="resizeПП-00147058"/>
        <xdr:cNvPicPr>
          <a:picLocks noChangeAspect="1" noChangeArrowheads="1"/>
        </xdr:cNvPicPr>
      </xdr:nvPicPr>
      <xdr:blipFill>
        <a:blip xmlns:r="http://schemas.openxmlformats.org/officeDocument/2006/relationships" r:embed="rId786">
          <a:extLst>
            <a:ext uri="{28A0092B-C50C-407E-A947-70E740481C1C}">
              <a14:useLocalDpi xmlns:a14="http://schemas.microsoft.com/office/drawing/2010/main" val="0"/>
            </a:ext>
          </a:extLst>
        </a:blip>
        <a:srcRect/>
        <a:stretch>
          <a:fillRect/>
        </a:stretch>
      </xdr:blipFill>
      <xdr:spPr bwMode="auto">
        <a:xfrm>
          <a:off x="8191500" y="1194450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1403</xdr:row>
      <xdr:rowOff>22860</xdr:rowOff>
    </xdr:from>
    <xdr:to>
      <xdr:col>11</xdr:col>
      <xdr:colOff>822960</xdr:colOff>
      <xdr:row>1403</xdr:row>
      <xdr:rowOff>1203960</xdr:rowOff>
    </xdr:to>
    <xdr:pic>
      <xdr:nvPicPr>
        <xdr:cNvPr id="7266" name="Изображение 912" descr="resizeПП-00147058"/>
        <xdr:cNvPicPr>
          <a:picLocks noChangeAspect="1" noChangeArrowheads="1"/>
        </xdr:cNvPicPr>
      </xdr:nvPicPr>
      <xdr:blipFill>
        <a:blip xmlns:r="http://schemas.openxmlformats.org/officeDocument/2006/relationships" r:embed="rId786">
          <a:extLst>
            <a:ext uri="{28A0092B-C50C-407E-A947-70E740481C1C}">
              <a14:useLocalDpi xmlns:a14="http://schemas.microsoft.com/office/drawing/2010/main" val="0"/>
            </a:ext>
          </a:extLst>
        </a:blip>
        <a:srcRect/>
        <a:stretch>
          <a:fillRect/>
        </a:stretch>
      </xdr:blipFill>
      <xdr:spPr bwMode="auto">
        <a:xfrm>
          <a:off x="8191500" y="1195669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1405</xdr:row>
      <xdr:rowOff>22860</xdr:rowOff>
    </xdr:from>
    <xdr:to>
      <xdr:col>11</xdr:col>
      <xdr:colOff>822960</xdr:colOff>
      <xdr:row>1405</xdr:row>
      <xdr:rowOff>1203960</xdr:rowOff>
    </xdr:to>
    <xdr:pic>
      <xdr:nvPicPr>
        <xdr:cNvPr id="7267" name="Изображение 913" descr="resizeПП-00191492"/>
        <xdr:cNvPicPr>
          <a:picLocks noChangeAspect="1" noChangeArrowheads="1"/>
        </xdr:cNvPicPr>
      </xdr:nvPicPr>
      <xdr:blipFill>
        <a:blip xmlns:r="http://schemas.openxmlformats.org/officeDocument/2006/relationships" r:embed="rId787">
          <a:extLst>
            <a:ext uri="{28A0092B-C50C-407E-A947-70E740481C1C}">
              <a14:useLocalDpi xmlns:a14="http://schemas.microsoft.com/office/drawing/2010/main" val="0"/>
            </a:ext>
          </a:extLst>
        </a:blip>
        <a:srcRect/>
        <a:stretch>
          <a:fillRect/>
        </a:stretch>
      </xdr:blipFill>
      <xdr:spPr bwMode="auto">
        <a:xfrm>
          <a:off x="8191500" y="119704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1407</xdr:row>
      <xdr:rowOff>22860</xdr:rowOff>
    </xdr:from>
    <xdr:to>
      <xdr:col>11</xdr:col>
      <xdr:colOff>822960</xdr:colOff>
      <xdr:row>1407</xdr:row>
      <xdr:rowOff>1203960</xdr:rowOff>
    </xdr:to>
    <xdr:pic>
      <xdr:nvPicPr>
        <xdr:cNvPr id="7268" name="Изображение 914" descr="resizeПП-00166518"/>
        <xdr:cNvPicPr>
          <a:picLocks noChangeAspect="1" noChangeArrowheads="1"/>
        </xdr:cNvPicPr>
      </xdr:nvPicPr>
      <xdr:blipFill>
        <a:blip xmlns:r="http://schemas.openxmlformats.org/officeDocument/2006/relationships" r:embed="rId788">
          <a:extLst>
            <a:ext uri="{28A0092B-C50C-407E-A947-70E740481C1C}">
              <a14:useLocalDpi xmlns:a14="http://schemas.microsoft.com/office/drawing/2010/main" val="0"/>
            </a:ext>
          </a:extLst>
        </a:blip>
        <a:srcRect/>
        <a:stretch>
          <a:fillRect/>
        </a:stretch>
      </xdr:blipFill>
      <xdr:spPr bwMode="auto">
        <a:xfrm>
          <a:off x="8191500" y="1198412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1408</xdr:row>
      <xdr:rowOff>22860</xdr:rowOff>
    </xdr:from>
    <xdr:to>
      <xdr:col>11</xdr:col>
      <xdr:colOff>822960</xdr:colOff>
      <xdr:row>1408</xdr:row>
      <xdr:rowOff>1203960</xdr:rowOff>
    </xdr:to>
    <xdr:pic>
      <xdr:nvPicPr>
        <xdr:cNvPr id="7269" name="Изображение 915" descr="resizeПП-00213716"/>
        <xdr:cNvPicPr>
          <a:picLocks noChangeAspect="1" noChangeArrowheads="1"/>
        </xdr:cNvPicPr>
      </xdr:nvPicPr>
      <xdr:blipFill>
        <a:blip xmlns:r="http://schemas.openxmlformats.org/officeDocument/2006/relationships" r:embed="rId789">
          <a:extLst>
            <a:ext uri="{28A0092B-C50C-407E-A947-70E740481C1C}">
              <a14:useLocalDpi xmlns:a14="http://schemas.microsoft.com/office/drawing/2010/main" val="0"/>
            </a:ext>
          </a:extLst>
        </a:blip>
        <a:srcRect/>
        <a:stretch>
          <a:fillRect/>
        </a:stretch>
      </xdr:blipFill>
      <xdr:spPr bwMode="auto">
        <a:xfrm>
          <a:off x="8191500" y="1199631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1410</xdr:row>
      <xdr:rowOff>22860</xdr:rowOff>
    </xdr:from>
    <xdr:to>
      <xdr:col>11</xdr:col>
      <xdr:colOff>822960</xdr:colOff>
      <xdr:row>1410</xdr:row>
      <xdr:rowOff>1203960</xdr:rowOff>
    </xdr:to>
    <xdr:pic>
      <xdr:nvPicPr>
        <xdr:cNvPr id="7270" name="Изображение 916" descr="resizeПП-00147063"/>
        <xdr:cNvPicPr>
          <a:picLocks noChangeAspect="1" noChangeArrowheads="1"/>
        </xdr:cNvPicPr>
      </xdr:nvPicPr>
      <xdr:blipFill>
        <a:blip xmlns:r="http://schemas.openxmlformats.org/officeDocument/2006/relationships" r:embed="rId790">
          <a:extLst>
            <a:ext uri="{28A0092B-C50C-407E-A947-70E740481C1C}">
              <a14:useLocalDpi xmlns:a14="http://schemas.microsoft.com/office/drawing/2010/main" val="0"/>
            </a:ext>
          </a:extLst>
        </a:blip>
        <a:srcRect/>
        <a:stretch>
          <a:fillRect/>
        </a:stretch>
      </xdr:blipFill>
      <xdr:spPr bwMode="auto">
        <a:xfrm>
          <a:off x="8191500" y="120100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1413</xdr:row>
      <xdr:rowOff>22860</xdr:rowOff>
    </xdr:from>
    <xdr:to>
      <xdr:col>11</xdr:col>
      <xdr:colOff>822960</xdr:colOff>
      <xdr:row>1413</xdr:row>
      <xdr:rowOff>1203960</xdr:rowOff>
    </xdr:to>
    <xdr:pic>
      <xdr:nvPicPr>
        <xdr:cNvPr id="7271" name="Изображение 917" descr="resizeПП-00171429"/>
        <xdr:cNvPicPr>
          <a:picLocks noChangeAspect="1" noChangeArrowheads="1"/>
        </xdr:cNvPicPr>
      </xdr:nvPicPr>
      <xdr:blipFill>
        <a:blip xmlns:r="http://schemas.openxmlformats.org/officeDocument/2006/relationships" r:embed="rId791">
          <a:extLst>
            <a:ext uri="{28A0092B-C50C-407E-A947-70E740481C1C}">
              <a14:useLocalDpi xmlns:a14="http://schemas.microsoft.com/office/drawing/2010/main" val="0"/>
            </a:ext>
          </a:extLst>
        </a:blip>
        <a:srcRect/>
        <a:stretch>
          <a:fillRect/>
        </a:stretch>
      </xdr:blipFill>
      <xdr:spPr bwMode="auto">
        <a:xfrm>
          <a:off x="8191500" y="120252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1417</xdr:row>
      <xdr:rowOff>22860</xdr:rowOff>
    </xdr:from>
    <xdr:to>
      <xdr:col>11</xdr:col>
      <xdr:colOff>822960</xdr:colOff>
      <xdr:row>1417</xdr:row>
      <xdr:rowOff>1203960</xdr:rowOff>
    </xdr:to>
    <xdr:pic>
      <xdr:nvPicPr>
        <xdr:cNvPr id="7272" name="Изображение 918" descr="resizeПП-00193863"/>
        <xdr:cNvPicPr>
          <a:picLocks noChangeAspect="1" noChangeArrowheads="1"/>
        </xdr:cNvPicPr>
      </xdr:nvPicPr>
      <xdr:blipFill>
        <a:blip xmlns:r="http://schemas.openxmlformats.org/officeDocument/2006/relationships" r:embed="rId792">
          <a:extLst>
            <a:ext uri="{28A0092B-C50C-407E-A947-70E740481C1C}">
              <a14:useLocalDpi xmlns:a14="http://schemas.microsoft.com/office/drawing/2010/main" val="0"/>
            </a:ext>
          </a:extLst>
        </a:blip>
        <a:srcRect/>
        <a:stretch>
          <a:fillRect/>
        </a:stretch>
      </xdr:blipFill>
      <xdr:spPr bwMode="auto">
        <a:xfrm>
          <a:off x="8191500" y="1204203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1418</xdr:row>
      <xdr:rowOff>22860</xdr:rowOff>
    </xdr:from>
    <xdr:to>
      <xdr:col>11</xdr:col>
      <xdr:colOff>822960</xdr:colOff>
      <xdr:row>1418</xdr:row>
      <xdr:rowOff>1203960</xdr:rowOff>
    </xdr:to>
    <xdr:pic>
      <xdr:nvPicPr>
        <xdr:cNvPr id="7273" name="Изображение 919" descr="resizeПП-00193852"/>
        <xdr:cNvPicPr>
          <a:picLocks noChangeAspect="1" noChangeArrowheads="1"/>
        </xdr:cNvPicPr>
      </xdr:nvPicPr>
      <xdr:blipFill>
        <a:blip xmlns:r="http://schemas.openxmlformats.org/officeDocument/2006/relationships" r:embed="rId793">
          <a:extLst>
            <a:ext uri="{28A0092B-C50C-407E-A947-70E740481C1C}">
              <a14:useLocalDpi xmlns:a14="http://schemas.microsoft.com/office/drawing/2010/main" val="0"/>
            </a:ext>
          </a:extLst>
        </a:blip>
        <a:srcRect/>
        <a:stretch>
          <a:fillRect/>
        </a:stretch>
      </xdr:blipFill>
      <xdr:spPr bwMode="auto">
        <a:xfrm>
          <a:off x="8191500" y="1205423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1420</xdr:row>
      <xdr:rowOff>22860</xdr:rowOff>
    </xdr:from>
    <xdr:to>
      <xdr:col>11</xdr:col>
      <xdr:colOff>1112520</xdr:colOff>
      <xdr:row>1420</xdr:row>
      <xdr:rowOff>990600</xdr:rowOff>
    </xdr:to>
    <xdr:pic>
      <xdr:nvPicPr>
        <xdr:cNvPr id="7274" name="Изображение 920" descr="resizeПП-00193907"/>
        <xdr:cNvPicPr>
          <a:picLocks noChangeAspect="1" noChangeArrowheads="1"/>
        </xdr:cNvPicPr>
      </xdr:nvPicPr>
      <xdr:blipFill>
        <a:blip xmlns:r="http://schemas.openxmlformats.org/officeDocument/2006/relationships" r:embed="rId794">
          <a:extLst>
            <a:ext uri="{28A0092B-C50C-407E-A947-70E740481C1C}">
              <a14:useLocalDpi xmlns:a14="http://schemas.microsoft.com/office/drawing/2010/main" val="0"/>
            </a:ext>
          </a:extLst>
        </a:blip>
        <a:srcRect/>
        <a:stretch>
          <a:fillRect/>
        </a:stretch>
      </xdr:blipFill>
      <xdr:spPr bwMode="auto">
        <a:xfrm>
          <a:off x="8191500" y="1206794640"/>
          <a:ext cx="1104900" cy="967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1421</xdr:row>
      <xdr:rowOff>22860</xdr:rowOff>
    </xdr:from>
    <xdr:to>
      <xdr:col>11</xdr:col>
      <xdr:colOff>1112520</xdr:colOff>
      <xdr:row>1421</xdr:row>
      <xdr:rowOff>990600</xdr:rowOff>
    </xdr:to>
    <xdr:pic>
      <xdr:nvPicPr>
        <xdr:cNvPr id="7275" name="Изображение 921" descr="resizeПП-00193907"/>
        <xdr:cNvPicPr>
          <a:picLocks noChangeAspect="1" noChangeArrowheads="1"/>
        </xdr:cNvPicPr>
      </xdr:nvPicPr>
      <xdr:blipFill>
        <a:blip xmlns:r="http://schemas.openxmlformats.org/officeDocument/2006/relationships" r:embed="rId794">
          <a:extLst>
            <a:ext uri="{28A0092B-C50C-407E-A947-70E740481C1C}">
              <a14:useLocalDpi xmlns:a14="http://schemas.microsoft.com/office/drawing/2010/main" val="0"/>
            </a:ext>
          </a:extLst>
        </a:blip>
        <a:srcRect/>
        <a:stretch>
          <a:fillRect/>
        </a:stretch>
      </xdr:blipFill>
      <xdr:spPr bwMode="auto">
        <a:xfrm>
          <a:off x="8191500" y="1208013840"/>
          <a:ext cx="1104900" cy="967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1422</xdr:row>
      <xdr:rowOff>22860</xdr:rowOff>
    </xdr:from>
    <xdr:to>
      <xdr:col>11</xdr:col>
      <xdr:colOff>822960</xdr:colOff>
      <xdr:row>1422</xdr:row>
      <xdr:rowOff>1203960</xdr:rowOff>
    </xdr:to>
    <xdr:pic>
      <xdr:nvPicPr>
        <xdr:cNvPr id="7276" name="Изображение 922" descr="resizeПП-00193903"/>
        <xdr:cNvPicPr>
          <a:picLocks noChangeAspect="1" noChangeArrowheads="1"/>
        </xdr:cNvPicPr>
      </xdr:nvPicPr>
      <xdr:blipFill>
        <a:blip xmlns:r="http://schemas.openxmlformats.org/officeDocument/2006/relationships" r:embed="rId795">
          <a:extLst>
            <a:ext uri="{28A0092B-C50C-407E-A947-70E740481C1C}">
              <a14:useLocalDpi xmlns:a14="http://schemas.microsoft.com/office/drawing/2010/main" val="0"/>
            </a:ext>
          </a:extLst>
        </a:blip>
        <a:srcRect/>
        <a:stretch>
          <a:fillRect/>
        </a:stretch>
      </xdr:blipFill>
      <xdr:spPr bwMode="auto">
        <a:xfrm>
          <a:off x="8191500" y="1209233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1423</xdr:row>
      <xdr:rowOff>22860</xdr:rowOff>
    </xdr:from>
    <xdr:to>
      <xdr:col>11</xdr:col>
      <xdr:colOff>822960</xdr:colOff>
      <xdr:row>1423</xdr:row>
      <xdr:rowOff>1203960</xdr:rowOff>
    </xdr:to>
    <xdr:pic>
      <xdr:nvPicPr>
        <xdr:cNvPr id="7277" name="Изображение 923" descr="resizeПП-00193903"/>
        <xdr:cNvPicPr>
          <a:picLocks noChangeAspect="1" noChangeArrowheads="1"/>
        </xdr:cNvPicPr>
      </xdr:nvPicPr>
      <xdr:blipFill>
        <a:blip xmlns:r="http://schemas.openxmlformats.org/officeDocument/2006/relationships" r:embed="rId795">
          <a:extLst>
            <a:ext uri="{28A0092B-C50C-407E-A947-70E740481C1C}">
              <a14:useLocalDpi xmlns:a14="http://schemas.microsoft.com/office/drawing/2010/main" val="0"/>
            </a:ext>
          </a:extLst>
        </a:blip>
        <a:srcRect/>
        <a:stretch>
          <a:fillRect/>
        </a:stretch>
      </xdr:blipFill>
      <xdr:spPr bwMode="auto">
        <a:xfrm>
          <a:off x="8191500" y="1210452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1424</xdr:row>
      <xdr:rowOff>22860</xdr:rowOff>
    </xdr:from>
    <xdr:to>
      <xdr:col>11</xdr:col>
      <xdr:colOff>822960</xdr:colOff>
      <xdr:row>1424</xdr:row>
      <xdr:rowOff>1203960</xdr:rowOff>
    </xdr:to>
    <xdr:pic>
      <xdr:nvPicPr>
        <xdr:cNvPr id="7278" name="Изображение 924" descr="resizeПП-00232790"/>
        <xdr:cNvPicPr>
          <a:picLocks noChangeAspect="1" noChangeArrowheads="1"/>
        </xdr:cNvPicPr>
      </xdr:nvPicPr>
      <xdr:blipFill>
        <a:blip xmlns:r="http://schemas.openxmlformats.org/officeDocument/2006/relationships" r:embed="rId796">
          <a:extLst>
            <a:ext uri="{28A0092B-C50C-407E-A947-70E740481C1C}">
              <a14:useLocalDpi xmlns:a14="http://schemas.microsoft.com/office/drawing/2010/main" val="0"/>
            </a:ext>
          </a:extLst>
        </a:blip>
        <a:srcRect/>
        <a:stretch>
          <a:fillRect/>
        </a:stretch>
      </xdr:blipFill>
      <xdr:spPr bwMode="auto">
        <a:xfrm>
          <a:off x="8191500" y="1211671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1427</xdr:row>
      <xdr:rowOff>22860</xdr:rowOff>
    </xdr:from>
    <xdr:to>
      <xdr:col>11</xdr:col>
      <xdr:colOff>822960</xdr:colOff>
      <xdr:row>1427</xdr:row>
      <xdr:rowOff>1203960</xdr:rowOff>
    </xdr:to>
    <xdr:pic>
      <xdr:nvPicPr>
        <xdr:cNvPr id="7279" name="Изображение 925" descr="resizeПП-00215230"/>
        <xdr:cNvPicPr>
          <a:picLocks noChangeAspect="1" noChangeArrowheads="1"/>
        </xdr:cNvPicPr>
      </xdr:nvPicPr>
      <xdr:blipFill>
        <a:blip xmlns:r="http://schemas.openxmlformats.org/officeDocument/2006/relationships" r:embed="rId797">
          <a:extLst>
            <a:ext uri="{28A0092B-C50C-407E-A947-70E740481C1C}">
              <a14:useLocalDpi xmlns:a14="http://schemas.microsoft.com/office/drawing/2010/main" val="0"/>
            </a:ext>
          </a:extLst>
        </a:blip>
        <a:srcRect/>
        <a:stretch>
          <a:fillRect/>
        </a:stretch>
      </xdr:blipFill>
      <xdr:spPr bwMode="auto">
        <a:xfrm>
          <a:off x="8191500" y="1213195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1428</xdr:row>
      <xdr:rowOff>22860</xdr:rowOff>
    </xdr:from>
    <xdr:to>
      <xdr:col>11</xdr:col>
      <xdr:colOff>822960</xdr:colOff>
      <xdr:row>1428</xdr:row>
      <xdr:rowOff>1203960</xdr:rowOff>
    </xdr:to>
    <xdr:pic>
      <xdr:nvPicPr>
        <xdr:cNvPr id="7280" name="Изображение 926" descr="resizeПП-00215230"/>
        <xdr:cNvPicPr>
          <a:picLocks noChangeAspect="1" noChangeArrowheads="1"/>
        </xdr:cNvPicPr>
      </xdr:nvPicPr>
      <xdr:blipFill>
        <a:blip xmlns:r="http://schemas.openxmlformats.org/officeDocument/2006/relationships" r:embed="rId797">
          <a:extLst>
            <a:ext uri="{28A0092B-C50C-407E-A947-70E740481C1C}">
              <a14:useLocalDpi xmlns:a14="http://schemas.microsoft.com/office/drawing/2010/main" val="0"/>
            </a:ext>
          </a:extLst>
        </a:blip>
        <a:srcRect/>
        <a:stretch>
          <a:fillRect/>
        </a:stretch>
      </xdr:blipFill>
      <xdr:spPr bwMode="auto">
        <a:xfrm>
          <a:off x="8191500" y="1214414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1429</xdr:row>
      <xdr:rowOff>22860</xdr:rowOff>
    </xdr:from>
    <xdr:to>
      <xdr:col>11</xdr:col>
      <xdr:colOff>822960</xdr:colOff>
      <xdr:row>1429</xdr:row>
      <xdr:rowOff>1203960</xdr:rowOff>
    </xdr:to>
    <xdr:pic>
      <xdr:nvPicPr>
        <xdr:cNvPr id="7281" name="Изображение 927" descr="resizeПП-00215229"/>
        <xdr:cNvPicPr>
          <a:picLocks noChangeAspect="1" noChangeArrowheads="1"/>
        </xdr:cNvPicPr>
      </xdr:nvPicPr>
      <xdr:blipFill>
        <a:blip xmlns:r="http://schemas.openxmlformats.org/officeDocument/2006/relationships" r:embed="rId798">
          <a:extLst>
            <a:ext uri="{28A0092B-C50C-407E-A947-70E740481C1C}">
              <a14:useLocalDpi xmlns:a14="http://schemas.microsoft.com/office/drawing/2010/main" val="0"/>
            </a:ext>
          </a:extLst>
        </a:blip>
        <a:srcRect/>
        <a:stretch>
          <a:fillRect/>
        </a:stretch>
      </xdr:blipFill>
      <xdr:spPr bwMode="auto">
        <a:xfrm>
          <a:off x="8191500" y="1215633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1430</xdr:row>
      <xdr:rowOff>22860</xdr:rowOff>
    </xdr:from>
    <xdr:to>
      <xdr:col>11</xdr:col>
      <xdr:colOff>822960</xdr:colOff>
      <xdr:row>1430</xdr:row>
      <xdr:rowOff>1203960</xdr:rowOff>
    </xdr:to>
    <xdr:pic>
      <xdr:nvPicPr>
        <xdr:cNvPr id="7282" name="Изображение 928" descr="resizeПП-00215229"/>
        <xdr:cNvPicPr>
          <a:picLocks noChangeAspect="1" noChangeArrowheads="1"/>
        </xdr:cNvPicPr>
      </xdr:nvPicPr>
      <xdr:blipFill>
        <a:blip xmlns:r="http://schemas.openxmlformats.org/officeDocument/2006/relationships" r:embed="rId798">
          <a:extLst>
            <a:ext uri="{28A0092B-C50C-407E-A947-70E740481C1C}">
              <a14:useLocalDpi xmlns:a14="http://schemas.microsoft.com/office/drawing/2010/main" val="0"/>
            </a:ext>
          </a:extLst>
        </a:blip>
        <a:srcRect/>
        <a:stretch>
          <a:fillRect/>
        </a:stretch>
      </xdr:blipFill>
      <xdr:spPr bwMode="auto">
        <a:xfrm>
          <a:off x="8191500" y="1216853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1432</xdr:row>
      <xdr:rowOff>22860</xdr:rowOff>
    </xdr:from>
    <xdr:to>
      <xdr:col>11</xdr:col>
      <xdr:colOff>822960</xdr:colOff>
      <xdr:row>1432</xdr:row>
      <xdr:rowOff>1203960</xdr:rowOff>
    </xdr:to>
    <xdr:pic>
      <xdr:nvPicPr>
        <xdr:cNvPr id="7283" name="Изображение 929" descr="resizeПП-00193887"/>
        <xdr:cNvPicPr>
          <a:picLocks noChangeAspect="1" noChangeArrowheads="1"/>
        </xdr:cNvPicPr>
      </xdr:nvPicPr>
      <xdr:blipFill>
        <a:blip xmlns:r="http://schemas.openxmlformats.org/officeDocument/2006/relationships" r:embed="rId799">
          <a:extLst>
            <a:ext uri="{28A0092B-C50C-407E-A947-70E740481C1C}">
              <a14:useLocalDpi xmlns:a14="http://schemas.microsoft.com/office/drawing/2010/main" val="0"/>
            </a:ext>
          </a:extLst>
        </a:blip>
        <a:srcRect/>
        <a:stretch>
          <a:fillRect/>
        </a:stretch>
      </xdr:blipFill>
      <xdr:spPr bwMode="auto">
        <a:xfrm>
          <a:off x="8191500" y="1218224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1436</xdr:row>
      <xdr:rowOff>22860</xdr:rowOff>
    </xdr:from>
    <xdr:to>
      <xdr:col>11</xdr:col>
      <xdr:colOff>822960</xdr:colOff>
      <xdr:row>1436</xdr:row>
      <xdr:rowOff>1203960</xdr:rowOff>
    </xdr:to>
    <xdr:pic>
      <xdr:nvPicPr>
        <xdr:cNvPr id="7284" name="Изображение 930" descr="resizeПП-00232766"/>
        <xdr:cNvPicPr>
          <a:picLocks noChangeAspect="1" noChangeArrowheads="1"/>
        </xdr:cNvPicPr>
      </xdr:nvPicPr>
      <xdr:blipFill>
        <a:blip xmlns:r="http://schemas.openxmlformats.org/officeDocument/2006/relationships" r:embed="rId800">
          <a:extLst>
            <a:ext uri="{28A0092B-C50C-407E-A947-70E740481C1C}">
              <a14:useLocalDpi xmlns:a14="http://schemas.microsoft.com/office/drawing/2010/main" val="0"/>
            </a:ext>
          </a:extLst>
        </a:blip>
        <a:srcRect/>
        <a:stretch>
          <a:fillRect/>
        </a:stretch>
      </xdr:blipFill>
      <xdr:spPr bwMode="auto">
        <a:xfrm>
          <a:off x="8191500" y="1219901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1439</xdr:row>
      <xdr:rowOff>22860</xdr:rowOff>
    </xdr:from>
    <xdr:to>
      <xdr:col>11</xdr:col>
      <xdr:colOff>822960</xdr:colOff>
      <xdr:row>1439</xdr:row>
      <xdr:rowOff>1203960</xdr:rowOff>
    </xdr:to>
    <xdr:pic>
      <xdr:nvPicPr>
        <xdr:cNvPr id="7285" name="Изображение 931" descr="resizeПП-00238774"/>
        <xdr:cNvPicPr>
          <a:picLocks noChangeAspect="1" noChangeArrowheads="1"/>
        </xdr:cNvPicPr>
      </xdr:nvPicPr>
      <xdr:blipFill>
        <a:blip xmlns:r="http://schemas.openxmlformats.org/officeDocument/2006/relationships" r:embed="rId801">
          <a:extLst>
            <a:ext uri="{28A0092B-C50C-407E-A947-70E740481C1C}">
              <a14:useLocalDpi xmlns:a14="http://schemas.microsoft.com/office/drawing/2010/main" val="0"/>
            </a:ext>
          </a:extLst>
        </a:blip>
        <a:srcRect/>
        <a:stretch>
          <a:fillRect/>
        </a:stretch>
      </xdr:blipFill>
      <xdr:spPr bwMode="auto">
        <a:xfrm>
          <a:off x="8191500" y="1221425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1440</xdr:row>
      <xdr:rowOff>22860</xdr:rowOff>
    </xdr:from>
    <xdr:to>
      <xdr:col>11</xdr:col>
      <xdr:colOff>822960</xdr:colOff>
      <xdr:row>1440</xdr:row>
      <xdr:rowOff>1203960</xdr:rowOff>
    </xdr:to>
    <xdr:pic>
      <xdr:nvPicPr>
        <xdr:cNvPr id="7286" name="Изображение 932" descr="resizeПП-00238775"/>
        <xdr:cNvPicPr>
          <a:picLocks noChangeAspect="1" noChangeArrowheads="1"/>
        </xdr:cNvPicPr>
      </xdr:nvPicPr>
      <xdr:blipFill>
        <a:blip xmlns:r="http://schemas.openxmlformats.org/officeDocument/2006/relationships" r:embed="rId802">
          <a:extLst>
            <a:ext uri="{28A0092B-C50C-407E-A947-70E740481C1C}">
              <a14:useLocalDpi xmlns:a14="http://schemas.microsoft.com/office/drawing/2010/main" val="0"/>
            </a:ext>
          </a:extLst>
        </a:blip>
        <a:srcRect/>
        <a:stretch>
          <a:fillRect/>
        </a:stretch>
      </xdr:blipFill>
      <xdr:spPr bwMode="auto">
        <a:xfrm>
          <a:off x="8191500" y="1222644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1441</xdr:row>
      <xdr:rowOff>22860</xdr:rowOff>
    </xdr:from>
    <xdr:to>
      <xdr:col>11</xdr:col>
      <xdr:colOff>822960</xdr:colOff>
      <xdr:row>1441</xdr:row>
      <xdr:rowOff>1203960</xdr:rowOff>
    </xdr:to>
    <xdr:pic>
      <xdr:nvPicPr>
        <xdr:cNvPr id="7287" name="Изображение 933" descr="resizeПП-00238773"/>
        <xdr:cNvPicPr>
          <a:picLocks noChangeAspect="1" noChangeArrowheads="1"/>
        </xdr:cNvPicPr>
      </xdr:nvPicPr>
      <xdr:blipFill>
        <a:blip xmlns:r="http://schemas.openxmlformats.org/officeDocument/2006/relationships" r:embed="rId803">
          <a:extLst>
            <a:ext uri="{28A0092B-C50C-407E-A947-70E740481C1C}">
              <a14:useLocalDpi xmlns:a14="http://schemas.microsoft.com/office/drawing/2010/main" val="0"/>
            </a:ext>
          </a:extLst>
        </a:blip>
        <a:srcRect/>
        <a:stretch>
          <a:fillRect/>
        </a:stretch>
      </xdr:blipFill>
      <xdr:spPr bwMode="auto">
        <a:xfrm>
          <a:off x="8191500" y="1223863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1443</xdr:row>
      <xdr:rowOff>22860</xdr:rowOff>
    </xdr:from>
    <xdr:to>
      <xdr:col>11</xdr:col>
      <xdr:colOff>822960</xdr:colOff>
      <xdr:row>1443</xdr:row>
      <xdr:rowOff>1203960</xdr:rowOff>
    </xdr:to>
    <xdr:pic>
      <xdr:nvPicPr>
        <xdr:cNvPr id="7288" name="Изображение 934" descr="resizeПП-00125405"/>
        <xdr:cNvPicPr>
          <a:picLocks noChangeAspect="1" noChangeArrowheads="1"/>
        </xdr:cNvPicPr>
      </xdr:nvPicPr>
      <xdr:blipFill>
        <a:blip xmlns:r="http://schemas.openxmlformats.org/officeDocument/2006/relationships" r:embed="rId804">
          <a:extLst>
            <a:ext uri="{28A0092B-C50C-407E-A947-70E740481C1C}">
              <a14:useLocalDpi xmlns:a14="http://schemas.microsoft.com/office/drawing/2010/main" val="0"/>
            </a:ext>
          </a:extLst>
        </a:blip>
        <a:srcRect/>
        <a:stretch>
          <a:fillRect/>
        </a:stretch>
      </xdr:blipFill>
      <xdr:spPr bwMode="auto">
        <a:xfrm>
          <a:off x="8191500" y="1225235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1445</xdr:row>
      <xdr:rowOff>22860</xdr:rowOff>
    </xdr:from>
    <xdr:to>
      <xdr:col>11</xdr:col>
      <xdr:colOff>822960</xdr:colOff>
      <xdr:row>1445</xdr:row>
      <xdr:rowOff>1203960</xdr:rowOff>
    </xdr:to>
    <xdr:pic>
      <xdr:nvPicPr>
        <xdr:cNvPr id="7289" name="Изображение 935" descr="resizeПП-00238779"/>
        <xdr:cNvPicPr>
          <a:picLocks noChangeAspect="1" noChangeArrowheads="1"/>
        </xdr:cNvPicPr>
      </xdr:nvPicPr>
      <xdr:blipFill>
        <a:blip xmlns:r="http://schemas.openxmlformats.org/officeDocument/2006/relationships" r:embed="rId805">
          <a:extLst>
            <a:ext uri="{28A0092B-C50C-407E-A947-70E740481C1C}">
              <a14:useLocalDpi xmlns:a14="http://schemas.microsoft.com/office/drawing/2010/main" val="0"/>
            </a:ext>
          </a:extLst>
        </a:blip>
        <a:srcRect/>
        <a:stretch>
          <a:fillRect/>
        </a:stretch>
      </xdr:blipFill>
      <xdr:spPr bwMode="auto">
        <a:xfrm>
          <a:off x="8191500" y="122660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1448</xdr:row>
      <xdr:rowOff>22860</xdr:rowOff>
    </xdr:from>
    <xdr:to>
      <xdr:col>11</xdr:col>
      <xdr:colOff>822960</xdr:colOff>
      <xdr:row>1448</xdr:row>
      <xdr:rowOff>1203960</xdr:rowOff>
    </xdr:to>
    <xdr:pic>
      <xdr:nvPicPr>
        <xdr:cNvPr id="7290" name="Изображение 936" descr="resizeПП-00220432"/>
        <xdr:cNvPicPr>
          <a:picLocks noChangeAspect="1" noChangeArrowheads="1"/>
        </xdr:cNvPicPr>
      </xdr:nvPicPr>
      <xdr:blipFill>
        <a:blip xmlns:r="http://schemas.openxmlformats.org/officeDocument/2006/relationships" r:embed="rId806">
          <a:extLst>
            <a:ext uri="{28A0092B-C50C-407E-A947-70E740481C1C}">
              <a14:useLocalDpi xmlns:a14="http://schemas.microsoft.com/office/drawing/2010/main" val="0"/>
            </a:ext>
          </a:extLst>
        </a:blip>
        <a:srcRect/>
        <a:stretch>
          <a:fillRect/>
        </a:stretch>
      </xdr:blipFill>
      <xdr:spPr bwMode="auto">
        <a:xfrm>
          <a:off x="8191500" y="1228130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1449</xdr:row>
      <xdr:rowOff>22860</xdr:rowOff>
    </xdr:from>
    <xdr:to>
      <xdr:col>11</xdr:col>
      <xdr:colOff>822960</xdr:colOff>
      <xdr:row>1449</xdr:row>
      <xdr:rowOff>1203960</xdr:rowOff>
    </xdr:to>
    <xdr:pic>
      <xdr:nvPicPr>
        <xdr:cNvPr id="7291" name="Изображение 937" descr="resizeПП-00220432"/>
        <xdr:cNvPicPr>
          <a:picLocks noChangeAspect="1" noChangeArrowheads="1"/>
        </xdr:cNvPicPr>
      </xdr:nvPicPr>
      <xdr:blipFill>
        <a:blip xmlns:r="http://schemas.openxmlformats.org/officeDocument/2006/relationships" r:embed="rId806">
          <a:extLst>
            <a:ext uri="{28A0092B-C50C-407E-A947-70E740481C1C}">
              <a14:useLocalDpi xmlns:a14="http://schemas.microsoft.com/office/drawing/2010/main" val="0"/>
            </a:ext>
          </a:extLst>
        </a:blip>
        <a:srcRect/>
        <a:stretch>
          <a:fillRect/>
        </a:stretch>
      </xdr:blipFill>
      <xdr:spPr bwMode="auto">
        <a:xfrm>
          <a:off x="8191500" y="122934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1451</xdr:row>
      <xdr:rowOff>22860</xdr:rowOff>
    </xdr:from>
    <xdr:to>
      <xdr:col>11</xdr:col>
      <xdr:colOff>822960</xdr:colOff>
      <xdr:row>1451</xdr:row>
      <xdr:rowOff>1203960</xdr:rowOff>
    </xdr:to>
    <xdr:pic>
      <xdr:nvPicPr>
        <xdr:cNvPr id="7292" name="Изображение 938" descr="resizeПП-00234799"/>
        <xdr:cNvPicPr>
          <a:picLocks noChangeAspect="1" noChangeArrowheads="1"/>
        </xdr:cNvPicPr>
      </xdr:nvPicPr>
      <xdr:blipFill>
        <a:blip xmlns:r="http://schemas.openxmlformats.org/officeDocument/2006/relationships" r:embed="rId807">
          <a:extLst>
            <a:ext uri="{28A0092B-C50C-407E-A947-70E740481C1C}">
              <a14:useLocalDpi xmlns:a14="http://schemas.microsoft.com/office/drawing/2010/main" val="0"/>
            </a:ext>
          </a:extLst>
        </a:blip>
        <a:srcRect/>
        <a:stretch>
          <a:fillRect/>
        </a:stretch>
      </xdr:blipFill>
      <xdr:spPr bwMode="auto">
        <a:xfrm>
          <a:off x="8191500" y="1230721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1452</xdr:row>
      <xdr:rowOff>22860</xdr:rowOff>
    </xdr:from>
    <xdr:to>
      <xdr:col>11</xdr:col>
      <xdr:colOff>822960</xdr:colOff>
      <xdr:row>1452</xdr:row>
      <xdr:rowOff>1203960</xdr:rowOff>
    </xdr:to>
    <xdr:pic>
      <xdr:nvPicPr>
        <xdr:cNvPr id="7293" name="Изображение 939" descr="resizeПП-00234797"/>
        <xdr:cNvPicPr>
          <a:picLocks noChangeAspect="1" noChangeArrowheads="1"/>
        </xdr:cNvPicPr>
      </xdr:nvPicPr>
      <xdr:blipFill>
        <a:blip xmlns:r="http://schemas.openxmlformats.org/officeDocument/2006/relationships" r:embed="rId808">
          <a:extLst>
            <a:ext uri="{28A0092B-C50C-407E-A947-70E740481C1C}">
              <a14:useLocalDpi xmlns:a14="http://schemas.microsoft.com/office/drawing/2010/main" val="0"/>
            </a:ext>
          </a:extLst>
        </a:blip>
        <a:srcRect/>
        <a:stretch>
          <a:fillRect/>
        </a:stretch>
      </xdr:blipFill>
      <xdr:spPr bwMode="auto">
        <a:xfrm>
          <a:off x="8191500" y="1231940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1453</xdr:row>
      <xdr:rowOff>22860</xdr:rowOff>
    </xdr:from>
    <xdr:to>
      <xdr:col>11</xdr:col>
      <xdr:colOff>822960</xdr:colOff>
      <xdr:row>1453</xdr:row>
      <xdr:rowOff>1203960</xdr:rowOff>
    </xdr:to>
    <xdr:pic>
      <xdr:nvPicPr>
        <xdr:cNvPr id="7294" name="Изображение 940" descr="resizeПП-00241743"/>
        <xdr:cNvPicPr>
          <a:picLocks noChangeAspect="1" noChangeArrowheads="1"/>
        </xdr:cNvPicPr>
      </xdr:nvPicPr>
      <xdr:blipFill>
        <a:blip xmlns:r="http://schemas.openxmlformats.org/officeDocument/2006/relationships" r:embed="rId809">
          <a:extLst>
            <a:ext uri="{28A0092B-C50C-407E-A947-70E740481C1C}">
              <a14:useLocalDpi xmlns:a14="http://schemas.microsoft.com/office/drawing/2010/main" val="0"/>
            </a:ext>
          </a:extLst>
        </a:blip>
        <a:srcRect/>
        <a:stretch>
          <a:fillRect/>
        </a:stretch>
      </xdr:blipFill>
      <xdr:spPr bwMode="auto">
        <a:xfrm>
          <a:off x="8191500" y="1233159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1454</xdr:row>
      <xdr:rowOff>22860</xdr:rowOff>
    </xdr:from>
    <xdr:to>
      <xdr:col>11</xdr:col>
      <xdr:colOff>822960</xdr:colOff>
      <xdr:row>1454</xdr:row>
      <xdr:rowOff>1203960</xdr:rowOff>
    </xdr:to>
    <xdr:pic>
      <xdr:nvPicPr>
        <xdr:cNvPr id="7295" name="Изображение 941" descr="resizeПП-00241745"/>
        <xdr:cNvPicPr>
          <a:picLocks noChangeAspect="1" noChangeArrowheads="1"/>
        </xdr:cNvPicPr>
      </xdr:nvPicPr>
      <xdr:blipFill>
        <a:blip xmlns:r="http://schemas.openxmlformats.org/officeDocument/2006/relationships" r:embed="rId810">
          <a:extLst>
            <a:ext uri="{28A0092B-C50C-407E-A947-70E740481C1C}">
              <a14:useLocalDpi xmlns:a14="http://schemas.microsoft.com/office/drawing/2010/main" val="0"/>
            </a:ext>
          </a:extLst>
        </a:blip>
        <a:srcRect/>
        <a:stretch>
          <a:fillRect/>
        </a:stretch>
      </xdr:blipFill>
      <xdr:spPr bwMode="auto">
        <a:xfrm>
          <a:off x="8191500" y="12343790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1455</xdr:row>
      <xdr:rowOff>22860</xdr:rowOff>
    </xdr:from>
    <xdr:to>
      <xdr:col>11</xdr:col>
      <xdr:colOff>822960</xdr:colOff>
      <xdr:row>1455</xdr:row>
      <xdr:rowOff>1203960</xdr:rowOff>
    </xdr:to>
    <xdr:pic>
      <xdr:nvPicPr>
        <xdr:cNvPr id="7296" name="Изображение 942" descr="resizeПП-00241739"/>
        <xdr:cNvPicPr>
          <a:picLocks noChangeAspect="1" noChangeArrowheads="1"/>
        </xdr:cNvPicPr>
      </xdr:nvPicPr>
      <xdr:blipFill>
        <a:blip xmlns:r="http://schemas.openxmlformats.org/officeDocument/2006/relationships" r:embed="rId811">
          <a:extLst>
            <a:ext uri="{28A0092B-C50C-407E-A947-70E740481C1C}">
              <a14:useLocalDpi xmlns:a14="http://schemas.microsoft.com/office/drawing/2010/main" val="0"/>
            </a:ext>
          </a:extLst>
        </a:blip>
        <a:srcRect/>
        <a:stretch>
          <a:fillRect/>
        </a:stretch>
      </xdr:blipFill>
      <xdr:spPr bwMode="auto">
        <a:xfrm>
          <a:off x="8191500" y="12355982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1456</xdr:row>
      <xdr:rowOff>22860</xdr:rowOff>
    </xdr:from>
    <xdr:to>
      <xdr:col>11</xdr:col>
      <xdr:colOff>822960</xdr:colOff>
      <xdr:row>1456</xdr:row>
      <xdr:rowOff>1203960</xdr:rowOff>
    </xdr:to>
    <xdr:pic>
      <xdr:nvPicPr>
        <xdr:cNvPr id="7297" name="Изображение 943" descr="resizeПП-00241736"/>
        <xdr:cNvPicPr>
          <a:picLocks noChangeAspect="1" noChangeArrowheads="1"/>
        </xdr:cNvPicPr>
      </xdr:nvPicPr>
      <xdr:blipFill>
        <a:blip xmlns:r="http://schemas.openxmlformats.org/officeDocument/2006/relationships" r:embed="rId812">
          <a:extLst>
            <a:ext uri="{28A0092B-C50C-407E-A947-70E740481C1C}">
              <a14:useLocalDpi xmlns:a14="http://schemas.microsoft.com/office/drawing/2010/main" val="0"/>
            </a:ext>
          </a:extLst>
        </a:blip>
        <a:srcRect/>
        <a:stretch>
          <a:fillRect/>
        </a:stretch>
      </xdr:blipFill>
      <xdr:spPr bwMode="auto">
        <a:xfrm>
          <a:off x="8191500" y="12368174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1457</xdr:row>
      <xdr:rowOff>22860</xdr:rowOff>
    </xdr:from>
    <xdr:to>
      <xdr:col>11</xdr:col>
      <xdr:colOff>822960</xdr:colOff>
      <xdr:row>1457</xdr:row>
      <xdr:rowOff>1203960</xdr:rowOff>
    </xdr:to>
    <xdr:pic>
      <xdr:nvPicPr>
        <xdr:cNvPr id="7298" name="Изображение 944" descr="resizeПП-00241738"/>
        <xdr:cNvPicPr>
          <a:picLocks noChangeAspect="1" noChangeArrowheads="1"/>
        </xdr:cNvPicPr>
      </xdr:nvPicPr>
      <xdr:blipFill>
        <a:blip xmlns:r="http://schemas.openxmlformats.org/officeDocument/2006/relationships" r:embed="rId813">
          <a:extLst>
            <a:ext uri="{28A0092B-C50C-407E-A947-70E740481C1C}">
              <a14:useLocalDpi xmlns:a14="http://schemas.microsoft.com/office/drawing/2010/main" val="0"/>
            </a:ext>
          </a:extLst>
        </a:blip>
        <a:srcRect/>
        <a:stretch>
          <a:fillRect/>
        </a:stretch>
      </xdr:blipFill>
      <xdr:spPr bwMode="auto">
        <a:xfrm>
          <a:off x="8191500" y="12380366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1458</xdr:row>
      <xdr:rowOff>22860</xdr:rowOff>
    </xdr:from>
    <xdr:to>
      <xdr:col>11</xdr:col>
      <xdr:colOff>822960</xdr:colOff>
      <xdr:row>1458</xdr:row>
      <xdr:rowOff>1203960</xdr:rowOff>
    </xdr:to>
    <xdr:pic>
      <xdr:nvPicPr>
        <xdr:cNvPr id="7299" name="Изображение 945" descr="resizeПП-00241740"/>
        <xdr:cNvPicPr>
          <a:picLocks noChangeAspect="1" noChangeArrowheads="1"/>
        </xdr:cNvPicPr>
      </xdr:nvPicPr>
      <xdr:blipFill>
        <a:blip xmlns:r="http://schemas.openxmlformats.org/officeDocument/2006/relationships" r:embed="rId814">
          <a:extLst>
            <a:ext uri="{28A0092B-C50C-407E-A947-70E740481C1C}">
              <a14:useLocalDpi xmlns:a14="http://schemas.microsoft.com/office/drawing/2010/main" val="0"/>
            </a:ext>
          </a:extLst>
        </a:blip>
        <a:srcRect/>
        <a:stretch>
          <a:fillRect/>
        </a:stretch>
      </xdr:blipFill>
      <xdr:spPr bwMode="auto">
        <a:xfrm>
          <a:off x="8191500" y="123925584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1462</xdr:row>
      <xdr:rowOff>22860</xdr:rowOff>
    </xdr:from>
    <xdr:to>
      <xdr:col>11</xdr:col>
      <xdr:colOff>1112520</xdr:colOff>
      <xdr:row>1462</xdr:row>
      <xdr:rowOff>1203960</xdr:rowOff>
    </xdr:to>
    <xdr:pic>
      <xdr:nvPicPr>
        <xdr:cNvPr id="7300" name="Изображение 946" descr="resizeПП-00200820"/>
        <xdr:cNvPicPr>
          <a:picLocks noChangeAspect="1" noChangeArrowheads="1"/>
        </xdr:cNvPicPr>
      </xdr:nvPicPr>
      <xdr:blipFill>
        <a:blip xmlns:r="http://schemas.openxmlformats.org/officeDocument/2006/relationships" r:embed="rId815">
          <a:extLst>
            <a:ext uri="{28A0092B-C50C-407E-A947-70E740481C1C}">
              <a14:useLocalDpi xmlns:a14="http://schemas.microsoft.com/office/drawing/2010/main" val="0"/>
            </a:ext>
          </a:extLst>
        </a:blip>
        <a:srcRect/>
        <a:stretch>
          <a:fillRect/>
        </a:stretch>
      </xdr:blipFill>
      <xdr:spPr bwMode="auto">
        <a:xfrm>
          <a:off x="8191500" y="124097796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1463</xdr:row>
      <xdr:rowOff>22860</xdr:rowOff>
    </xdr:from>
    <xdr:to>
      <xdr:col>11</xdr:col>
      <xdr:colOff>1112520</xdr:colOff>
      <xdr:row>1463</xdr:row>
      <xdr:rowOff>1203960</xdr:rowOff>
    </xdr:to>
    <xdr:pic>
      <xdr:nvPicPr>
        <xdr:cNvPr id="7301" name="Изображение 947" descr="resizeПП-00200820"/>
        <xdr:cNvPicPr>
          <a:picLocks noChangeAspect="1" noChangeArrowheads="1"/>
        </xdr:cNvPicPr>
      </xdr:nvPicPr>
      <xdr:blipFill>
        <a:blip xmlns:r="http://schemas.openxmlformats.org/officeDocument/2006/relationships" r:embed="rId815">
          <a:extLst>
            <a:ext uri="{28A0092B-C50C-407E-A947-70E740481C1C}">
              <a14:useLocalDpi xmlns:a14="http://schemas.microsoft.com/office/drawing/2010/main" val="0"/>
            </a:ext>
          </a:extLst>
        </a:blip>
        <a:srcRect/>
        <a:stretch>
          <a:fillRect/>
        </a:stretch>
      </xdr:blipFill>
      <xdr:spPr bwMode="auto">
        <a:xfrm>
          <a:off x="8191500" y="124219716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1465</xdr:row>
      <xdr:rowOff>22860</xdr:rowOff>
    </xdr:from>
    <xdr:to>
      <xdr:col>11</xdr:col>
      <xdr:colOff>822960</xdr:colOff>
      <xdr:row>1465</xdr:row>
      <xdr:rowOff>1203960</xdr:rowOff>
    </xdr:to>
    <xdr:pic>
      <xdr:nvPicPr>
        <xdr:cNvPr id="7302" name="Изображение 948" descr="resizeПП-00140602"/>
        <xdr:cNvPicPr>
          <a:picLocks noChangeAspect="1" noChangeArrowheads="1"/>
        </xdr:cNvPicPr>
      </xdr:nvPicPr>
      <xdr:blipFill>
        <a:blip xmlns:r="http://schemas.openxmlformats.org/officeDocument/2006/relationships" r:embed="rId816">
          <a:extLst>
            <a:ext uri="{28A0092B-C50C-407E-A947-70E740481C1C}">
              <a14:useLocalDpi xmlns:a14="http://schemas.microsoft.com/office/drawing/2010/main" val="0"/>
            </a:ext>
          </a:extLst>
        </a:blip>
        <a:srcRect/>
        <a:stretch>
          <a:fillRect/>
        </a:stretch>
      </xdr:blipFill>
      <xdr:spPr bwMode="auto">
        <a:xfrm>
          <a:off x="8191500" y="124356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1466</xdr:row>
      <xdr:rowOff>22860</xdr:rowOff>
    </xdr:from>
    <xdr:to>
      <xdr:col>11</xdr:col>
      <xdr:colOff>822960</xdr:colOff>
      <xdr:row>1466</xdr:row>
      <xdr:rowOff>1203960</xdr:rowOff>
    </xdr:to>
    <xdr:pic>
      <xdr:nvPicPr>
        <xdr:cNvPr id="7303" name="Изображение 949" descr="resizeПП-00133587"/>
        <xdr:cNvPicPr>
          <a:picLocks noChangeAspect="1" noChangeArrowheads="1"/>
        </xdr:cNvPicPr>
      </xdr:nvPicPr>
      <xdr:blipFill>
        <a:blip xmlns:r="http://schemas.openxmlformats.org/officeDocument/2006/relationships" r:embed="rId817">
          <a:extLst>
            <a:ext uri="{28A0092B-C50C-407E-A947-70E740481C1C}">
              <a14:useLocalDpi xmlns:a14="http://schemas.microsoft.com/office/drawing/2010/main" val="0"/>
            </a:ext>
          </a:extLst>
        </a:blip>
        <a:srcRect/>
        <a:stretch>
          <a:fillRect/>
        </a:stretch>
      </xdr:blipFill>
      <xdr:spPr bwMode="auto">
        <a:xfrm>
          <a:off x="8191500" y="124478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1467</xdr:row>
      <xdr:rowOff>22860</xdr:rowOff>
    </xdr:from>
    <xdr:to>
      <xdr:col>11</xdr:col>
      <xdr:colOff>822960</xdr:colOff>
      <xdr:row>1467</xdr:row>
      <xdr:rowOff>1203960</xdr:rowOff>
    </xdr:to>
    <xdr:pic>
      <xdr:nvPicPr>
        <xdr:cNvPr id="7304" name="Изображение 950" descr="resizeПП-00169662"/>
        <xdr:cNvPicPr>
          <a:picLocks noChangeAspect="1" noChangeArrowheads="1"/>
        </xdr:cNvPicPr>
      </xdr:nvPicPr>
      <xdr:blipFill>
        <a:blip xmlns:r="http://schemas.openxmlformats.org/officeDocument/2006/relationships" r:embed="rId818">
          <a:extLst>
            <a:ext uri="{28A0092B-C50C-407E-A947-70E740481C1C}">
              <a14:useLocalDpi xmlns:a14="http://schemas.microsoft.com/office/drawing/2010/main" val="0"/>
            </a:ext>
          </a:extLst>
        </a:blip>
        <a:srcRect/>
        <a:stretch>
          <a:fillRect/>
        </a:stretch>
      </xdr:blipFill>
      <xdr:spPr bwMode="auto">
        <a:xfrm>
          <a:off x="8191500" y="124600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1468</xdr:row>
      <xdr:rowOff>22860</xdr:rowOff>
    </xdr:from>
    <xdr:to>
      <xdr:col>11</xdr:col>
      <xdr:colOff>822960</xdr:colOff>
      <xdr:row>1468</xdr:row>
      <xdr:rowOff>1203960</xdr:rowOff>
    </xdr:to>
    <xdr:pic>
      <xdr:nvPicPr>
        <xdr:cNvPr id="7305" name="Изображение 951" descr="resizeПП-00203093"/>
        <xdr:cNvPicPr>
          <a:picLocks noChangeAspect="1" noChangeArrowheads="1"/>
        </xdr:cNvPicPr>
      </xdr:nvPicPr>
      <xdr:blipFill>
        <a:blip xmlns:r="http://schemas.openxmlformats.org/officeDocument/2006/relationships" r:embed="rId819">
          <a:extLst>
            <a:ext uri="{28A0092B-C50C-407E-A947-70E740481C1C}">
              <a14:useLocalDpi xmlns:a14="http://schemas.microsoft.com/office/drawing/2010/main" val="0"/>
            </a:ext>
          </a:extLst>
        </a:blip>
        <a:srcRect/>
        <a:stretch>
          <a:fillRect/>
        </a:stretch>
      </xdr:blipFill>
      <xdr:spPr bwMode="auto">
        <a:xfrm>
          <a:off x="8191500" y="124722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1469</xdr:row>
      <xdr:rowOff>22860</xdr:rowOff>
    </xdr:from>
    <xdr:to>
      <xdr:col>11</xdr:col>
      <xdr:colOff>822960</xdr:colOff>
      <xdr:row>1469</xdr:row>
      <xdr:rowOff>1203960</xdr:rowOff>
    </xdr:to>
    <xdr:pic>
      <xdr:nvPicPr>
        <xdr:cNvPr id="7306" name="Изображение 952" descr="resizeПП-00203117"/>
        <xdr:cNvPicPr>
          <a:picLocks noChangeAspect="1" noChangeArrowheads="1"/>
        </xdr:cNvPicPr>
      </xdr:nvPicPr>
      <xdr:blipFill>
        <a:blip xmlns:r="http://schemas.openxmlformats.org/officeDocument/2006/relationships" r:embed="rId820">
          <a:extLst>
            <a:ext uri="{28A0092B-C50C-407E-A947-70E740481C1C}">
              <a14:useLocalDpi xmlns:a14="http://schemas.microsoft.com/office/drawing/2010/main" val="0"/>
            </a:ext>
          </a:extLst>
        </a:blip>
        <a:srcRect/>
        <a:stretch>
          <a:fillRect/>
        </a:stretch>
      </xdr:blipFill>
      <xdr:spPr bwMode="auto">
        <a:xfrm>
          <a:off x="8191500" y="124844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1470</xdr:row>
      <xdr:rowOff>22860</xdr:rowOff>
    </xdr:from>
    <xdr:to>
      <xdr:col>11</xdr:col>
      <xdr:colOff>822960</xdr:colOff>
      <xdr:row>1470</xdr:row>
      <xdr:rowOff>1203960</xdr:rowOff>
    </xdr:to>
    <xdr:pic>
      <xdr:nvPicPr>
        <xdr:cNvPr id="7307" name="Изображение 953" descr="resizeПП-00203092"/>
        <xdr:cNvPicPr>
          <a:picLocks noChangeAspect="1" noChangeArrowheads="1"/>
        </xdr:cNvPicPr>
      </xdr:nvPicPr>
      <xdr:blipFill>
        <a:blip xmlns:r="http://schemas.openxmlformats.org/officeDocument/2006/relationships" r:embed="rId821">
          <a:extLst>
            <a:ext uri="{28A0092B-C50C-407E-A947-70E740481C1C}">
              <a14:useLocalDpi xmlns:a14="http://schemas.microsoft.com/office/drawing/2010/main" val="0"/>
            </a:ext>
          </a:extLst>
        </a:blip>
        <a:srcRect/>
        <a:stretch>
          <a:fillRect/>
        </a:stretch>
      </xdr:blipFill>
      <xdr:spPr bwMode="auto">
        <a:xfrm>
          <a:off x="8191500" y="124966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1471</xdr:row>
      <xdr:rowOff>22860</xdr:rowOff>
    </xdr:from>
    <xdr:to>
      <xdr:col>11</xdr:col>
      <xdr:colOff>822960</xdr:colOff>
      <xdr:row>1471</xdr:row>
      <xdr:rowOff>1203960</xdr:rowOff>
    </xdr:to>
    <xdr:pic>
      <xdr:nvPicPr>
        <xdr:cNvPr id="7308" name="Изображение 954" descr="resizeПП-00149276"/>
        <xdr:cNvPicPr>
          <a:picLocks noChangeAspect="1" noChangeArrowheads="1"/>
        </xdr:cNvPicPr>
      </xdr:nvPicPr>
      <xdr:blipFill>
        <a:blip xmlns:r="http://schemas.openxmlformats.org/officeDocument/2006/relationships" r:embed="rId822">
          <a:extLst>
            <a:ext uri="{28A0092B-C50C-407E-A947-70E740481C1C}">
              <a14:useLocalDpi xmlns:a14="http://schemas.microsoft.com/office/drawing/2010/main" val="0"/>
            </a:ext>
          </a:extLst>
        </a:blip>
        <a:srcRect/>
        <a:stretch>
          <a:fillRect/>
        </a:stretch>
      </xdr:blipFill>
      <xdr:spPr bwMode="auto">
        <a:xfrm>
          <a:off x="8191500" y="125088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1472</xdr:row>
      <xdr:rowOff>22860</xdr:rowOff>
    </xdr:from>
    <xdr:to>
      <xdr:col>11</xdr:col>
      <xdr:colOff>822960</xdr:colOff>
      <xdr:row>1472</xdr:row>
      <xdr:rowOff>1203960</xdr:rowOff>
    </xdr:to>
    <xdr:pic>
      <xdr:nvPicPr>
        <xdr:cNvPr id="7309" name="Изображение 955" descr="resizeПП-00196192"/>
        <xdr:cNvPicPr>
          <a:picLocks noChangeAspect="1" noChangeArrowheads="1"/>
        </xdr:cNvPicPr>
      </xdr:nvPicPr>
      <xdr:blipFill>
        <a:blip xmlns:r="http://schemas.openxmlformats.org/officeDocument/2006/relationships" r:embed="rId823">
          <a:extLst>
            <a:ext uri="{28A0092B-C50C-407E-A947-70E740481C1C}">
              <a14:useLocalDpi xmlns:a14="http://schemas.microsoft.com/office/drawing/2010/main" val="0"/>
            </a:ext>
          </a:extLst>
        </a:blip>
        <a:srcRect/>
        <a:stretch>
          <a:fillRect/>
        </a:stretch>
      </xdr:blipFill>
      <xdr:spPr bwMode="auto">
        <a:xfrm>
          <a:off x="8191500" y="125210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1473</xdr:row>
      <xdr:rowOff>22860</xdr:rowOff>
    </xdr:from>
    <xdr:to>
      <xdr:col>11</xdr:col>
      <xdr:colOff>822960</xdr:colOff>
      <xdr:row>1473</xdr:row>
      <xdr:rowOff>1203960</xdr:rowOff>
    </xdr:to>
    <xdr:pic>
      <xdr:nvPicPr>
        <xdr:cNvPr id="7310" name="Изображение 956" descr="resizeПП-00102161"/>
        <xdr:cNvPicPr>
          <a:picLocks noChangeAspect="1" noChangeArrowheads="1"/>
        </xdr:cNvPicPr>
      </xdr:nvPicPr>
      <xdr:blipFill>
        <a:blip xmlns:r="http://schemas.openxmlformats.org/officeDocument/2006/relationships" r:embed="rId824">
          <a:extLst>
            <a:ext uri="{28A0092B-C50C-407E-A947-70E740481C1C}">
              <a14:useLocalDpi xmlns:a14="http://schemas.microsoft.com/office/drawing/2010/main" val="0"/>
            </a:ext>
          </a:extLst>
        </a:blip>
        <a:srcRect/>
        <a:stretch>
          <a:fillRect/>
        </a:stretch>
      </xdr:blipFill>
      <xdr:spPr bwMode="auto">
        <a:xfrm>
          <a:off x="8191500" y="125332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1475</xdr:row>
      <xdr:rowOff>22860</xdr:rowOff>
    </xdr:from>
    <xdr:to>
      <xdr:col>11</xdr:col>
      <xdr:colOff>822960</xdr:colOff>
      <xdr:row>1475</xdr:row>
      <xdr:rowOff>1203960</xdr:rowOff>
    </xdr:to>
    <xdr:pic>
      <xdr:nvPicPr>
        <xdr:cNvPr id="7311" name="Изображение 957" descr="resizeПП-00169674"/>
        <xdr:cNvPicPr>
          <a:picLocks noChangeAspect="1" noChangeArrowheads="1"/>
        </xdr:cNvPicPr>
      </xdr:nvPicPr>
      <xdr:blipFill>
        <a:blip xmlns:r="http://schemas.openxmlformats.org/officeDocument/2006/relationships" r:embed="rId825">
          <a:extLst>
            <a:ext uri="{28A0092B-C50C-407E-A947-70E740481C1C}">
              <a14:useLocalDpi xmlns:a14="http://schemas.microsoft.com/office/drawing/2010/main" val="0"/>
            </a:ext>
          </a:extLst>
        </a:blip>
        <a:srcRect/>
        <a:stretch>
          <a:fillRect/>
        </a:stretch>
      </xdr:blipFill>
      <xdr:spPr bwMode="auto">
        <a:xfrm>
          <a:off x="8191500" y="125469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1476</xdr:row>
      <xdr:rowOff>22860</xdr:rowOff>
    </xdr:from>
    <xdr:to>
      <xdr:col>11</xdr:col>
      <xdr:colOff>822960</xdr:colOff>
      <xdr:row>1476</xdr:row>
      <xdr:rowOff>1203960</xdr:rowOff>
    </xdr:to>
    <xdr:pic>
      <xdr:nvPicPr>
        <xdr:cNvPr id="7312" name="Изображение 958" descr="resizeПП-00169643"/>
        <xdr:cNvPicPr>
          <a:picLocks noChangeAspect="1" noChangeArrowheads="1"/>
        </xdr:cNvPicPr>
      </xdr:nvPicPr>
      <xdr:blipFill>
        <a:blip xmlns:r="http://schemas.openxmlformats.org/officeDocument/2006/relationships" r:embed="rId826">
          <a:extLst>
            <a:ext uri="{28A0092B-C50C-407E-A947-70E740481C1C}">
              <a14:useLocalDpi xmlns:a14="http://schemas.microsoft.com/office/drawing/2010/main" val="0"/>
            </a:ext>
          </a:extLst>
        </a:blip>
        <a:srcRect/>
        <a:stretch>
          <a:fillRect/>
        </a:stretch>
      </xdr:blipFill>
      <xdr:spPr bwMode="auto">
        <a:xfrm>
          <a:off x="8191500" y="125591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1478</xdr:row>
      <xdr:rowOff>22860</xdr:rowOff>
    </xdr:from>
    <xdr:to>
      <xdr:col>11</xdr:col>
      <xdr:colOff>1112520</xdr:colOff>
      <xdr:row>1478</xdr:row>
      <xdr:rowOff>899160</xdr:rowOff>
    </xdr:to>
    <xdr:pic>
      <xdr:nvPicPr>
        <xdr:cNvPr id="7313" name="Изображение 959" descr="resizeПП-00203104"/>
        <xdr:cNvPicPr>
          <a:picLocks noChangeAspect="1" noChangeArrowheads="1"/>
        </xdr:cNvPicPr>
      </xdr:nvPicPr>
      <xdr:blipFill>
        <a:blip xmlns:r="http://schemas.openxmlformats.org/officeDocument/2006/relationships" r:embed="rId827">
          <a:extLst>
            <a:ext uri="{28A0092B-C50C-407E-A947-70E740481C1C}">
              <a14:useLocalDpi xmlns:a14="http://schemas.microsoft.com/office/drawing/2010/main" val="0"/>
            </a:ext>
          </a:extLst>
        </a:blip>
        <a:srcRect/>
        <a:stretch>
          <a:fillRect/>
        </a:stretch>
      </xdr:blipFill>
      <xdr:spPr bwMode="auto">
        <a:xfrm>
          <a:off x="8191500" y="1257284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1479</xdr:row>
      <xdr:rowOff>22860</xdr:rowOff>
    </xdr:from>
    <xdr:to>
      <xdr:col>11</xdr:col>
      <xdr:colOff>822960</xdr:colOff>
      <xdr:row>1479</xdr:row>
      <xdr:rowOff>1203960</xdr:rowOff>
    </xdr:to>
    <xdr:pic>
      <xdr:nvPicPr>
        <xdr:cNvPr id="7314" name="Изображение 960" descr="resizeПП-00169676"/>
        <xdr:cNvPicPr>
          <a:picLocks noChangeAspect="1" noChangeArrowheads="1"/>
        </xdr:cNvPicPr>
      </xdr:nvPicPr>
      <xdr:blipFill>
        <a:blip xmlns:r="http://schemas.openxmlformats.org/officeDocument/2006/relationships" r:embed="rId828">
          <a:extLst>
            <a:ext uri="{28A0092B-C50C-407E-A947-70E740481C1C}">
              <a14:useLocalDpi xmlns:a14="http://schemas.microsoft.com/office/drawing/2010/main" val="0"/>
            </a:ext>
          </a:extLst>
        </a:blip>
        <a:srcRect/>
        <a:stretch>
          <a:fillRect/>
        </a:stretch>
      </xdr:blipFill>
      <xdr:spPr bwMode="auto">
        <a:xfrm>
          <a:off x="8191500" y="125850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1480</xdr:row>
      <xdr:rowOff>22860</xdr:rowOff>
    </xdr:from>
    <xdr:to>
      <xdr:col>11</xdr:col>
      <xdr:colOff>1112520</xdr:colOff>
      <xdr:row>1480</xdr:row>
      <xdr:rowOff>899160</xdr:rowOff>
    </xdr:to>
    <xdr:pic>
      <xdr:nvPicPr>
        <xdr:cNvPr id="7315" name="Изображение 961" descr="resizeПП-00203105"/>
        <xdr:cNvPicPr>
          <a:picLocks noChangeAspect="1" noChangeArrowheads="1"/>
        </xdr:cNvPicPr>
      </xdr:nvPicPr>
      <xdr:blipFill>
        <a:blip xmlns:r="http://schemas.openxmlformats.org/officeDocument/2006/relationships" r:embed="rId829">
          <a:extLst>
            <a:ext uri="{28A0092B-C50C-407E-A947-70E740481C1C}">
              <a14:useLocalDpi xmlns:a14="http://schemas.microsoft.com/office/drawing/2010/main" val="0"/>
            </a:ext>
          </a:extLst>
        </a:blip>
        <a:srcRect/>
        <a:stretch>
          <a:fillRect/>
        </a:stretch>
      </xdr:blipFill>
      <xdr:spPr bwMode="auto">
        <a:xfrm>
          <a:off x="8191500" y="1259723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1481</xdr:row>
      <xdr:rowOff>22860</xdr:rowOff>
    </xdr:from>
    <xdr:to>
      <xdr:col>11</xdr:col>
      <xdr:colOff>1112520</xdr:colOff>
      <xdr:row>1481</xdr:row>
      <xdr:rowOff>899160</xdr:rowOff>
    </xdr:to>
    <xdr:pic>
      <xdr:nvPicPr>
        <xdr:cNvPr id="7316" name="Изображение 962" descr="resizeПП-00203106"/>
        <xdr:cNvPicPr>
          <a:picLocks noChangeAspect="1" noChangeArrowheads="1"/>
        </xdr:cNvPicPr>
      </xdr:nvPicPr>
      <xdr:blipFill>
        <a:blip xmlns:r="http://schemas.openxmlformats.org/officeDocument/2006/relationships" r:embed="rId830">
          <a:extLst>
            <a:ext uri="{28A0092B-C50C-407E-A947-70E740481C1C}">
              <a14:useLocalDpi xmlns:a14="http://schemas.microsoft.com/office/drawing/2010/main" val="0"/>
            </a:ext>
          </a:extLst>
        </a:blip>
        <a:srcRect/>
        <a:stretch>
          <a:fillRect/>
        </a:stretch>
      </xdr:blipFill>
      <xdr:spPr bwMode="auto">
        <a:xfrm>
          <a:off x="8191500" y="12609423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1482</xdr:row>
      <xdr:rowOff>22860</xdr:rowOff>
    </xdr:from>
    <xdr:to>
      <xdr:col>11</xdr:col>
      <xdr:colOff>1112520</xdr:colOff>
      <xdr:row>1482</xdr:row>
      <xdr:rowOff>899160</xdr:rowOff>
    </xdr:to>
    <xdr:pic>
      <xdr:nvPicPr>
        <xdr:cNvPr id="7317" name="Изображение 963" descr="resizeПП-00203101"/>
        <xdr:cNvPicPr>
          <a:picLocks noChangeAspect="1" noChangeArrowheads="1"/>
        </xdr:cNvPicPr>
      </xdr:nvPicPr>
      <xdr:blipFill>
        <a:blip xmlns:r="http://schemas.openxmlformats.org/officeDocument/2006/relationships" r:embed="rId831">
          <a:extLst>
            <a:ext uri="{28A0092B-C50C-407E-A947-70E740481C1C}">
              <a14:useLocalDpi xmlns:a14="http://schemas.microsoft.com/office/drawing/2010/main" val="0"/>
            </a:ext>
          </a:extLst>
        </a:blip>
        <a:srcRect/>
        <a:stretch>
          <a:fillRect/>
        </a:stretch>
      </xdr:blipFill>
      <xdr:spPr bwMode="auto">
        <a:xfrm>
          <a:off x="8191500" y="1262161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1483</xdr:row>
      <xdr:rowOff>22860</xdr:rowOff>
    </xdr:from>
    <xdr:to>
      <xdr:col>11</xdr:col>
      <xdr:colOff>1112520</xdr:colOff>
      <xdr:row>1483</xdr:row>
      <xdr:rowOff>899160</xdr:rowOff>
    </xdr:to>
    <xdr:pic>
      <xdr:nvPicPr>
        <xdr:cNvPr id="7318" name="Изображение 964" descr="resizeПП-00203103"/>
        <xdr:cNvPicPr>
          <a:picLocks noChangeAspect="1" noChangeArrowheads="1"/>
        </xdr:cNvPicPr>
      </xdr:nvPicPr>
      <xdr:blipFill>
        <a:blip xmlns:r="http://schemas.openxmlformats.org/officeDocument/2006/relationships" r:embed="rId832">
          <a:extLst>
            <a:ext uri="{28A0092B-C50C-407E-A947-70E740481C1C}">
              <a14:useLocalDpi xmlns:a14="http://schemas.microsoft.com/office/drawing/2010/main" val="0"/>
            </a:ext>
          </a:extLst>
        </a:blip>
        <a:srcRect/>
        <a:stretch>
          <a:fillRect/>
        </a:stretch>
      </xdr:blipFill>
      <xdr:spPr bwMode="auto">
        <a:xfrm>
          <a:off x="8191500" y="1263380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1485</xdr:row>
      <xdr:rowOff>22860</xdr:rowOff>
    </xdr:from>
    <xdr:to>
      <xdr:col>11</xdr:col>
      <xdr:colOff>822960</xdr:colOff>
      <xdr:row>1485</xdr:row>
      <xdr:rowOff>1203960</xdr:rowOff>
    </xdr:to>
    <xdr:pic>
      <xdr:nvPicPr>
        <xdr:cNvPr id="7319" name="Изображение 965" descr="resizeПП-00191688"/>
        <xdr:cNvPicPr>
          <a:picLocks noChangeAspect="1" noChangeArrowheads="1"/>
        </xdr:cNvPicPr>
      </xdr:nvPicPr>
      <xdr:blipFill>
        <a:blip xmlns:r="http://schemas.openxmlformats.org/officeDocument/2006/relationships" r:embed="rId833">
          <a:extLst>
            <a:ext uri="{28A0092B-C50C-407E-A947-70E740481C1C}">
              <a14:useLocalDpi xmlns:a14="http://schemas.microsoft.com/office/drawing/2010/main" val="0"/>
            </a:ext>
          </a:extLst>
        </a:blip>
        <a:srcRect/>
        <a:stretch>
          <a:fillRect/>
        </a:stretch>
      </xdr:blipFill>
      <xdr:spPr bwMode="auto">
        <a:xfrm>
          <a:off x="8191500" y="126475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1486</xdr:row>
      <xdr:rowOff>22860</xdr:rowOff>
    </xdr:from>
    <xdr:to>
      <xdr:col>11</xdr:col>
      <xdr:colOff>822960</xdr:colOff>
      <xdr:row>1486</xdr:row>
      <xdr:rowOff>1203960</xdr:rowOff>
    </xdr:to>
    <xdr:pic>
      <xdr:nvPicPr>
        <xdr:cNvPr id="7320" name="Изображение 966" descr="resizeПП-00213918"/>
        <xdr:cNvPicPr>
          <a:picLocks noChangeAspect="1" noChangeArrowheads="1"/>
        </xdr:cNvPicPr>
      </xdr:nvPicPr>
      <xdr:blipFill>
        <a:blip xmlns:r="http://schemas.openxmlformats.org/officeDocument/2006/relationships" r:embed="rId834">
          <a:extLst>
            <a:ext uri="{28A0092B-C50C-407E-A947-70E740481C1C}">
              <a14:useLocalDpi xmlns:a14="http://schemas.microsoft.com/office/drawing/2010/main" val="0"/>
            </a:ext>
          </a:extLst>
        </a:blip>
        <a:srcRect/>
        <a:stretch>
          <a:fillRect/>
        </a:stretch>
      </xdr:blipFill>
      <xdr:spPr bwMode="auto">
        <a:xfrm>
          <a:off x="8191500" y="126597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1487</xdr:row>
      <xdr:rowOff>22860</xdr:rowOff>
    </xdr:from>
    <xdr:to>
      <xdr:col>11</xdr:col>
      <xdr:colOff>822960</xdr:colOff>
      <xdr:row>1487</xdr:row>
      <xdr:rowOff>1203960</xdr:rowOff>
    </xdr:to>
    <xdr:pic>
      <xdr:nvPicPr>
        <xdr:cNvPr id="7321" name="Изображение 967" descr="resizeПП-00232844"/>
        <xdr:cNvPicPr>
          <a:picLocks noChangeAspect="1" noChangeArrowheads="1"/>
        </xdr:cNvPicPr>
      </xdr:nvPicPr>
      <xdr:blipFill>
        <a:blip xmlns:r="http://schemas.openxmlformats.org/officeDocument/2006/relationships" r:embed="rId835">
          <a:extLst>
            <a:ext uri="{28A0092B-C50C-407E-A947-70E740481C1C}">
              <a14:useLocalDpi xmlns:a14="http://schemas.microsoft.com/office/drawing/2010/main" val="0"/>
            </a:ext>
          </a:extLst>
        </a:blip>
        <a:srcRect/>
        <a:stretch>
          <a:fillRect/>
        </a:stretch>
      </xdr:blipFill>
      <xdr:spPr bwMode="auto">
        <a:xfrm>
          <a:off x="8191500" y="126719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1488</xdr:row>
      <xdr:rowOff>22860</xdr:rowOff>
    </xdr:from>
    <xdr:to>
      <xdr:col>11</xdr:col>
      <xdr:colOff>822960</xdr:colOff>
      <xdr:row>1488</xdr:row>
      <xdr:rowOff>1203960</xdr:rowOff>
    </xdr:to>
    <xdr:pic>
      <xdr:nvPicPr>
        <xdr:cNvPr id="7322" name="Изображение 968" descr="resizeПП-00232843"/>
        <xdr:cNvPicPr>
          <a:picLocks noChangeAspect="1" noChangeArrowheads="1"/>
        </xdr:cNvPicPr>
      </xdr:nvPicPr>
      <xdr:blipFill>
        <a:blip xmlns:r="http://schemas.openxmlformats.org/officeDocument/2006/relationships" r:embed="rId836">
          <a:extLst>
            <a:ext uri="{28A0092B-C50C-407E-A947-70E740481C1C}">
              <a14:useLocalDpi xmlns:a14="http://schemas.microsoft.com/office/drawing/2010/main" val="0"/>
            </a:ext>
          </a:extLst>
        </a:blip>
        <a:srcRect/>
        <a:stretch>
          <a:fillRect/>
        </a:stretch>
      </xdr:blipFill>
      <xdr:spPr bwMode="auto">
        <a:xfrm>
          <a:off x="8191500" y="126840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1489</xdr:row>
      <xdr:rowOff>22860</xdr:rowOff>
    </xdr:from>
    <xdr:to>
      <xdr:col>11</xdr:col>
      <xdr:colOff>822960</xdr:colOff>
      <xdr:row>1489</xdr:row>
      <xdr:rowOff>1203960</xdr:rowOff>
    </xdr:to>
    <xdr:pic>
      <xdr:nvPicPr>
        <xdr:cNvPr id="7323" name="Изображение 969" descr="resizeПП-00232854"/>
        <xdr:cNvPicPr>
          <a:picLocks noChangeAspect="1" noChangeArrowheads="1"/>
        </xdr:cNvPicPr>
      </xdr:nvPicPr>
      <xdr:blipFill>
        <a:blip xmlns:r="http://schemas.openxmlformats.org/officeDocument/2006/relationships" r:embed="rId837">
          <a:extLst>
            <a:ext uri="{28A0092B-C50C-407E-A947-70E740481C1C}">
              <a14:useLocalDpi xmlns:a14="http://schemas.microsoft.com/office/drawing/2010/main" val="0"/>
            </a:ext>
          </a:extLst>
        </a:blip>
        <a:srcRect/>
        <a:stretch>
          <a:fillRect/>
        </a:stretch>
      </xdr:blipFill>
      <xdr:spPr bwMode="auto">
        <a:xfrm>
          <a:off x="8191500" y="126962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1490</xdr:row>
      <xdr:rowOff>22860</xdr:rowOff>
    </xdr:from>
    <xdr:to>
      <xdr:col>11</xdr:col>
      <xdr:colOff>822960</xdr:colOff>
      <xdr:row>1490</xdr:row>
      <xdr:rowOff>1203960</xdr:rowOff>
    </xdr:to>
    <xdr:pic>
      <xdr:nvPicPr>
        <xdr:cNvPr id="7324" name="Изображение 970" descr="resizeПП-00232853"/>
        <xdr:cNvPicPr>
          <a:picLocks noChangeAspect="1" noChangeArrowheads="1"/>
        </xdr:cNvPicPr>
      </xdr:nvPicPr>
      <xdr:blipFill>
        <a:blip xmlns:r="http://schemas.openxmlformats.org/officeDocument/2006/relationships" r:embed="rId838">
          <a:extLst>
            <a:ext uri="{28A0092B-C50C-407E-A947-70E740481C1C}">
              <a14:useLocalDpi xmlns:a14="http://schemas.microsoft.com/office/drawing/2010/main" val="0"/>
            </a:ext>
          </a:extLst>
        </a:blip>
        <a:srcRect/>
        <a:stretch>
          <a:fillRect/>
        </a:stretch>
      </xdr:blipFill>
      <xdr:spPr bwMode="auto">
        <a:xfrm>
          <a:off x="8191500" y="127084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1491</xdr:row>
      <xdr:rowOff>22860</xdr:rowOff>
    </xdr:from>
    <xdr:to>
      <xdr:col>11</xdr:col>
      <xdr:colOff>1112520</xdr:colOff>
      <xdr:row>1491</xdr:row>
      <xdr:rowOff>899160</xdr:rowOff>
    </xdr:to>
    <xdr:pic>
      <xdr:nvPicPr>
        <xdr:cNvPr id="7325" name="Изображение 971" descr="resizeПП-00232831"/>
        <xdr:cNvPicPr>
          <a:picLocks noChangeAspect="1" noChangeArrowheads="1"/>
        </xdr:cNvPicPr>
      </xdr:nvPicPr>
      <xdr:blipFill>
        <a:blip xmlns:r="http://schemas.openxmlformats.org/officeDocument/2006/relationships" r:embed="rId839">
          <a:extLst>
            <a:ext uri="{28A0092B-C50C-407E-A947-70E740481C1C}">
              <a14:useLocalDpi xmlns:a14="http://schemas.microsoft.com/office/drawing/2010/main" val="0"/>
            </a:ext>
          </a:extLst>
        </a:blip>
        <a:srcRect/>
        <a:stretch>
          <a:fillRect/>
        </a:stretch>
      </xdr:blipFill>
      <xdr:spPr bwMode="auto">
        <a:xfrm>
          <a:off x="8191500" y="1272067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1492</xdr:row>
      <xdr:rowOff>22860</xdr:rowOff>
    </xdr:from>
    <xdr:to>
      <xdr:col>11</xdr:col>
      <xdr:colOff>822960</xdr:colOff>
      <xdr:row>1492</xdr:row>
      <xdr:rowOff>1203960</xdr:rowOff>
    </xdr:to>
    <xdr:pic>
      <xdr:nvPicPr>
        <xdr:cNvPr id="7326" name="Изображение 972" descr="resizeПП-00213915"/>
        <xdr:cNvPicPr>
          <a:picLocks noChangeAspect="1" noChangeArrowheads="1"/>
        </xdr:cNvPicPr>
      </xdr:nvPicPr>
      <xdr:blipFill>
        <a:blip xmlns:r="http://schemas.openxmlformats.org/officeDocument/2006/relationships" r:embed="rId840">
          <a:extLst>
            <a:ext uri="{28A0092B-C50C-407E-A947-70E740481C1C}">
              <a14:useLocalDpi xmlns:a14="http://schemas.microsoft.com/office/drawing/2010/main" val="0"/>
            </a:ext>
          </a:extLst>
        </a:blip>
        <a:srcRect/>
        <a:stretch>
          <a:fillRect/>
        </a:stretch>
      </xdr:blipFill>
      <xdr:spPr bwMode="auto">
        <a:xfrm>
          <a:off x="8191500" y="1273286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1493</xdr:row>
      <xdr:rowOff>22860</xdr:rowOff>
    </xdr:from>
    <xdr:to>
      <xdr:col>11</xdr:col>
      <xdr:colOff>1112520</xdr:colOff>
      <xdr:row>1493</xdr:row>
      <xdr:rowOff>899160</xdr:rowOff>
    </xdr:to>
    <xdr:pic>
      <xdr:nvPicPr>
        <xdr:cNvPr id="7327" name="Изображение 973" descr="resizeПП-00213919"/>
        <xdr:cNvPicPr>
          <a:picLocks noChangeAspect="1" noChangeArrowheads="1"/>
        </xdr:cNvPicPr>
      </xdr:nvPicPr>
      <xdr:blipFill>
        <a:blip xmlns:r="http://schemas.openxmlformats.org/officeDocument/2006/relationships" r:embed="rId841">
          <a:extLst>
            <a:ext uri="{28A0092B-C50C-407E-A947-70E740481C1C}">
              <a14:useLocalDpi xmlns:a14="http://schemas.microsoft.com/office/drawing/2010/main" val="0"/>
            </a:ext>
          </a:extLst>
        </a:blip>
        <a:srcRect/>
        <a:stretch>
          <a:fillRect/>
        </a:stretch>
      </xdr:blipFill>
      <xdr:spPr bwMode="auto">
        <a:xfrm>
          <a:off x="8191500" y="1274505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1494</xdr:row>
      <xdr:rowOff>22860</xdr:rowOff>
    </xdr:from>
    <xdr:to>
      <xdr:col>11</xdr:col>
      <xdr:colOff>1112520</xdr:colOff>
      <xdr:row>1494</xdr:row>
      <xdr:rowOff>899160</xdr:rowOff>
    </xdr:to>
    <xdr:pic>
      <xdr:nvPicPr>
        <xdr:cNvPr id="7328" name="Изображение 974" descr="resizeПП-00213921"/>
        <xdr:cNvPicPr>
          <a:picLocks noChangeAspect="1" noChangeArrowheads="1"/>
        </xdr:cNvPicPr>
      </xdr:nvPicPr>
      <xdr:blipFill>
        <a:blip xmlns:r="http://schemas.openxmlformats.org/officeDocument/2006/relationships" r:embed="rId842">
          <a:extLst>
            <a:ext uri="{28A0092B-C50C-407E-A947-70E740481C1C}">
              <a14:useLocalDpi xmlns:a14="http://schemas.microsoft.com/office/drawing/2010/main" val="0"/>
            </a:ext>
          </a:extLst>
        </a:blip>
        <a:srcRect/>
        <a:stretch>
          <a:fillRect/>
        </a:stretch>
      </xdr:blipFill>
      <xdr:spPr bwMode="auto">
        <a:xfrm>
          <a:off x="8191500" y="1275725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1495</xdr:row>
      <xdr:rowOff>22860</xdr:rowOff>
    </xdr:from>
    <xdr:to>
      <xdr:col>11</xdr:col>
      <xdr:colOff>822960</xdr:colOff>
      <xdr:row>1495</xdr:row>
      <xdr:rowOff>1203960</xdr:rowOff>
    </xdr:to>
    <xdr:pic>
      <xdr:nvPicPr>
        <xdr:cNvPr id="7329" name="Изображение 975" descr="resizeПП-00232825"/>
        <xdr:cNvPicPr>
          <a:picLocks noChangeAspect="1" noChangeArrowheads="1"/>
        </xdr:cNvPicPr>
      </xdr:nvPicPr>
      <xdr:blipFill>
        <a:blip xmlns:r="http://schemas.openxmlformats.org/officeDocument/2006/relationships" r:embed="rId843">
          <a:extLst>
            <a:ext uri="{28A0092B-C50C-407E-A947-70E740481C1C}">
              <a14:useLocalDpi xmlns:a14="http://schemas.microsoft.com/office/drawing/2010/main" val="0"/>
            </a:ext>
          </a:extLst>
        </a:blip>
        <a:srcRect/>
        <a:stretch>
          <a:fillRect/>
        </a:stretch>
      </xdr:blipFill>
      <xdr:spPr bwMode="auto">
        <a:xfrm>
          <a:off x="8191500" y="127694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1496</xdr:row>
      <xdr:rowOff>22860</xdr:rowOff>
    </xdr:from>
    <xdr:to>
      <xdr:col>11</xdr:col>
      <xdr:colOff>822960</xdr:colOff>
      <xdr:row>1496</xdr:row>
      <xdr:rowOff>1203960</xdr:rowOff>
    </xdr:to>
    <xdr:pic>
      <xdr:nvPicPr>
        <xdr:cNvPr id="7330" name="Изображение 976" descr="resizeПП-00140635"/>
        <xdr:cNvPicPr>
          <a:picLocks noChangeAspect="1" noChangeArrowheads="1"/>
        </xdr:cNvPicPr>
      </xdr:nvPicPr>
      <xdr:blipFill>
        <a:blip xmlns:r="http://schemas.openxmlformats.org/officeDocument/2006/relationships" r:embed="rId844">
          <a:extLst>
            <a:ext uri="{28A0092B-C50C-407E-A947-70E740481C1C}">
              <a14:useLocalDpi xmlns:a14="http://schemas.microsoft.com/office/drawing/2010/main" val="0"/>
            </a:ext>
          </a:extLst>
        </a:blip>
        <a:srcRect/>
        <a:stretch>
          <a:fillRect/>
        </a:stretch>
      </xdr:blipFill>
      <xdr:spPr bwMode="auto">
        <a:xfrm>
          <a:off x="8191500" y="127816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1497</xdr:row>
      <xdr:rowOff>22860</xdr:rowOff>
    </xdr:from>
    <xdr:to>
      <xdr:col>11</xdr:col>
      <xdr:colOff>822960</xdr:colOff>
      <xdr:row>1497</xdr:row>
      <xdr:rowOff>1203960</xdr:rowOff>
    </xdr:to>
    <xdr:pic>
      <xdr:nvPicPr>
        <xdr:cNvPr id="7331" name="Изображение 977" descr="resizeПП-00203085"/>
        <xdr:cNvPicPr>
          <a:picLocks noChangeAspect="1" noChangeArrowheads="1"/>
        </xdr:cNvPicPr>
      </xdr:nvPicPr>
      <xdr:blipFill>
        <a:blip xmlns:r="http://schemas.openxmlformats.org/officeDocument/2006/relationships" r:embed="rId845">
          <a:extLst>
            <a:ext uri="{28A0092B-C50C-407E-A947-70E740481C1C}">
              <a14:useLocalDpi xmlns:a14="http://schemas.microsoft.com/office/drawing/2010/main" val="0"/>
            </a:ext>
          </a:extLst>
        </a:blip>
        <a:srcRect/>
        <a:stretch>
          <a:fillRect/>
        </a:stretch>
      </xdr:blipFill>
      <xdr:spPr bwMode="auto">
        <a:xfrm>
          <a:off x="8191500" y="127938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1499</xdr:row>
      <xdr:rowOff>22860</xdr:rowOff>
    </xdr:from>
    <xdr:to>
      <xdr:col>11</xdr:col>
      <xdr:colOff>822960</xdr:colOff>
      <xdr:row>1499</xdr:row>
      <xdr:rowOff>1203960</xdr:rowOff>
    </xdr:to>
    <xdr:pic>
      <xdr:nvPicPr>
        <xdr:cNvPr id="7332" name="Изображение 978" descr="resizeПП-00213913"/>
        <xdr:cNvPicPr>
          <a:picLocks noChangeAspect="1" noChangeArrowheads="1"/>
        </xdr:cNvPicPr>
      </xdr:nvPicPr>
      <xdr:blipFill>
        <a:blip xmlns:r="http://schemas.openxmlformats.org/officeDocument/2006/relationships" r:embed="rId846">
          <a:extLst>
            <a:ext uri="{28A0092B-C50C-407E-A947-70E740481C1C}">
              <a14:useLocalDpi xmlns:a14="http://schemas.microsoft.com/office/drawing/2010/main" val="0"/>
            </a:ext>
          </a:extLst>
        </a:blip>
        <a:srcRect/>
        <a:stretch>
          <a:fillRect/>
        </a:stretch>
      </xdr:blipFill>
      <xdr:spPr bwMode="auto">
        <a:xfrm>
          <a:off x="8191500" y="128075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1501</xdr:row>
      <xdr:rowOff>22860</xdr:rowOff>
    </xdr:from>
    <xdr:to>
      <xdr:col>11</xdr:col>
      <xdr:colOff>822960</xdr:colOff>
      <xdr:row>1501</xdr:row>
      <xdr:rowOff>1203960</xdr:rowOff>
    </xdr:to>
    <xdr:pic>
      <xdr:nvPicPr>
        <xdr:cNvPr id="7333" name="Изображение 979" descr="resizeПП-00133457"/>
        <xdr:cNvPicPr>
          <a:picLocks noChangeAspect="1" noChangeArrowheads="1"/>
        </xdr:cNvPicPr>
      </xdr:nvPicPr>
      <xdr:blipFill>
        <a:blip xmlns:r="http://schemas.openxmlformats.org/officeDocument/2006/relationships" r:embed="rId847">
          <a:extLst>
            <a:ext uri="{28A0092B-C50C-407E-A947-70E740481C1C}">
              <a14:useLocalDpi xmlns:a14="http://schemas.microsoft.com/office/drawing/2010/main" val="0"/>
            </a:ext>
          </a:extLst>
        </a:blip>
        <a:srcRect/>
        <a:stretch>
          <a:fillRect/>
        </a:stretch>
      </xdr:blipFill>
      <xdr:spPr bwMode="auto">
        <a:xfrm>
          <a:off x="8191500" y="1282125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1502</xdr:row>
      <xdr:rowOff>22860</xdr:rowOff>
    </xdr:from>
    <xdr:to>
      <xdr:col>11</xdr:col>
      <xdr:colOff>822960</xdr:colOff>
      <xdr:row>1502</xdr:row>
      <xdr:rowOff>1203960</xdr:rowOff>
    </xdr:to>
    <xdr:pic>
      <xdr:nvPicPr>
        <xdr:cNvPr id="7334" name="Изображение 980" descr="resizeПП-00133595"/>
        <xdr:cNvPicPr>
          <a:picLocks noChangeAspect="1" noChangeArrowheads="1"/>
        </xdr:cNvPicPr>
      </xdr:nvPicPr>
      <xdr:blipFill>
        <a:blip xmlns:r="http://schemas.openxmlformats.org/officeDocument/2006/relationships" r:embed="rId848">
          <a:extLst>
            <a:ext uri="{28A0092B-C50C-407E-A947-70E740481C1C}">
              <a14:useLocalDpi xmlns:a14="http://schemas.microsoft.com/office/drawing/2010/main" val="0"/>
            </a:ext>
          </a:extLst>
        </a:blip>
        <a:srcRect/>
        <a:stretch>
          <a:fillRect/>
        </a:stretch>
      </xdr:blipFill>
      <xdr:spPr bwMode="auto">
        <a:xfrm>
          <a:off x="8191500" y="1283345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1503</xdr:row>
      <xdr:rowOff>22860</xdr:rowOff>
    </xdr:from>
    <xdr:to>
      <xdr:col>11</xdr:col>
      <xdr:colOff>822960</xdr:colOff>
      <xdr:row>1503</xdr:row>
      <xdr:rowOff>1203960</xdr:rowOff>
    </xdr:to>
    <xdr:pic>
      <xdr:nvPicPr>
        <xdr:cNvPr id="7335" name="Изображение 981" descr="resizeПП-00102176"/>
        <xdr:cNvPicPr>
          <a:picLocks noChangeAspect="1" noChangeArrowheads="1"/>
        </xdr:cNvPicPr>
      </xdr:nvPicPr>
      <xdr:blipFill>
        <a:blip xmlns:r="http://schemas.openxmlformats.org/officeDocument/2006/relationships" r:embed="rId849">
          <a:extLst>
            <a:ext uri="{28A0092B-C50C-407E-A947-70E740481C1C}">
              <a14:useLocalDpi xmlns:a14="http://schemas.microsoft.com/office/drawing/2010/main" val="0"/>
            </a:ext>
          </a:extLst>
        </a:blip>
        <a:srcRect/>
        <a:stretch>
          <a:fillRect/>
        </a:stretch>
      </xdr:blipFill>
      <xdr:spPr bwMode="auto">
        <a:xfrm>
          <a:off x="8191500" y="1284564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1504</xdr:row>
      <xdr:rowOff>22860</xdr:rowOff>
    </xdr:from>
    <xdr:to>
      <xdr:col>11</xdr:col>
      <xdr:colOff>822960</xdr:colOff>
      <xdr:row>1504</xdr:row>
      <xdr:rowOff>1203960</xdr:rowOff>
    </xdr:to>
    <xdr:pic>
      <xdr:nvPicPr>
        <xdr:cNvPr id="7336" name="Изображение 982" descr="resizeПП-00133443"/>
        <xdr:cNvPicPr>
          <a:picLocks noChangeAspect="1" noChangeArrowheads="1"/>
        </xdr:cNvPicPr>
      </xdr:nvPicPr>
      <xdr:blipFill>
        <a:blip xmlns:r="http://schemas.openxmlformats.org/officeDocument/2006/relationships" r:embed="rId850">
          <a:extLst>
            <a:ext uri="{28A0092B-C50C-407E-A947-70E740481C1C}">
              <a14:useLocalDpi xmlns:a14="http://schemas.microsoft.com/office/drawing/2010/main" val="0"/>
            </a:ext>
          </a:extLst>
        </a:blip>
        <a:srcRect/>
        <a:stretch>
          <a:fillRect/>
        </a:stretch>
      </xdr:blipFill>
      <xdr:spPr bwMode="auto">
        <a:xfrm>
          <a:off x="8191500" y="1285783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1505</xdr:row>
      <xdr:rowOff>22860</xdr:rowOff>
    </xdr:from>
    <xdr:to>
      <xdr:col>11</xdr:col>
      <xdr:colOff>822960</xdr:colOff>
      <xdr:row>1505</xdr:row>
      <xdr:rowOff>1203960</xdr:rowOff>
    </xdr:to>
    <xdr:pic>
      <xdr:nvPicPr>
        <xdr:cNvPr id="7337" name="Изображение 983" descr="resizeПП-00213889"/>
        <xdr:cNvPicPr>
          <a:picLocks noChangeAspect="1" noChangeArrowheads="1"/>
        </xdr:cNvPicPr>
      </xdr:nvPicPr>
      <xdr:blipFill>
        <a:blip xmlns:r="http://schemas.openxmlformats.org/officeDocument/2006/relationships" r:embed="rId851">
          <a:extLst>
            <a:ext uri="{28A0092B-C50C-407E-A947-70E740481C1C}">
              <a14:useLocalDpi xmlns:a14="http://schemas.microsoft.com/office/drawing/2010/main" val="0"/>
            </a:ext>
          </a:extLst>
        </a:blip>
        <a:srcRect/>
        <a:stretch>
          <a:fillRect/>
        </a:stretch>
      </xdr:blipFill>
      <xdr:spPr bwMode="auto">
        <a:xfrm>
          <a:off x="8191500" y="1287002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1506</xdr:row>
      <xdr:rowOff>22860</xdr:rowOff>
    </xdr:from>
    <xdr:to>
      <xdr:col>11</xdr:col>
      <xdr:colOff>822960</xdr:colOff>
      <xdr:row>1506</xdr:row>
      <xdr:rowOff>1203960</xdr:rowOff>
    </xdr:to>
    <xdr:pic>
      <xdr:nvPicPr>
        <xdr:cNvPr id="7338" name="Изображение 984" descr="resizeПП-00232835"/>
        <xdr:cNvPicPr>
          <a:picLocks noChangeAspect="1" noChangeArrowheads="1"/>
        </xdr:cNvPicPr>
      </xdr:nvPicPr>
      <xdr:blipFill>
        <a:blip xmlns:r="http://schemas.openxmlformats.org/officeDocument/2006/relationships" r:embed="rId852">
          <a:extLst>
            <a:ext uri="{28A0092B-C50C-407E-A947-70E740481C1C}">
              <a14:useLocalDpi xmlns:a14="http://schemas.microsoft.com/office/drawing/2010/main" val="0"/>
            </a:ext>
          </a:extLst>
        </a:blip>
        <a:srcRect/>
        <a:stretch>
          <a:fillRect/>
        </a:stretch>
      </xdr:blipFill>
      <xdr:spPr bwMode="auto">
        <a:xfrm>
          <a:off x="8191500" y="1288221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1507</xdr:row>
      <xdr:rowOff>22860</xdr:rowOff>
    </xdr:from>
    <xdr:to>
      <xdr:col>11</xdr:col>
      <xdr:colOff>822960</xdr:colOff>
      <xdr:row>1507</xdr:row>
      <xdr:rowOff>1203960</xdr:rowOff>
    </xdr:to>
    <xdr:pic>
      <xdr:nvPicPr>
        <xdr:cNvPr id="7339" name="Изображение 985" descr="resizeПП-00232874"/>
        <xdr:cNvPicPr>
          <a:picLocks noChangeAspect="1" noChangeArrowheads="1"/>
        </xdr:cNvPicPr>
      </xdr:nvPicPr>
      <xdr:blipFill>
        <a:blip xmlns:r="http://schemas.openxmlformats.org/officeDocument/2006/relationships" r:embed="rId853">
          <a:extLst>
            <a:ext uri="{28A0092B-C50C-407E-A947-70E740481C1C}">
              <a14:useLocalDpi xmlns:a14="http://schemas.microsoft.com/office/drawing/2010/main" val="0"/>
            </a:ext>
          </a:extLst>
        </a:blip>
        <a:srcRect/>
        <a:stretch>
          <a:fillRect/>
        </a:stretch>
      </xdr:blipFill>
      <xdr:spPr bwMode="auto">
        <a:xfrm>
          <a:off x="8191500" y="1289441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1508</xdr:row>
      <xdr:rowOff>22860</xdr:rowOff>
    </xdr:from>
    <xdr:to>
      <xdr:col>11</xdr:col>
      <xdr:colOff>822960</xdr:colOff>
      <xdr:row>1508</xdr:row>
      <xdr:rowOff>1203960</xdr:rowOff>
    </xdr:to>
    <xdr:pic>
      <xdr:nvPicPr>
        <xdr:cNvPr id="7340" name="Изображение 986" descr="resizeПП-00232836"/>
        <xdr:cNvPicPr>
          <a:picLocks noChangeAspect="1" noChangeArrowheads="1"/>
        </xdr:cNvPicPr>
      </xdr:nvPicPr>
      <xdr:blipFill>
        <a:blip xmlns:r="http://schemas.openxmlformats.org/officeDocument/2006/relationships" r:embed="rId854">
          <a:extLst>
            <a:ext uri="{28A0092B-C50C-407E-A947-70E740481C1C}">
              <a14:useLocalDpi xmlns:a14="http://schemas.microsoft.com/office/drawing/2010/main" val="0"/>
            </a:ext>
          </a:extLst>
        </a:blip>
        <a:srcRect/>
        <a:stretch>
          <a:fillRect/>
        </a:stretch>
      </xdr:blipFill>
      <xdr:spPr bwMode="auto">
        <a:xfrm>
          <a:off x="8191500" y="1290660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1509</xdr:row>
      <xdr:rowOff>22860</xdr:rowOff>
    </xdr:from>
    <xdr:to>
      <xdr:col>11</xdr:col>
      <xdr:colOff>822960</xdr:colOff>
      <xdr:row>1509</xdr:row>
      <xdr:rowOff>1203960</xdr:rowOff>
    </xdr:to>
    <xdr:pic>
      <xdr:nvPicPr>
        <xdr:cNvPr id="7341" name="Изображение 987" descr="resizeПП-00169646"/>
        <xdr:cNvPicPr>
          <a:picLocks noChangeAspect="1" noChangeArrowheads="1"/>
        </xdr:cNvPicPr>
      </xdr:nvPicPr>
      <xdr:blipFill>
        <a:blip xmlns:r="http://schemas.openxmlformats.org/officeDocument/2006/relationships" r:embed="rId855">
          <a:extLst>
            <a:ext uri="{28A0092B-C50C-407E-A947-70E740481C1C}">
              <a14:useLocalDpi xmlns:a14="http://schemas.microsoft.com/office/drawing/2010/main" val="0"/>
            </a:ext>
          </a:extLst>
        </a:blip>
        <a:srcRect/>
        <a:stretch>
          <a:fillRect/>
        </a:stretch>
      </xdr:blipFill>
      <xdr:spPr bwMode="auto">
        <a:xfrm>
          <a:off x="8191500" y="1291879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1510</xdr:row>
      <xdr:rowOff>22860</xdr:rowOff>
    </xdr:from>
    <xdr:to>
      <xdr:col>11</xdr:col>
      <xdr:colOff>1112520</xdr:colOff>
      <xdr:row>1510</xdr:row>
      <xdr:rowOff>899160</xdr:rowOff>
    </xdr:to>
    <xdr:pic>
      <xdr:nvPicPr>
        <xdr:cNvPr id="7342" name="Изображение 988" descr="resizeПП-00169634"/>
        <xdr:cNvPicPr>
          <a:picLocks noChangeAspect="1" noChangeArrowheads="1"/>
        </xdr:cNvPicPr>
      </xdr:nvPicPr>
      <xdr:blipFill>
        <a:blip xmlns:r="http://schemas.openxmlformats.org/officeDocument/2006/relationships" r:embed="rId856">
          <a:extLst>
            <a:ext uri="{28A0092B-C50C-407E-A947-70E740481C1C}">
              <a14:useLocalDpi xmlns:a14="http://schemas.microsoft.com/office/drawing/2010/main" val="0"/>
            </a:ext>
          </a:extLst>
        </a:blip>
        <a:srcRect/>
        <a:stretch>
          <a:fillRect/>
        </a:stretch>
      </xdr:blipFill>
      <xdr:spPr bwMode="auto">
        <a:xfrm>
          <a:off x="8191500" y="1293098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1511</xdr:row>
      <xdr:rowOff>22860</xdr:rowOff>
    </xdr:from>
    <xdr:to>
      <xdr:col>11</xdr:col>
      <xdr:colOff>822960</xdr:colOff>
      <xdr:row>1511</xdr:row>
      <xdr:rowOff>1203960</xdr:rowOff>
    </xdr:to>
    <xdr:pic>
      <xdr:nvPicPr>
        <xdr:cNvPr id="7343" name="Изображение 989" descr="resizeПП-00203100"/>
        <xdr:cNvPicPr>
          <a:picLocks noChangeAspect="1" noChangeArrowheads="1"/>
        </xdr:cNvPicPr>
      </xdr:nvPicPr>
      <xdr:blipFill>
        <a:blip xmlns:r="http://schemas.openxmlformats.org/officeDocument/2006/relationships" r:embed="rId857">
          <a:extLst>
            <a:ext uri="{28A0092B-C50C-407E-A947-70E740481C1C}">
              <a14:useLocalDpi xmlns:a14="http://schemas.microsoft.com/office/drawing/2010/main" val="0"/>
            </a:ext>
          </a:extLst>
        </a:blip>
        <a:srcRect/>
        <a:stretch>
          <a:fillRect/>
        </a:stretch>
      </xdr:blipFill>
      <xdr:spPr bwMode="auto">
        <a:xfrm>
          <a:off x="8191500" y="129431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1512</xdr:row>
      <xdr:rowOff>22860</xdr:rowOff>
    </xdr:from>
    <xdr:to>
      <xdr:col>11</xdr:col>
      <xdr:colOff>822960</xdr:colOff>
      <xdr:row>1512</xdr:row>
      <xdr:rowOff>1203960</xdr:rowOff>
    </xdr:to>
    <xdr:pic>
      <xdr:nvPicPr>
        <xdr:cNvPr id="7344" name="Изображение 990" descr="resizeПП-00203099"/>
        <xdr:cNvPicPr>
          <a:picLocks noChangeAspect="1" noChangeArrowheads="1"/>
        </xdr:cNvPicPr>
      </xdr:nvPicPr>
      <xdr:blipFill>
        <a:blip xmlns:r="http://schemas.openxmlformats.org/officeDocument/2006/relationships" r:embed="rId858">
          <a:extLst>
            <a:ext uri="{28A0092B-C50C-407E-A947-70E740481C1C}">
              <a14:useLocalDpi xmlns:a14="http://schemas.microsoft.com/office/drawing/2010/main" val="0"/>
            </a:ext>
          </a:extLst>
        </a:blip>
        <a:srcRect/>
        <a:stretch>
          <a:fillRect/>
        </a:stretch>
      </xdr:blipFill>
      <xdr:spPr bwMode="auto">
        <a:xfrm>
          <a:off x="8191500" y="129553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1514</xdr:row>
      <xdr:rowOff>22860</xdr:rowOff>
    </xdr:from>
    <xdr:to>
      <xdr:col>11</xdr:col>
      <xdr:colOff>822960</xdr:colOff>
      <xdr:row>1514</xdr:row>
      <xdr:rowOff>1203960</xdr:rowOff>
    </xdr:to>
    <xdr:pic>
      <xdr:nvPicPr>
        <xdr:cNvPr id="7345" name="Изображение 991" descr="resizeПП-00203114"/>
        <xdr:cNvPicPr>
          <a:picLocks noChangeAspect="1" noChangeArrowheads="1"/>
        </xdr:cNvPicPr>
      </xdr:nvPicPr>
      <xdr:blipFill>
        <a:blip xmlns:r="http://schemas.openxmlformats.org/officeDocument/2006/relationships" r:embed="rId859">
          <a:extLst>
            <a:ext uri="{28A0092B-C50C-407E-A947-70E740481C1C}">
              <a14:useLocalDpi xmlns:a14="http://schemas.microsoft.com/office/drawing/2010/main" val="0"/>
            </a:ext>
          </a:extLst>
        </a:blip>
        <a:srcRect/>
        <a:stretch>
          <a:fillRect/>
        </a:stretch>
      </xdr:blipFill>
      <xdr:spPr bwMode="auto">
        <a:xfrm>
          <a:off x="8191500" y="1296908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1515</xdr:row>
      <xdr:rowOff>22860</xdr:rowOff>
    </xdr:from>
    <xdr:to>
      <xdr:col>11</xdr:col>
      <xdr:colOff>822960</xdr:colOff>
      <xdr:row>1515</xdr:row>
      <xdr:rowOff>1203960</xdr:rowOff>
    </xdr:to>
    <xdr:pic>
      <xdr:nvPicPr>
        <xdr:cNvPr id="7346" name="Изображение 992" descr="resizeПП-00203112"/>
        <xdr:cNvPicPr>
          <a:picLocks noChangeAspect="1" noChangeArrowheads="1"/>
        </xdr:cNvPicPr>
      </xdr:nvPicPr>
      <xdr:blipFill>
        <a:blip xmlns:r="http://schemas.openxmlformats.org/officeDocument/2006/relationships" r:embed="rId860">
          <a:extLst>
            <a:ext uri="{28A0092B-C50C-407E-A947-70E740481C1C}">
              <a14:useLocalDpi xmlns:a14="http://schemas.microsoft.com/office/drawing/2010/main" val="0"/>
            </a:ext>
          </a:extLst>
        </a:blip>
        <a:srcRect/>
        <a:stretch>
          <a:fillRect/>
        </a:stretch>
      </xdr:blipFill>
      <xdr:spPr bwMode="auto">
        <a:xfrm>
          <a:off x="8191500" y="1298127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1516</xdr:row>
      <xdr:rowOff>22860</xdr:rowOff>
    </xdr:from>
    <xdr:to>
      <xdr:col>11</xdr:col>
      <xdr:colOff>822960</xdr:colOff>
      <xdr:row>1516</xdr:row>
      <xdr:rowOff>1203960</xdr:rowOff>
    </xdr:to>
    <xdr:pic>
      <xdr:nvPicPr>
        <xdr:cNvPr id="7347" name="Изображение 993" descr="resizeПП-00140590"/>
        <xdr:cNvPicPr>
          <a:picLocks noChangeAspect="1" noChangeArrowheads="1"/>
        </xdr:cNvPicPr>
      </xdr:nvPicPr>
      <xdr:blipFill>
        <a:blip xmlns:r="http://schemas.openxmlformats.org/officeDocument/2006/relationships" r:embed="rId861">
          <a:extLst>
            <a:ext uri="{28A0092B-C50C-407E-A947-70E740481C1C}">
              <a14:useLocalDpi xmlns:a14="http://schemas.microsoft.com/office/drawing/2010/main" val="0"/>
            </a:ext>
          </a:extLst>
        </a:blip>
        <a:srcRect/>
        <a:stretch>
          <a:fillRect/>
        </a:stretch>
      </xdr:blipFill>
      <xdr:spPr bwMode="auto">
        <a:xfrm>
          <a:off x="8191500" y="1299347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1517</xdr:row>
      <xdr:rowOff>22860</xdr:rowOff>
    </xdr:from>
    <xdr:to>
      <xdr:col>11</xdr:col>
      <xdr:colOff>822960</xdr:colOff>
      <xdr:row>1517</xdr:row>
      <xdr:rowOff>1203960</xdr:rowOff>
    </xdr:to>
    <xdr:pic>
      <xdr:nvPicPr>
        <xdr:cNvPr id="7348" name="Изображение 994" descr="resizeПП-00102084"/>
        <xdr:cNvPicPr>
          <a:picLocks noChangeAspect="1" noChangeArrowheads="1"/>
        </xdr:cNvPicPr>
      </xdr:nvPicPr>
      <xdr:blipFill>
        <a:blip xmlns:r="http://schemas.openxmlformats.org/officeDocument/2006/relationships" r:embed="rId862">
          <a:extLst>
            <a:ext uri="{28A0092B-C50C-407E-A947-70E740481C1C}">
              <a14:useLocalDpi xmlns:a14="http://schemas.microsoft.com/office/drawing/2010/main" val="0"/>
            </a:ext>
          </a:extLst>
        </a:blip>
        <a:srcRect/>
        <a:stretch>
          <a:fillRect/>
        </a:stretch>
      </xdr:blipFill>
      <xdr:spPr bwMode="auto">
        <a:xfrm>
          <a:off x="8191500" y="130056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1518</xdr:row>
      <xdr:rowOff>22860</xdr:rowOff>
    </xdr:from>
    <xdr:to>
      <xdr:col>11</xdr:col>
      <xdr:colOff>822960</xdr:colOff>
      <xdr:row>1518</xdr:row>
      <xdr:rowOff>1203960</xdr:rowOff>
    </xdr:to>
    <xdr:pic>
      <xdr:nvPicPr>
        <xdr:cNvPr id="7349" name="Изображение 995" descr="resizeПП-00102085"/>
        <xdr:cNvPicPr>
          <a:picLocks noChangeAspect="1" noChangeArrowheads="1"/>
        </xdr:cNvPicPr>
      </xdr:nvPicPr>
      <xdr:blipFill>
        <a:blip xmlns:r="http://schemas.openxmlformats.org/officeDocument/2006/relationships" r:embed="rId863">
          <a:extLst>
            <a:ext uri="{28A0092B-C50C-407E-A947-70E740481C1C}">
              <a14:useLocalDpi xmlns:a14="http://schemas.microsoft.com/office/drawing/2010/main" val="0"/>
            </a:ext>
          </a:extLst>
        </a:blip>
        <a:srcRect/>
        <a:stretch>
          <a:fillRect/>
        </a:stretch>
      </xdr:blipFill>
      <xdr:spPr bwMode="auto">
        <a:xfrm>
          <a:off x="8191500" y="130178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1519</xdr:row>
      <xdr:rowOff>22860</xdr:rowOff>
    </xdr:from>
    <xdr:to>
      <xdr:col>11</xdr:col>
      <xdr:colOff>822960</xdr:colOff>
      <xdr:row>1519</xdr:row>
      <xdr:rowOff>1203960</xdr:rowOff>
    </xdr:to>
    <xdr:pic>
      <xdr:nvPicPr>
        <xdr:cNvPr id="7350" name="Изображение 996" descr="resizeПП-00133601"/>
        <xdr:cNvPicPr>
          <a:picLocks noChangeAspect="1" noChangeArrowheads="1"/>
        </xdr:cNvPicPr>
      </xdr:nvPicPr>
      <xdr:blipFill>
        <a:blip xmlns:r="http://schemas.openxmlformats.org/officeDocument/2006/relationships" r:embed="rId864">
          <a:extLst>
            <a:ext uri="{28A0092B-C50C-407E-A947-70E740481C1C}">
              <a14:useLocalDpi xmlns:a14="http://schemas.microsoft.com/office/drawing/2010/main" val="0"/>
            </a:ext>
          </a:extLst>
        </a:blip>
        <a:srcRect/>
        <a:stretch>
          <a:fillRect/>
        </a:stretch>
      </xdr:blipFill>
      <xdr:spPr bwMode="auto">
        <a:xfrm>
          <a:off x="8191500" y="130300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1520</xdr:row>
      <xdr:rowOff>22860</xdr:rowOff>
    </xdr:from>
    <xdr:to>
      <xdr:col>11</xdr:col>
      <xdr:colOff>822960</xdr:colOff>
      <xdr:row>1520</xdr:row>
      <xdr:rowOff>1203960</xdr:rowOff>
    </xdr:to>
    <xdr:pic>
      <xdr:nvPicPr>
        <xdr:cNvPr id="7351" name="Изображение 997" descr="resizeПП-00232850"/>
        <xdr:cNvPicPr>
          <a:picLocks noChangeAspect="1" noChangeArrowheads="1"/>
        </xdr:cNvPicPr>
      </xdr:nvPicPr>
      <xdr:blipFill>
        <a:blip xmlns:r="http://schemas.openxmlformats.org/officeDocument/2006/relationships" r:embed="rId865">
          <a:extLst>
            <a:ext uri="{28A0092B-C50C-407E-A947-70E740481C1C}">
              <a14:useLocalDpi xmlns:a14="http://schemas.microsoft.com/office/drawing/2010/main" val="0"/>
            </a:ext>
          </a:extLst>
        </a:blip>
        <a:srcRect/>
        <a:stretch>
          <a:fillRect/>
        </a:stretch>
      </xdr:blipFill>
      <xdr:spPr bwMode="auto">
        <a:xfrm>
          <a:off x="8191500" y="130422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1521</xdr:row>
      <xdr:rowOff>22860</xdr:rowOff>
    </xdr:from>
    <xdr:to>
      <xdr:col>11</xdr:col>
      <xdr:colOff>822960</xdr:colOff>
      <xdr:row>1521</xdr:row>
      <xdr:rowOff>1203960</xdr:rowOff>
    </xdr:to>
    <xdr:pic>
      <xdr:nvPicPr>
        <xdr:cNvPr id="7352" name="Изображение 998" descr="resizeПП-00149330"/>
        <xdr:cNvPicPr>
          <a:picLocks noChangeAspect="1" noChangeArrowheads="1"/>
        </xdr:cNvPicPr>
      </xdr:nvPicPr>
      <xdr:blipFill>
        <a:blip xmlns:r="http://schemas.openxmlformats.org/officeDocument/2006/relationships" r:embed="rId866">
          <a:extLst>
            <a:ext uri="{28A0092B-C50C-407E-A947-70E740481C1C}">
              <a14:useLocalDpi xmlns:a14="http://schemas.microsoft.com/office/drawing/2010/main" val="0"/>
            </a:ext>
          </a:extLst>
        </a:blip>
        <a:srcRect/>
        <a:stretch>
          <a:fillRect/>
        </a:stretch>
      </xdr:blipFill>
      <xdr:spPr bwMode="auto">
        <a:xfrm>
          <a:off x="8191500" y="130544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1522</xdr:row>
      <xdr:rowOff>22860</xdr:rowOff>
    </xdr:from>
    <xdr:to>
      <xdr:col>11</xdr:col>
      <xdr:colOff>822960</xdr:colOff>
      <xdr:row>1522</xdr:row>
      <xdr:rowOff>1203960</xdr:rowOff>
    </xdr:to>
    <xdr:pic>
      <xdr:nvPicPr>
        <xdr:cNvPr id="7353" name="Изображение 999" descr="resizeПП-00149312"/>
        <xdr:cNvPicPr>
          <a:picLocks noChangeAspect="1" noChangeArrowheads="1"/>
        </xdr:cNvPicPr>
      </xdr:nvPicPr>
      <xdr:blipFill>
        <a:blip xmlns:r="http://schemas.openxmlformats.org/officeDocument/2006/relationships" r:embed="rId867">
          <a:extLst>
            <a:ext uri="{28A0092B-C50C-407E-A947-70E740481C1C}">
              <a14:useLocalDpi xmlns:a14="http://schemas.microsoft.com/office/drawing/2010/main" val="0"/>
            </a:ext>
          </a:extLst>
        </a:blip>
        <a:srcRect/>
        <a:stretch>
          <a:fillRect/>
        </a:stretch>
      </xdr:blipFill>
      <xdr:spPr bwMode="auto">
        <a:xfrm>
          <a:off x="8191500" y="130666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1523</xdr:row>
      <xdr:rowOff>22860</xdr:rowOff>
    </xdr:from>
    <xdr:to>
      <xdr:col>11</xdr:col>
      <xdr:colOff>822960</xdr:colOff>
      <xdr:row>1523</xdr:row>
      <xdr:rowOff>1203960</xdr:rowOff>
    </xdr:to>
    <xdr:pic>
      <xdr:nvPicPr>
        <xdr:cNvPr id="7354" name="Изображение 1000" descr="resizeПП-00102167"/>
        <xdr:cNvPicPr>
          <a:picLocks noChangeAspect="1" noChangeArrowheads="1"/>
        </xdr:cNvPicPr>
      </xdr:nvPicPr>
      <xdr:blipFill>
        <a:blip xmlns:r="http://schemas.openxmlformats.org/officeDocument/2006/relationships" r:embed="rId868">
          <a:extLst>
            <a:ext uri="{28A0092B-C50C-407E-A947-70E740481C1C}">
              <a14:useLocalDpi xmlns:a14="http://schemas.microsoft.com/office/drawing/2010/main" val="0"/>
            </a:ext>
          </a:extLst>
        </a:blip>
        <a:srcRect/>
        <a:stretch>
          <a:fillRect/>
        </a:stretch>
      </xdr:blipFill>
      <xdr:spPr bwMode="auto">
        <a:xfrm>
          <a:off x="8191500" y="130788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1524</xdr:row>
      <xdr:rowOff>22860</xdr:rowOff>
    </xdr:from>
    <xdr:to>
      <xdr:col>11</xdr:col>
      <xdr:colOff>822960</xdr:colOff>
      <xdr:row>1524</xdr:row>
      <xdr:rowOff>1203960</xdr:rowOff>
    </xdr:to>
    <xdr:pic>
      <xdr:nvPicPr>
        <xdr:cNvPr id="7355" name="Изображение 1001" descr="resizeПП-00102282"/>
        <xdr:cNvPicPr>
          <a:picLocks noChangeAspect="1" noChangeArrowheads="1"/>
        </xdr:cNvPicPr>
      </xdr:nvPicPr>
      <xdr:blipFill>
        <a:blip xmlns:r="http://schemas.openxmlformats.org/officeDocument/2006/relationships" r:embed="rId869">
          <a:extLst>
            <a:ext uri="{28A0092B-C50C-407E-A947-70E740481C1C}">
              <a14:useLocalDpi xmlns:a14="http://schemas.microsoft.com/office/drawing/2010/main" val="0"/>
            </a:ext>
          </a:extLst>
        </a:blip>
        <a:srcRect/>
        <a:stretch>
          <a:fillRect/>
        </a:stretch>
      </xdr:blipFill>
      <xdr:spPr bwMode="auto">
        <a:xfrm>
          <a:off x="8191500" y="130910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1525</xdr:row>
      <xdr:rowOff>22860</xdr:rowOff>
    </xdr:from>
    <xdr:to>
      <xdr:col>11</xdr:col>
      <xdr:colOff>822960</xdr:colOff>
      <xdr:row>1525</xdr:row>
      <xdr:rowOff>1203960</xdr:rowOff>
    </xdr:to>
    <xdr:pic>
      <xdr:nvPicPr>
        <xdr:cNvPr id="7356" name="Изображение 1002" descr="resizeПП-00116229"/>
        <xdr:cNvPicPr>
          <a:picLocks noChangeAspect="1" noChangeArrowheads="1"/>
        </xdr:cNvPicPr>
      </xdr:nvPicPr>
      <xdr:blipFill>
        <a:blip xmlns:r="http://schemas.openxmlformats.org/officeDocument/2006/relationships" r:embed="rId870">
          <a:extLst>
            <a:ext uri="{28A0092B-C50C-407E-A947-70E740481C1C}">
              <a14:useLocalDpi xmlns:a14="http://schemas.microsoft.com/office/drawing/2010/main" val="0"/>
            </a:ext>
          </a:extLst>
        </a:blip>
        <a:srcRect/>
        <a:stretch>
          <a:fillRect/>
        </a:stretch>
      </xdr:blipFill>
      <xdr:spPr bwMode="auto">
        <a:xfrm>
          <a:off x="8191500" y="131031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1526</xdr:row>
      <xdr:rowOff>22860</xdr:rowOff>
    </xdr:from>
    <xdr:to>
      <xdr:col>11</xdr:col>
      <xdr:colOff>822960</xdr:colOff>
      <xdr:row>1526</xdr:row>
      <xdr:rowOff>1203960</xdr:rowOff>
    </xdr:to>
    <xdr:pic>
      <xdr:nvPicPr>
        <xdr:cNvPr id="7357" name="Изображение 1003" descr="resizeПП-00102280"/>
        <xdr:cNvPicPr>
          <a:picLocks noChangeAspect="1" noChangeArrowheads="1"/>
        </xdr:cNvPicPr>
      </xdr:nvPicPr>
      <xdr:blipFill>
        <a:blip xmlns:r="http://schemas.openxmlformats.org/officeDocument/2006/relationships" r:embed="rId871">
          <a:extLst>
            <a:ext uri="{28A0092B-C50C-407E-A947-70E740481C1C}">
              <a14:useLocalDpi xmlns:a14="http://schemas.microsoft.com/office/drawing/2010/main" val="0"/>
            </a:ext>
          </a:extLst>
        </a:blip>
        <a:srcRect/>
        <a:stretch>
          <a:fillRect/>
        </a:stretch>
      </xdr:blipFill>
      <xdr:spPr bwMode="auto">
        <a:xfrm>
          <a:off x="8191500" y="131153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1527</xdr:row>
      <xdr:rowOff>22860</xdr:rowOff>
    </xdr:from>
    <xdr:to>
      <xdr:col>11</xdr:col>
      <xdr:colOff>822960</xdr:colOff>
      <xdr:row>1527</xdr:row>
      <xdr:rowOff>1203960</xdr:rowOff>
    </xdr:to>
    <xdr:pic>
      <xdr:nvPicPr>
        <xdr:cNvPr id="7358" name="Изображение 1004" descr="resizeПП-00196190"/>
        <xdr:cNvPicPr>
          <a:picLocks noChangeAspect="1" noChangeArrowheads="1"/>
        </xdr:cNvPicPr>
      </xdr:nvPicPr>
      <xdr:blipFill>
        <a:blip xmlns:r="http://schemas.openxmlformats.org/officeDocument/2006/relationships" r:embed="rId872">
          <a:extLst>
            <a:ext uri="{28A0092B-C50C-407E-A947-70E740481C1C}">
              <a14:useLocalDpi xmlns:a14="http://schemas.microsoft.com/office/drawing/2010/main" val="0"/>
            </a:ext>
          </a:extLst>
        </a:blip>
        <a:srcRect/>
        <a:stretch>
          <a:fillRect/>
        </a:stretch>
      </xdr:blipFill>
      <xdr:spPr bwMode="auto">
        <a:xfrm>
          <a:off x="8191500" y="131275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1529</xdr:row>
      <xdr:rowOff>22860</xdr:rowOff>
    </xdr:from>
    <xdr:to>
      <xdr:col>11</xdr:col>
      <xdr:colOff>822960</xdr:colOff>
      <xdr:row>1529</xdr:row>
      <xdr:rowOff>1203960</xdr:rowOff>
    </xdr:to>
    <xdr:pic>
      <xdr:nvPicPr>
        <xdr:cNvPr id="7359" name="Изображение 1005" descr="resizeПП-00191674"/>
        <xdr:cNvPicPr>
          <a:picLocks noChangeAspect="1" noChangeArrowheads="1"/>
        </xdr:cNvPicPr>
      </xdr:nvPicPr>
      <xdr:blipFill>
        <a:blip xmlns:r="http://schemas.openxmlformats.org/officeDocument/2006/relationships" r:embed="rId873">
          <a:extLst>
            <a:ext uri="{28A0092B-C50C-407E-A947-70E740481C1C}">
              <a14:useLocalDpi xmlns:a14="http://schemas.microsoft.com/office/drawing/2010/main" val="0"/>
            </a:ext>
          </a:extLst>
        </a:blip>
        <a:srcRect/>
        <a:stretch>
          <a:fillRect/>
        </a:stretch>
      </xdr:blipFill>
      <xdr:spPr bwMode="auto">
        <a:xfrm>
          <a:off x="8191500" y="131412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1530</xdr:row>
      <xdr:rowOff>22860</xdr:rowOff>
    </xdr:from>
    <xdr:to>
      <xdr:col>11</xdr:col>
      <xdr:colOff>822960</xdr:colOff>
      <xdr:row>1530</xdr:row>
      <xdr:rowOff>1203960</xdr:rowOff>
    </xdr:to>
    <xdr:pic>
      <xdr:nvPicPr>
        <xdr:cNvPr id="7360" name="Изображение 1006" descr="resizeПП-00213901"/>
        <xdr:cNvPicPr>
          <a:picLocks noChangeAspect="1" noChangeArrowheads="1"/>
        </xdr:cNvPicPr>
      </xdr:nvPicPr>
      <xdr:blipFill>
        <a:blip xmlns:r="http://schemas.openxmlformats.org/officeDocument/2006/relationships" r:embed="rId874">
          <a:extLst>
            <a:ext uri="{28A0092B-C50C-407E-A947-70E740481C1C}">
              <a14:useLocalDpi xmlns:a14="http://schemas.microsoft.com/office/drawing/2010/main" val="0"/>
            </a:ext>
          </a:extLst>
        </a:blip>
        <a:srcRect/>
        <a:stretch>
          <a:fillRect/>
        </a:stretch>
      </xdr:blipFill>
      <xdr:spPr bwMode="auto">
        <a:xfrm>
          <a:off x="8191500" y="131534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1531</xdr:row>
      <xdr:rowOff>22860</xdr:rowOff>
    </xdr:from>
    <xdr:to>
      <xdr:col>11</xdr:col>
      <xdr:colOff>822960</xdr:colOff>
      <xdr:row>1531</xdr:row>
      <xdr:rowOff>1203960</xdr:rowOff>
    </xdr:to>
    <xdr:pic>
      <xdr:nvPicPr>
        <xdr:cNvPr id="7361" name="Изображение 1007" descr="resizeПП-00149293"/>
        <xdr:cNvPicPr>
          <a:picLocks noChangeAspect="1" noChangeArrowheads="1"/>
        </xdr:cNvPicPr>
      </xdr:nvPicPr>
      <xdr:blipFill>
        <a:blip xmlns:r="http://schemas.openxmlformats.org/officeDocument/2006/relationships" r:embed="rId875">
          <a:extLst>
            <a:ext uri="{28A0092B-C50C-407E-A947-70E740481C1C}">
              <a14:useLocalDpi xmlns:a14="http://schemas.microsoft.com/office/drawing/2010/main" val="0"/>
            </a:ext>
          </a:extLst>
        </a:blip>
        <a:srcRect/>
        <a:stretch>
          <a:fillRect/>
        </a:stretch>
      </xdr:blipFill>
      <xdr:spPr bwMode="auto">
        <a:xfrm>
          <a:off x="8191500" y="131656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1532</xdr:row>
      <xdr:rowOff>22860</xdr:rowOff>
    </xdr:from>
    <xdr:to>
      <xdr:col>11</xdr:col>
      <xdr:colOff>822960</xdr:colOff>
      <xdr:row>1532</xdr:row>
      <xdr:rowOff>1203960</xdr:rowOff>
    </xdr:to>
    <xdr:pic>
      <xdr:nvPicPr>
        <xdr:cNvPr id="7362" name="Изображение 1008" descr="resizeПП-00149293"/>
        <xdr:cNvPicPr>
          <a:picLocks noChangeAspect="1" noChangeArrowheads="1"/>
        </xdr:cNvPicPr>
      </xdr:nvPicPr>
      <xdr:blipFill>
        <a:blip xmlns:r="http://schemas.openxmlformats.org/officeDocument/2006/relationships" r:embed="rId875">
          <a:extLst>
            <a:ext uri="{28A0092B-C50C-407E-A947-70E740481C1C}">
              <a14:useLocalDpi xmlns:a14="http://schemas.microsoft.com/office/drawing/2010/main" val="0"/>
            </a:ext>
          </a:extLst>
        </a:blip>
        <a:srcRect/>
        <a:stretch>
          <a:fillRect/>
        </a:stretch>
      </xdr:blipFill>
      <xdr:spPr bwMode="auto">
        <a:xfrm>
          <a:off x="8191500" y="131778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1535</xdr:row>
      <xdr:rowOff>22860</xdr:rowOff>
    </xdr:from>
    <xdr:to>
      <xdr:col>11</xdr:col>
      <xdr:colOff>1112520</xdr:colOff>
      <xdr:row>1535</xdr:row>
      <xdr:rowOff>899160</xdr:rowOff>
    </xdr:to>
    <xdr:pic>
      <xdr:nvPicPr>
        <xdr:cNvPr id="7363" name="Изображение 1009" descr="resizeПП-00209896"/>
        <xdr:cNvPicPr>
          <a:picLocks noChangeAspect="1" noChangeArrowheads="1"/>
        </xdr:cNvPicPr>
      </xdr:nvPicPr>
      <xdr:blipFill>
        <a:blip xmlns:r="http://schemas.openxmlformats.org/officeDocument/2006/relationships" r:embed="rId876">
          <a:extLst>
            <a:ext uri="{28A0092B-C50C-407E-A947-70E740481C1C}">
              <a14:useLocalDpi xmlns:a14="http://schemas.microsoft.com/office/drawing/2010/main" val="0"/>
            </a:ext>
          </a:extLst>
        </a:blip>
        <a:srcRect/>
        <a:stretch>
          <a:fillRect/>
        </a:stretch>
      </xdr:blipFill>
      <xdr:spPr bwMode="auto">
        <a:xfrm>
          <a:off x="8191500" y="13193115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1536</xdr:row>
      <xdr:rowOff>22860</xdr:rowOff>
    </xdr:from>
    <xdr:to>
      <xdr:col>11</xdr:col>
      <xdr:colOff>1112520</xdr:colOff>
      <xdr:row>1536</xdr:row>
      <xdr:rowOff>899160</xdr:rowOff>
    </xdr:to>
    <xdr:pic>
      <xdr:nvPicPr>
        <xdr:cNvPr id="7364" name="Изображение 1010" descr="resizeПП-00210064"/>
        <xdr:cNvPicPr>
          <a:picLocks noChangeAspect="1" noChangeArrowheads="1"/>
        </xdr:cNvPicPr>
      </xdr:nvPicPr>
      <xdr:blipFill>
        <a:blip xmlns:r="http://schemas.openxmlformats.org/officeDocument/2006/relationships" r:embed="rId877">
          <a:extLst>
            <a:ext uri="{28A0092B-C50C-407E-A947-70E740481C1C}">
              <a14:useLocalDpi xmlns:a14="http://schemas.microsoft.com/office/drawing/2010/main" val="0"/>
            </a:ext>
          </a:extLst>
        </a:blip>
        <a:srcRect/>
        <a:stretch>
          <a:fillRect/>
        </a:stretch>
      </xdr:blipFill>
      <xdr:spPr bwMode="auto">
        <a:xfrm>
          <a:off x="8191500" y="1320530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1537</xdr:row>
      <xdr:rowOff>22860</xdr:rowOff>
    </xdr:from>
    <xdr:to>
      <xdr:col>11</xdr:col>
      <xdr:colOff>822960</xdr:colOff>
      <xdr:row>1537</xdr:row>
      <xdr:rowOff>1203960</xdr:rowOff>
    </xdr:to>
    <xdr:pic>
      <xdr:nvPicPr>
        <xdr:cNvPr id="7365" name="Изображение 1011" descr="resizeПП-00195623"/>
        <xdr:cNvPicPr>
          <a:picLocks noChangeAspect="1" noChangeArrowheads="1"/>
        </xdr:cNvPicPr>
      </xdr:nvPicPr>
      <xdr:blipFill>
        <a:blip xmlns:r="http://schemas.openxmlformats.org/officeDocument/2006/relationships" r:embed="rId878">
          <a:extLst>
            <a:ext uri="{28A0092B-C50C-407E-A947-70E740481C1C}">
              <a14:useLocalDpi xmlns:a14="http://schemas.microsoft.com/office/drawing/2010/main" val="0"/>
            </a:ext>
          </a:extLst>
        </a:blip>
        <a:srcRect/>
        <a:stretch>
          <a:fillRect/>
        </a:stretch>
      </xdr:blipFill>
      <xdr:spPr bwMode="auto">
        <a:xfrm>
          <a:off x="8191500" y="132174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1539</xdr:row>
      <xdr:rowOff>22860</xdr:rowOff>
    </xdr:from>
    <xdr:to>
      <xdr:col>11</xdr:col>
      <xdr:colOff>822960</xdr:colOff>
      <xdr:row>1539</xdr:row>
      <xdr:rowOff>1203960</xdr:rowOff>
    </xdr:to>
    <xdr:pic>
      <xdr:nvPicPr>
        <xdr:cNvPr id="7366" name="Изображение 1012" descr="resizeПП-00192230"/>
        <xdr:cNvPicPr>
          <a:picLocks noChangeAspect="1" noChangeArrowheads="1"/>
        </xdr:cNvPicPr>
      </xdr:nvPicPr>
      <xdr:blipFill>
        <a:blip xmlns:r="http://schemas.openxmlformats.org/officeDocument/2006/relationships" r:embed="rId879">
          <a:extLst>
            <a:ext uri="{28A0092B-C50C-407E-A947-70E740481C1C}">
              <a14:useLocalDpi xmlns:a14="http://schemas.microsoft.com/office/drawing/2010/main" val="0"/>
            </a:ext>
          </a:extLst>
        </a:blip>
        <a:srcRect/>
        <a:stretch>
          <a:fillRect/>
        </a:stretch>
      </xdr:blipFill>
      <xdr:spPr bwMode="auto">
        <a:xfrm>
          <a:off x="8191500" y="132312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1541</xdr:row>
      <xdr:rowOff>22860</xdr:rowOff>
    </xdr:from>
    <xdr:to>
      <xdr:col>11</xdr:col>
      <xdr:colOff>822960</xdr:colOff>
      <xdr:row>1541</xdr:row>
      <xdr:rowOff>1203960</xdr:rowOff>
    </xdr:to>
    <xdr:pic>
      <xdr:nvPicPr>
        <xdr:cNvPr id="7367" name="Изображение 1013" descr="resizeПП-00192201"/>
        <xdr:cNvPicPr>
          <a:picLocks noChangeAspect="1" noChangeArrowheads="1"/>
        </xdr:cNvPicPr>
      </xdr:nvPicPr>
      <xdr:blipFill>
        <a:blip xmlns:r="http://schemas.openxmlformats.org/officeDocument/2006/relationships" r:embed="rId880">
          <a:extLst>
            <a:ext uri="{28A0092B-C50C-407E-A947-70E740481C1C}">
              <a14:useLocalDpi xmlns:a14="http://schemas.microsoft.com/office/drawing/2010/main" val="0"/>
            </a:ext>
          </a:extLst>
        </a:blip>
        <a:srcRect/>
        <a:stretch>
          <a:fillRect/>
        </a:stretch>
      </xdr:blipFill>
      <xdr:spPr bwMode="auto">
        <a:xfrm>
          <a:off x="8191500" y="132449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1542</xdr:row>
      <xdr:rowOff>22860</xdr:rowOff>
    </xdr:from>
    <xdr:to>
      <xdr:col>11</xdr:col>
      <xdr:colOff>822960</xdr:colOff>
      <xdr:row>1542</xdr:row>
      <xdr:rowOff>1203960</xdr:rowOff>
    </xdr:to>
    <xdr:pic>
      <xdr:nvPicPr>
        <xdr:cNvPr id="7368" name="Изображение 1014" descr="resizeПП-00223159"/>
        <xdr:cNvPicPr>
          <a:picLocks noChangeAspect="1" noChangeArrowheads="1"/>
        </xdr:cNvPicPr>
      </xdr:nvPicPr>
      <xdr:blipFill>
        <a:blip xmlns:r="http://schemas.openxmlformats.org/officeDocument/2006/relationships" r:embed="rId881">
          <a:extLst>
            <a:ext uri="{28A0092B-C50C-407E-A947-70E740481C1C}">
              <a14:useLocalDpi xmlns:a14="http://schemas.microsoft.com/office/drawing/2010/main" val="0"/>
            </a:ext>
          </a:extLst>
        </a:blip>
        <a:srcRect/>
        <a:stretch>
          <a:fillRect/>
        </a:stretch>
      </xdr:blipFill>
      <xdr:spPr bwMode="auto">
        <a:xfrm>
          <a:off x="8191500" y="132571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1544</xdr:row>
      <xdr:rowOff>22860</xdr:rowOff>
    </xdr:from>
    <xdr:to>
      <xdr:col>11</xdr:col>
      <xdr:colOff>1112520</xdr:colOff>
      <xdr:row>1544</xdr:row>
      <xdr:rowOff>1203960</xdr:rowOff>
    </xdr:to>
    <xdr:pic>
      <xdr:nvPicPr>
        <xdr:cNvPr id="7369" name="Изображение 1015" descr="resizeПП-00192208"/>
        <xdr:cNvPicPr>
          <a:picLocks noChangeAspect="1" noChangeArrowheads="1"/>
        </xdr:cNvPicPr>
      </xdr:nvPicPr>
      <xdr:blipFill>
        <a:blip xmlns:r="http://schemas.openxmlformats.org/officeDocument/2006/relationships" r:embed="rId882">
          <a:extLst>
            <a:ext uri="{28A0092B-C50C-407E-A947-70E740481C1C}">
              <a14:useLocalDpi xmlns:a14="http://schemas.microsoft.com/office/drawing/2010/main" val="0"/>
            </a:ext>
          </a:extLst>
        </a:blip>
        <a:srcRect/>
        <a:stretch>
          <a:fillRect/>
        </a:stretch>
      </xdr:blipFill>
      <xdr:spPr bwMode="auto">
        <a:xfrm>
          <a:off x="8191500" y="132708396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1545</xdr:row>
      <xdr:rowOff>22860</xdr:rowOff>
    </xdr:from>
    <xdr:to>
      <xdr:col>11</xdr:col>
      <xdr:colOff>1112520</xdr:colOff>
      <xdr:row>1545</xdr:row>
      <xdr:rowOff>1203960</xdr:rowOff>
    </xdr:to>
    <xdr:pic>
      <xdr:nvPicPr>
        <xdr:cNvPr id="7370" name="Изображение 1016" descr="resizeПП-00192209"/>
        <xdr:cNvPicPr>
          <a:picLocks noChangeAspect="1" noChangeArrowheads="1"/>
        </xdr:cNvPicPr>
      </xdr:nvPicPr>
      <xdr:blipFill>
        <a:blip xmlns:r="http://schemas.openxmlformats.org/officeDocument/2006/relationships" r:embed="rId883">
          <a:extLst>
            <a:ext uri="{28A0092B-C50C-407E-A947-70E740481C1C}">
              <a14:useLocalDpi xmlns:a14="http://schemas.microsoft.com/office/drawing/2010/main" val="0"/>
            </a:ext>
          </a:extLst>
        </a:blip>
        <a:srcRect/>
        <a:stretch>
          <a:fillRect/>
        </a:stretch>
      </xdr:blipFill>
      <xdr:spPr bwMode="auto">
        <a:xfrm>
          <a:off x="8191500" y="132830316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1546</xdr:row>
      <xdr:rowOff>22860</xdr:rowOff>
    </xdr:from>
    <xdr:to>
      <xdr:col>11</xdr:col>
      <xdr:colOff>1112520</xdr:colOff>
      <xdr:row>1546</xdr:row>
      <xdr:rowOff>1203960</xdr:rowOff>
    </xdr:to>
    <xdr:pic>
      <xdr:nvPicPr>
        <xdr:cNvPr id="7371" name="Изображение 1017" descr="resizeПП-00192210"/>
        <xdr:cNvPicPr>
          <a:picLocks noChangeAspect="1" noChangeArrowheads="1"/>
        </xdr:cNvPicPr>
      </xdr:nvPicPr>
      <xdr:blipFill>
        <a:blip xmlns:r="http://schemas.openxmlformats.org/officeDocument/2006/relationships" r:embed="rId884">
          <a:extLst>
            <a:ext uri="{28A0092B-C50C-407E-A947-70E740481C1C}">
              <a14:useLocalDpi xmlns:a14="http://schemas.microsoft.com/office/drawing/2010/main" val="0"/>
            </a:ext>
          </a:extLst>
        </a:blip>
        <a:srcRect/>
        <a:stretch>
          <a:fillRect/>
        </a:stretch>
      </xdr:blipFill>
      <xdr:spPr bwMode="auto">
        <a:xfrm>
          <a:off x="8191500" y="1329522360"/>
          <a:ext cx="11049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1547</xdr:row>
      <xdr:rowOff>22860</xdr:rowOff>
    </xdr:from>
    <xdr:to>
      <xdr:col>11</xdr:col>
      <xdr:colOff>822960</xdr:colOff>
      <xdr:row>1547</xdr:row>
      <xdr:rowOff>1203960</xdr:rowOff>
    </xdr:to>
    <xdr:pic>
      <xdr:nvPicPr>
        <xdr:cNvPr id="7372" name="Изображение 1018" descr="resizeПП-00210061"/>
        <xdr:cNvPicPr>
          <a:picLocks noChangeAspect="1" noChangeArrowheads="1"/>
        </xdr:cNvPicPr>
      </xdr:nvPicPr>
      <xdr:blipFill>
        <a:blip xmlns:r="http://schemas.openxmlformats.org/officeDocument/2006/relationships" r:embed="rId885">
          <a:extLst>
            <a:ext uri="{28A0092B-C50C-407E-A947-70E740481C1C}">
              <a14:useLocalDpi xmlns:a14="http://schemas.microsoft.com/office/drawing/2010/main" val="0"/>
            </a:ext>
          </a:extLst>
        </a:blip>
        <a:srcRect/>
        <a:stretch>
          <a:fillRect/>
        </a:stretch>
      </xdr:blipFill>
      <xdr:spPr bwMode="auto">
        <a:xfrm>
          <a:off x="8191500" y="133074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1548</xdr:row>
      <xdr:rowOff>22860</xdr:rowOff>
    </xdr:from>
    <xdr:to>
      <xdr:col>11</xdr:col>
      <xdr:colOff>822960</xdr:colOff>
      <xdr:row>1548</xdr:row>
      <xdr:rowOff>1203960</xdr:rowOff>
    </xdr:to>
    <xdr:pic>
      <xdr:nvPicPr>
        <xdr:cNvPr id="7373" name="Изображение 1019" descr="resizeПП-00210054"/>
        <xdr:cNvPicPr>
          <a:picLocks noChangeAspect="1" noChangeArrowheads="1"/>
        </xdr:cNvPicPr>
      </xdr:nvPicPr>
      <xdr:blipFill>
        <a:blip xmlns:r="http://schemas.openxmlformats.org/officeDocument/2006/relationships" r:embed="rId886">
          <a:extLst>
            <a:ext uri="{28A0092B-C50C-407E-A947-70E740481C1C}">
              <a14:useLocalDpi xmlns:a14="http://schemas.microsoft.com/office/drawing/2010/main" val="0"/>
            </a:ext>
          </a:extLst>
        </a:blip>
        <a:srcRect/>
        <a:stretch>
          <a:fillRect/>
        </a:stretch>
      </xdr:blipFill>
      <xdr:spPr bwMode="auto">
        <a:xfrm>
          <a:off x="8191500" y="133196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1549</xdr:row>
      <xdr:rowOff>22860</xdr:rowOff>
    </xdr:from>
    <xdr:to>
      <xdr:col>11</xdr:col>
      <xdr:colOff>822960</xdr:colOff>
      <xdr:row>1549</xdr:row>
      <xdr:rowOff>1203960</xdr:rowOff>
    </xdr:to>
    <xdr:pic>
      <xdr:nvPicPr>
        <xdr:cNvPr id="7374" name="Изображение 1020" descr="resizeПП-00210050"/>
        <xdr:cNvPicPr>
          <a:picLocks noChangeAspect="1" noChangeArrowheads="1"/>
        </xdr:cNvPicPr>
      </xdr:nvPicPr>
      <xdr:blipFill>
        <a:blip xmlns:r="http://schemas.openxmlformats.org/officeDocument/2006/relationships" r:embed="rId887">
          <a:extLst>
            <a:ext uri="{28A0092B-C50C-407E-A947-70E740481C1C}">
              <a14:useLocalDpi xmlns:a14="http://schemas.microsoft.com/office/drawing/2010/main" val="0"/>
            </a:ext>
          </a:extLst>
        </a:blip>
        <a:srcRect/>
        <a:stretch>
          <a:fillRect/>
        </a:stretch>
      </xdr:blipFill>
      <xdr:spPr bwMode="auto">
        <a:xfrm>
          <a:off x="8191500" y="133317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1550</xdr:row>
      <xdr:rowOff>22860</xdr:rowOff>
    </xdr:from>
    <xdr:to>
      <xdr:col>11</xdr:col>
      <xdr:colOff>822960</xdr:colOff>
      <xdr:row>1550</xdr:row>
      <xdr:rowOff>1203960</xdr:rowOff>
    </xdr:to>
    <xdr:pic>
      <xdr:nvPicPr>
        <xdr:cNvPr id="7375" name="Изображение 1021" descr="resizeПП-00210051"/>
        <xdr:cNvPicPr>
          <a:picLocks noChangeAspect="1" noChangeArrowheads="1"/>
        </xdr:cNvPicPr>
      </xdr:nvPicPr>
      <xdr:blipFill>
        <a:blip xmlns:r="http://schemas.openxmlformats.org/officeDocument/2006/relationships" r:embed="rId888">
          <a:extLst>
            <a:ext uri="{28A0092B-C50C-407E-A947-70E740481C1C}">
              <a14:useLocalDpi xmlns:a14="http://schemas.microsoft.com/office/drawing/2010/main" val="0"/>
            </a:ext>
          </a:extLst>
        </a:blip>
        <a:srcRect/>
        <a:stretch>
          <a:fillRect/>
        </a:stretch>
      </xdr:blipFill>
      <xdr:spPr bwMode="auto">
        <a:xfrm>
          <a:off x="8191500" y="133439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1551</xdr:row>
      <xdr:rowOff>22860</xdr:rowOff>
    </xdr:from>
    <xdr:to>
      <xdr:col>11</xdr:col>
      <xdr:colOff>822960</xdr:colOff>
      <xdr:row>1551</xdr:row>
      <xdr:rowOff>1203960</xdr:rowOff>
    </xdr:to>
    <xdr:pic>
      <xdr:nvPicPr>
        <xdr:cNvPr id="7376" name="Изображение 1022" descr="resizeПП-00210042"/>
        <xdr:cNvPicPr>
          <a:picLocks noChangeAspect="1" noChangeArrowheads="1"/>
        </xdr:cNvPicPr>
      </xdr:nvPicPr>
      <xdr:blipFill>
        <a:blip xmlns:r="http://schemas.openxmlformats.org/officeDocument/2006/relationships" r:embed="rId889">
          <a:extLst>
            <a:ext uri="{28A0092B-C50C-407E-A947-70E740481C1C}">
              <a14:useLocalDpi xmlns:a14="http://schemas.microsoft.com/office/drawing/2010/main" val="0"/>
            </a:ext>
          </a:extLst>
        </a:blip>
        <a:srcRect/>
        <a:stretch>
          <a:fillRect/>
        </a:stretch>
      </xdr:blipFill>
      <xdr:spPr bwMode="auto">
        <a:xfrm>
          <a:off x="8191500" y="133561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1553</xdr:row>
      <xdr:rowOff>22860</xdr:rowOff>
    </xdr:from>
    <xdr:to>
      <xdr:col>11</xdr:col>
      <xdr:colOff>822960</xdr:colOff>
      <xdr:row>1553</xdr:row>
      <xdr:rowOff>1203960</xdr:rowOff>
    </xdr:to>
    <xdr:pic>
      <xdr:nvPicPr>
        <xdr:cNvPr id="7377" name="Изображение 1023" descr="resizeПП-00195622"/>
        <xdr:cNvPicPr>
          <a:picLocks noChangeAspect="1" noChangeArrowheads="1"/>
        </xdr:cNvPicPr>
      </xdr:nvPicPr>
      <xdr:blipFill>
        <a:blip xmlns:r="http://schemas.openxmlformats.org/officeDocument/2006/relationships" r:embed="rId890">
          <a:extLst>
            <a:ext uri="{28A0092B-C50C-407E-A947-70E740481C1C}">
              <a14:useLocalDpi xmlns:a14="http://schemas.microsoft.com/office/drawing/2010/main" val="0"/>
            </a:ext>
          </a:extLst>
        </a:blip>
        <a:srcRect/>
        <a:stretch>
          <a:fillRect/>
        </a:stretch>
      </xdr:blipFill>
      <xdr:spPr bwMode="auto">
        <a:xfrm>
          <a:off x="8191500" y="133698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1554</xdr:row>
      <xdr:rowOff>22860</xdr:rowOff>
    </xdr:from>
    <xdr:to>
      <xdr:col>11</xdr:col>
      <xdr:colOff>1112520</xdr:colOff>
      <xdr:row>1554</xdr:row>
      <xdr:rowOff>899160</xdr:rowOff>
    </xdr:to>
    <xdr:pic>
      <xdr:nvPicPr>
        <xdr:cNvPr id="7378" name="Изображение 2119" descr="resizeПП-00209941"/>
        <xdr:cNvPicPr>
          <a:picLocks noChangeAspect="1" noChangeArrowheads="1"/>
        </xdr:cNvPicPr>
      </xdr:nvPicPr>
      <xdr:blipFill>
        <a:blip xmlns:r="http://schemas.openxmlformats.org/officeDocument/2006/relationships" r:embed="rId891">
          <a:extLst>
            <a:ext uri="{28A0092B-C50C-407E-A947-70E740481C1C}">
              <a14:useLocalDpi xmlns:a14="http://schemas.microsoft.com/office/drawing/2010/main" val="0"/>
            </a:ext>
          </a:extLst>
        </a:blip>
        <a:srcRect/>
        <a:stretch>
          <a:fillRect/>
        </a:stretch>
      </xdr:blipFill>
      <xdr:spPr bwMode="auto">
        <a:xfrm>
          <a:off x="8191500" y="1338209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1557</xdr:row>
      <xdr:rowOff>22860</xdr:rowOff>
    </xdr:from>
    <xdr:to>
      <xdr:col>11</xdr:col>
      <xdr:colOff>822960</xdr:colOff>
      <xdr:row>1557</xdr:row>
      <xdr:rowOff>1203960</xdr:rowOff>
    </xdr:to>
    <xdr:pic>
      <xdr:nvPicPr>
        <xdr:cNvPr id="7379" name="Изображение 2120" descr="resizeПП-00200470"/>
        <xdr:cNvPicPr>
          <a:picLocks noChangeAspect="1" noChangeArrowheads="1"/>
        </xdr:cNvPicPr>
      </xdr:nvPicPr>
      <xdr:blipFill>
        <a:blip xmlns:r="http://schemas.openxmlformats.org/officeDocument/2006/relationships" r:embed="rId892">
          <a:extLst>
            <a:ext uri="{28A0092B-C50C-407E-A947-70E740481C1C}">
              <a14:useLocalDpi xmlns:a14="http://schemas.microsoft.com/office/drawing/2010/main" val="0"/>
            </a:ext>
          </a:extLst>
        </a:blip>
        <a:srcRect/>
        <a:stretch>
          <a:fillRect/>
        </a:stretch>
      </xdr:blipFill>
      <xdr:spPr bwMode="auto">
        <a:xfrm>
          <a:off x="8191500" y="133973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1558</xdr:row>
      <xdr:rowOff>22860</xdr:rowOff>
    </xdr:from>
    <xdr:to>
      <xdr:col>11</xdr:col>
      <xdr:colOff>822960</xdr:colOff>
      <xdr:row>1558</xdr:row>
      <xdr:rowOff>1203960</xdr:rowOff>
    </xdr:to>
    <xdr:pic>
      <xdr:nvPicPr>
        <xdr:cNvPr id="7380" name="Изображение 2121" descr="resizeПП-00200470"/>
        <xdr:cNvPicPr>
          <a:picLocks noChangeAspect="1" noChangeArrowheads="1"/>
        </xdr:cNvPicPr>
      </xdr:nvPicPr>
      <xdr:blipFill>
        <a:blip xmlns:r="http://schemas.openxmlformats.org/officeDocument/2006/relationships" r:embed="rId892">
          <a:extLst>
            <a:ext uri="{28A0092B-C50C-407E-A947-70E740481C1C}">
              <a14:useLocalDpi xmlns:a14="http://schemas.microsoft.com/office/drawing/2010/main" val="0"/>
            </a:ext>
          </a:extLst>
        </a:blip>
        <a:srcRect/>
        <a:stretch>
          <a:fillRect/>
        </a:stretch>
      </xdr:blipFill>
      <xdr:spPr bwMode="auto">
        <a:xfrm>
          <a:off x="8191500" y="134095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1559</xdr:row>
      <xdr:rowOff>22860</xdr:rowOff>
    </xdr:from>
    <xdr:to>
      <xdr:col>11</xdr:col>
      <xdr:colOff>822960</xdr:colOff>
      <xdr:row>1559</xdr:row>
      <xdr:rowOff>1203960</xdr:rowOff>
    </xdr:to>
    <xdr:pic>
      <xdr:nvPicPr>
        <xdr:cNvPr id="7381" name="Изображение 2122" descr="resizeПП-00200499"/>
        <xdr:cNvPicPr>
          <a:picLocks noChangeAspect="1" noChangeArrowheads="1"/>
        </xdr:cNvPicPr>
      </xdr:nvPicPr>
      <xdr:blipFill>
        <a:blip xmlns:r="http://schemas.openxmlformats.org/officeDocument/2006/relationships" r:embed="rId893">
          <a:extLst>
            <a:ext uri="{28A0092B-C50C-407E-A947-70E740481C1C}">
              <a14:useLocalDpi xmlns:a14="http://schemas.microsoft.com/office/drawing/2010/main" val="0"/>
            </a:ext>
          </a:extLst>
        </a:blip>
        <a:srcRect/>
        <a:stretch>
          <a:fillRect/>
        </a:stretch>
      </xdr:blipFill>
      <xdr:spPr bwMode="auto">
        <a:xfrm>
          <a:off x="8191500" y="134217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1560</xdr:row>
      <xdr:rowOff>22860</xdr:rowOff>
    </xdr:from>
    <xdr:to>
      <xdr:col>11</xdr:col>
      <xdr:colOff>822960</xdr:colOff>
      <xdr:row>1560</xdr:row>
      <xdr:rowOff>1203960</xdr:rowOff>
    </xdr:to>
    <xdr:pic>
      <xdr:nvPicPr>
        <xdr:cNvPr id="7382" name="Изображение 2123" descr="resizeПП-00200487"/>
        <xdr:cNvPicPr>
          <a:picLocks noChangeAspect="1" noChangeArrowheads="1"/>
        </xdr:cNvPicPr>
      </xdr:nvPicPr>
      <xdr:blipFill>
        <a:blip xmlns:r="http://schemas.openxmlformats.org/officeDocument/2006/relationships" r:embed="rId894">
          <a:extLst>
            <a:ext uri="{28A0092B-C50C-407E-A947-70E740481C1C}">
              <a14:useLocalDpi xmlns:a14="http://schemas.microsoft.com/office/drawing/2010/main" val="0"/>
            </a:ext>
          </a:extLst>
        </a:blip>
        <a:srcRect/>
        <a:stretch>
          <a:fillRect/>
        </a:stretch>
      </xdr:blipFill>
      <xdr:spPr bwMode="auto">
        <a:xfrm>
          <a:off x="8191500" y="134339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1561</xdr:row>
      <xdr:rowOff>22860</xdr:rowOff>
    </xdr:from>
    <xdr:to>
      <xdr:col>11</xdr:col>
      <xdr:colOff>822960</xdr:colOff>
      <xdr:row>1561</xdr:row>
      <xdr:rowOff>1203960</xdr:rowOff>
    </xdr:to>
    <xdr:pic>
      <xdr:nvPicPr>
        <xdr:cNvPr id="7383" name="Изображение 2124" descr="resizeПП-00209326"/>
        <xdr:cNvPicPr>
          <a:picLocks noChangeAspect="1" noChangeArrowheads="1"/>
        </xdr:cNvPicPr>
      </xdr:nvPicPr>
      <xdr:blipFill>
        <a:blip xmlns:r="http://schemas.openxmlformats.org/officeDocument/2006/relationships" r:embed="rId895">
          <a:extLst>
            <a:ext uri="{28A0092B-C50C-407E-A947-70E740481C1C}">
              <a14:useLocalDpi xmlns:a14="http://schemas.microsoft.com/office/drawing/2010/main" val="0"/>
            </a:ext>
          </a:extLst>
        </a:blip>
        <a:srcRect/>
        <a:stretch>
          <a:fillRect/>
        </a:stretch>
      </xdr:blipFill>
      <xdr:spPr bwMode="auto">
        <a:xfrm>
          <a:off x="8191500" y="134460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1562</xdr:row>
      <xdr:rowOff>22860</xdr:rowOff>
    </xdr:from>
    <xdr:to>
      <xdr:col>11</xdr:col>
      <xdr:colOff>822960</xdr:colOff>
      <xdr:row>1562</xdr:row>
      <xdr:rowOff>1203960</xdr:rowOff>
    </xdr:to>
    <xdr:pic>
      <xdr:nvPicPr>
        <xdr:cNvPr id="7384" name="Изображение 2125" descr="resizeПП-00209319"/>
        <xdr:cNvPicPr>
          <a:picLocks noChangeAspect="1" noChangeArrowheads="1"/>
        </xdr:cNvPicPr>
      </xdr:nvPicPr>
      <xdr:blipFill>
        <a:blip xmlns:r="http://schemas.openxmlformats.org/officeDocument/2006/relationships" r:embed="rId896">
          <a:extLst>
            <a:ext uri="{28A0092B-C50C-407E-A947-70E740481C1C}">
              <a14:useLocalDpi xmlns:a14="http://schemas.microsoft.com/office/drawing/2010/main" val="0"/>
            </a:ext>
          </a:extLst>
        </a:blip>
        <a:srcRect/>
        <a:stretch>
          <a:fillRect/>
        </a:stretch>
      </xdr:blipFill>
      <xdr:spPr bwMode="auto">
        <a:xfrm>
          <a:off x="8191500" y="134582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1563</xdr:row>
      <xdr:rowOff>22860</xdr:rowOff>
    </xdr:from>
    <xdr:to>
      <xdr:col>11</xdr:col>
      <xdr:colOff>822960</xdr:colOff>
      <xdr:row>1563</xdr:row>
      <xdr:rowOff>1203960</xdr:rowOff>
    </xdr:to>
    <xdr:pic>
      <xdr:nvPicPr>
        <xdr:cNvPr id="7385" name="Изображение 2126" descr="resizeПП-00209324"/>
        <xdr:cNvPicPr>
          <a:picLocks noChangeAspect="1" noChangeArrowheads="1"/>
        </xdr:cNvPicPr>
      </xdr:nvPicPr>
      <xdr:blipFill>
        <a:blip xmlns:r="http://schemas.openxmlformats.org/officeDocument/2006/relationships" r:embed="rId897">
          <a:extLst>
            <a:ext uri="{28A0092B-C50C-407E-A947-70E740481C1C}">
              <a14:useLocalDpi xmlns:a14="http://schemas.microsoft.com/office/drawing/2010/main" val="0"/>
            </a:ext>
          </a:extLst>
        </a:blip>
        <a:srcRect/>
        <a:stretch>
          <a:fillRect/>
        </a:stretch>
      </xdr:blipFill>
      <xdr:spPr bwMode="auto">
        <a:xfrm>
          <a:off x="8191500" y="134704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1565</xdr:row>
      <xdr:rowOff>22860</xdr:rowOff>
    </xdr:from>
    <xdr:to>
      <xdr:col>11</xdr:col>
      <xdr:colOff>822960</xdr:colOff>
      <xdr:row>1565</xdr:row>
      <xdr:rowOff>1203960</xdr:rowOff>
    </xdr:to>
    <xdr:pic>
      <xdr:nvPicPr>
        <xdr:cNvPr id="7386" name="Изображение 2127" descr="resizeПП-00209287"/>
        <xdr:cNvPicPr>
          <a:picLocks noChangeAspect="1" noChangeArrowheads="1"/>
        </xdr:cNvPicPr>
      </xdr:nvPicPr>
      <xdr:blipFill>
        <a:blip xmlns:r="http://schemas.openxmlformats.org/officeDocument/2006/relationships" r:embed="rId898">
          <a:extLst>
            <a:ext uri="{28A0092B-C50C-407E-A947-70E740481C1C}">
              <a14:useLocalDpi xmlns:a14="http://schemas.microsoft.com/office/drawing/2010/main" val="0"/>
            </a:ext>
          </a:extLst>
        </a:blip>
        <a:srcRect/>
        <a:stretch>
          <a:fillRect/>
        </a:stretch>
      </xdr:blipFill>
      <xdr:spPr bwMode="auto">
        <a:xfrm>
          <a:off x="8191500" y="134841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1566</xdr:row>
      <xdr:rowOff>22860</xdr:rowOff>
    </xdr:from>
    <xdr:to>
      <xdr:col>11</xdr:col>
      <xdr:colOff>822960</xdr:colOff>
      <xdr:row>1566</xdr:row>
      <xdr:rowOff>1203960</xdr:rowOff>
    </xdr:to>
    <xdr:pic>
      <xdr:nvPicPr>
        <xdr:cNvPr id="7387" name="Изображение 2128" descr="resizeПП-00218301"/>
        <xdr:cNvPicPr>
          <a:picLocks noChangeAspect="1" noChangeArrowheads="1"/>
        </xdr:cNvPicPr>
      </xdr:nvPicPr>
      <xdr:blipFill>
        <a:blip xmlns:r="http://schemas.openxmlformats.org/officeDocument/2006/relationships" r:embed="rId899">
          <a:extLst>
            <a:ext uri="{28A0092B-C50C-407E-A947-70E740481C1C}">
              <a14:useLocalDpi xmlns:a14="http://schemas.microsoft.com/office/drawing/2010/main" val="0"/>
            </a:ext>
          </a:extLst>
        </a:blip>
        <a:srcRect/>
        <a:stretch>
          <a:fillRect/>
        </a:stretch>
      </xdr:blipFill>
      <xdr:spPr bwMode="auto">
        <a:xfrm>
          <a:off x="8191500" y="134963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1568</xdr:row>
      <xdr:rowOff>22860</xdr:rowOff>
    </xdr:from>
    <xdr:to>
      <xdr:col>11</xdr:col>
      <xdr:colOff>822960</xdr:colOff>
      <xdr:row>1568</xdr:row>
      <xdr:rowOff>1203960</xdr:rowOff>
    </xdr:to>
    <xdr:pic>
      <xdr:nvPicPr>
        <xdr:cNvPr id="7388" name="Изображение 2129" descr="resizeПП-00209377"/>
        <xdr:cNvPicPr>
          <a:picLocks noChangeAspect="1" noChangeArrowheads="1"/>
        </xdr:cNvPicPr>
      </xdr:nvPicPr>
      <xdr:blipFill>
        <a:blip xmlns:r="http://schemas.openxmlformats.org/officeDocument/2006/relationships" r:embed="rId900">
          <a:extLst>
            <a:ext uri="{28A0092B-C50C-407E-A947-70E740481C1C}">
              <a14:useLocalDpi xmlns:a14="http://schemas.microsoft.com/office/drawing/2010/main" val="0"/>
            </a:ext>
          </a:extLst>
        </a:blip>
        <a:srcRect/>
        <a:stretch>
          <a:fillRect/>
        </a:stretch>
      </xdr:blipFill>
      <xdr:spPr bwMode="auto">
        <a:xfrm>
          <a:off x="8191500" y="135101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1571</xdr:row>
      <xdr:rowOff>22860</xdr:rowOff>
    </xdr:from>
    <xdr:to>
      <xdr:col>11</xdr:col>
      <xdr:colOff>1112520</xdr:colOff>
      <xdr:row>1571</xdr:row>
      <xdr:rowOff>899160</xdr:rowOff>
    </xdr:to>
    <xdr:pic>
      <xdr:nvPicPr>
        <xdr:cNvPr id="7389" name="Изображение 2130" descr="resizeПП-00209645"/>
        <xdr:cNvPicPr>
          <a:picLocks noChangeAspect="1" noChangeArrowheads="1"/>
        </xdr:cNvPicPr>
      </xdr:nvPicPr>
      <xdr:blipFill>
        <a:blip xmlns:r="http://schemas.openxmlformats.org/officeDocument/2006/relationships" r:embed="rId901">
          <a:extLst>
            <a:ext uri="{28A0092B-C50C-407E-A947-70E740481C1C}">
              <a14:useLocalDpi xmlns:a14="http://schemas.microsoft.com/office/drawing/2010/main" val="0"/>
            </a:ext>
          </a:extLst>
        </a:blip>
        <a:srcRect/>
        <a:stretch>
          <a:fillRect/>
        </a:stretch>
      </xdr:blipFill>
      <xdr:spPr bwMode="auto">
        <a:xfrm>
          <a:off x="8191500" y="1352534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1572</xdr:row>
      <xdr:rowOff>22860</xdr:rowOff>
    </xdr:from>
    <xdr:to>
      <xdr:col>11</xdr:col>
      <xdr:colOff>822960</xdr:colOff>
      <xdr:row>1572</xdr:row>
      <xdr:rowOff>1203960</xdr:rowOff>
    </xdr:to>
    <xdr:pic>
      <xdr:nvPicPr>
        <xdr:cNvPr id="7390" name="Изображение 2131" descr="resizeПП-00209668"/>
        <xdr:cNvPicPr>
          <a:picLocks noChangeAspect="1" noChangeArrowheads="1"/>
        </xdr:cNvPicPr>
      </xdr:nvPicPr>
      <xdr:blipFill>
        <a:blip xmlns:r="http://schemas.openxmlformats.org/officeDocument/2006/relationships" r:embed="rId902">
          <a:extLst>
            <a:ext uri="{28A0092B-C50C-407E-A947-70E740481C1C}">
              <a14:useLocalDpi xmlns:a14="http://schemas.microsoft.com/office/drawing/2010/main" val="0"/>
            </a:ext>
          </a:extLst>
        </a:blip>
        <a:srcRect/>
        <a:stretch>
          <a:fillRect/>
        </a:stretch>
      </xdr:blipFill>
      <xdr:spPr bwMode="auto">
        <a:xfrm>
          <a:off x="8191500" y="135375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1573</xdr:row>
      <xdr:rowOff>22860</xdr:rowOff>
    </xdr:from>
    <xdr:to>
      <xdr:col>11</xdr:col>
      <xdr:colOff>1112520</xdr:colOff>
      <xdr:row>1573</xdr:row>
      <xdr:rowOff>899160</xdr:rowOff>
    </xdr:to>
    <xdr:pic>
      <xdr:nvPicPr>
        <xdr:cNvPr id="7391" name="Изображение 2132" descr="resizeПП-00209699"/>
        <xdr:cNvPicPr>
          <a:picLocks noChangeAspect="1" noChangeArrowheads="1"/>
        </xdr:cNvPicPr>
      </xdr:nvPicPr>
      <xdr:blipFill>
        <a:blip xmlns:r="http://schemas.openxmlformats.org/officeDocument/2006/relationships" r:embed="rId903">
          <a:extLst>
            <a:ext uri="{28A0092B-C50C-407E-A947-70E740481C1C}">
              <a14:useLocalDpi xmlns:a14="http://schemas.microsoft.com/office/drawing/2010/main" val="0"/>
            </a:ext>
          </a:extLst>
        </a:blip>
        <a:srcRect/>
        <a:stretch>
          <a:fillRect/>
        </a:stretch>
      </xdr:blipFill>
      <xdr:spPr bwMode="auto">
        <a:xfrm>
          <a:off x="8191500" y="1354973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1574</xdr:row>
      <xdr:rowOff>22860</xdr:rowOff>
    </xdr:from>
    <xdr:to>
      <xdr:col>11</xdr:col>
      <xdr:colOff>822960</xdr:colOff>
      <xdr:row>1574</xdr:row>
      <xdr:rowOff>1203960</xdr:rowOff>
    </xdr:to>
    <xdr:pic>
      <xdr:nvPicPr>
        <xdr:cNvPr id="7392" name="Изображение 2133" descr="resizeПП-00209707"/>
        <xdr:cNvPicPr>
          <a:picLocks noChangeAspect="1" noChangeArrowheads="1"/>
        </xdr:cNvPicPr>
      </xdr:nvPicPr>
      <xdr:blipFill>
        <a:blip xmlns:r="http://schemas.openxmlformats.org/officeDocument/2006/relationships" r:embed="rId904">
          <a:extLst>
            <a:ext uri="{28A0092B-C50C-407E-A947-70E740481C1C}">
              <a14:useLocalDpi xmlns:a14="http://schemas.microsoft.com/office/drawing/2010/main" val="0"/>
            </a:ext>
          </a:extLst>
        </a:blip>
        <a:srcRect/>
        <a:stretch>
          <a:fillRect/>
        </a:stretch>
      </xdr:blipFill>
      <xdr:spPr bwMode="auto">
        <a:xfrm>
          <a:off x="8191500" y="135619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1576</xdr:row>
      <xdr:rowOff>22860</xdr:rowOff>
    </xdr:from>
    <xdr:to>
      <xdr:col>11</xdr:col>
      <xdr:colOff>822960</xdr:colOff>
      <xdr:row>1576</xdr:row>
      <xdr:rowOff>1203960</xdr:rowOff>
    </xdr:to>
    <xdr:pic>
      <xdr:nvPicPr>
        <xdr:cNvPr id="7393" name="Изображение 2134" descr="resizeПП-00210498"/>
        <xdr:cNvPicPr>
          <a:picLocks noChangeAspect="1" noChangeArrowheads="1"/>
        </xdr:cNvPicPr>
      </xdr:nvPicPr>
      <xdr:blipFill>
        <a:blip xmlns:r="http://schemas.openxmlformats.org/officeDocument/2006/relationships" r:embed="rId905">
          <a:extLst>
            <a:ext uri="{28A0092B-C50C-407E-A947-70E740481C1C}">
              <a14:useLocalDpi xmlns:a14="http://schemas.microsoft.com/office/drawing/2010/main" val="0"/>
            </a:ext>
          </a:extLst>
        </a:blip>
        <a:srcRect/>
        <a:stretch>
          <a:fillRect/>
        </a:stretch>
      </xdr:blipFill>
      <xdr:spPr bwMode="auto">
        <a:xfrm>
          <a:off x="8191500" y="135756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1577</xdr:row>
      <xdr:rowOff>22860</xdr:rowOff>
    </xdr:from>
    <xdr:to>
      <xdr:col>11</xdr:col>
      <xdr:colOff>1112520</xdr:colOff>
      <xdr:row>1577</xdr:row>
      <xdr:rowOff>899160</xdr:rowOff>
    </xdr:to>
    <xdr:pic>
      <xdr:nvPicPr>
        <xdr:cNvPr id="7394" name="Изображение 2135" descr="resizeПП-00210472"/>
        <xdr:cNvPicPr>
          <a:picLocks noChangeAspect="1" noChangeArrowheads="1"/>
        </xdr:cNvPicPr>
      </xdr:nvPicPr>
      <xdr:blipFill>
        <a:blip xmlns:r="http://schemas.openxmlformats.org/officeDocument/2006/relationships" r:embed="rId906">
          <a:extLst>
            <a:ext uri="{28A0092B-C50C-407E-A947-70E740481C1C}">
              <a14:useLocalDpi xmlns:a14="http://schemas.microsoft.com/office/drawing/2010/main" val="0"/>
            </a:ext>
          </a:extLst>
        </a:blip>
        <a:srcRect/>
        <a:stretch>
          <a:fillRect/>
        </a:stretch>
      </xdr:blipFill>
      <xdr:spPr bwMode="auto">
        <a:xfrm>
          <a:off x="8191500" y="13587831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1578</xdr:row>
      <xdr:rowOff>22860</xdr:rowOff>
    </xdr:from>
    <xdr:to>
      <xdr:col>11</xdr:col>
      <xdr:colOff>822960</xdr:colOff>
      <xdr:row>1578</xdr:row>
      <xdr:rowOff>1203960</xdr:rowOff>
    </xdr:to>
    <xdr:pic>
      <xdr:nvPicPr>
        <xdr:cNvPr id="7395" name="Изображение 2136" descr="resizeПП-00210500"/>
        <xdr:cNvPicPr>
          <a:picLocks noChangeAspect="1" noChangeArrowheads="1"/>
        </xdr:cNvPicPr>
      </xdr:nvPicPr>
      <xdr:blipFill>
        <a:blip xmlns:r="http://schemas.openxmlformats.org/officeDocument/2006/relationships" r:embed="rId907">
          <a:extLst>
            <a:ext uri="{28A0092B-C50C-407E-A947-70E740481C1C}">
              <a14:useLocalDpi xmlns:a14="http://schemas.microsoft.com/office/drawing/2010/main" val="0"/>
            </a:ext>
          </a:extLst>
        </a:blip>
        <a:srcRect/>
        <a:stretch>
          <a:fillRect/>
        </a:stretch>
      </xdr:blipFill>
      <xdr:spPr bwMode="auto">
        <a:xfrm>
          <a:off x="8191500" y="136000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1579</xdr:row>
      <xdr:rowOff>22860</xdr:rowOff>
    </xdr:from>
    <xdr:to>
      <xdr:col>11</xdr:col>
      <xdr:colOff>822960</xdr:colOff>
      <xdr:row>1579</xdr:row>
      <xdr:rowOff>1203960</xdr:rowOff>
    </xdr:to>
    <xdr:pic>
      <xdr:nvPicPr>
        <xdr:cNvPr id="7396" name="Изображение 2137" descr="resizeПП-00210492"/>
        <xdr:cNvPicPr>
          <a:picLocks noChangeAspect="1" noChangeArrowheads="1"/>
        </xdr:cNvPicPr>
      </xdr:nvPicPr>
      <xdr:blipFill>
        <a:blip xmlns:r="http://schemas.openxmlformats.org/officeDocument/2006/relationships" r:embed="rId908">
          <a:extLst>
            <a:ext uri="{28A0092B-C50C-407E-A947-70E740481C1C}">
              <a14:useLocalDpi xmlns:a14="http://schemas.microsoft.com/office/drawing/2010/main" val="0"/>
            </a:ext>
          </a:extLst>
        </a:blip>
        <a:srcRect/>
        <a:stretch>
          <a:fillRect/>
        </a:stretch>
      </xdr:blipFill>
      <xdr:spPr bwMode="auto">
        <a:xfrm>
          <a:off x="8191500" y="136122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1580</xdr:row>
      <xdr:rowOff>22860</xdr:rowOff>
    </xdr:from>
    <xdr:to>
      <xdr:col>11</xdr:col>
      <xdr:colOff>1112520</xdr:colOff>
      <xdr:row>1580</xdr:row>
      <xdr:rowOff>899160</xdr:rowOff>
    </xdr:to>
    <xdr:pic>
      <xdr:nvPicPr>
        <xdr:cNvPr id="7397" name="Изображение 2138" descr="resizeПП-00210484"/>
        <xdr:cNvPicPr>
          <a:picLocks noChangeAspect="1" noChangeArrowheads="1"/>
        </xdr:cNvPicPr>
      </xdr:nvPicPr>
      <xdr:blipFill>
        <a:blip xmlns:r="http://schemas.openxmlformats.org/officeDocument/2006/relationships" r:embed="rId909">
          <a:extLst>
            <a:ext uri="{28A0092B-C50C-407E-A947-70E740481C1C}">
              <a14:useLocalDpi xmlns:a14="http://schemas.microsoft.com/office/drawing/2010/main" val="0"/>
            </a:ext>
          </a:extLst>
        </a:blip>
        <a:srcRect/>
        <a:stretch>
          <a:fillRect/>
        </a:stretch>
      </xdr:blipFill>
      <xdr:spPr bwMode="auto">
        <a:xfrm>
          <a:off x="8191500" y="13624407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1581</xdr:row>
      <xdr:rowOff>22860</xdr:rowOff>
    </xdr:from>
    <xdr:to>
      <xdr:col>11</xdr:col>
      <xdr:colOff>822960</xdr:colOff>
      <xdr:row>1581</xdr:row>
      <xdr:rowOff>1203960</xdr:rowOff>
    </xdr:to>
    <xdr:pic>
      <xdr:nvPicPr>
        <xdr:cNvPr id="7398" name="Изображение 2139" descr="resizeПП-00198569"/>
        <xdr:cNvPicPr>
          <a:picLocks noChangeAspect="1" noChangeArrowheads="1"/>
        </xdr:cNvPicPr>
      </xdr:nvPicPr>
      <xdr:blipFill>
        <a:blip xmlns:r="http://schemas.openxmlformats.org/officeDocument/2006/relationships" r:embed="rId910">
          <a:extLst>
            <a:ext uri="{28A0092B-C50C-407E-A947-70E740481C1C}">
              <a14:useLocalDpi xmlns:a14="http://schemas.microsoft.com/office/drawing/2010/main" val="0"/>
            </a:ext>
          </a:extLst>
        </a:blip>
        <a:srcRect/>
        <a:stretch>
          <a:fillRect/>
        </a:stretch>
      </xdr:blipFill>
      <xdr:spPr bwMode="auto">
        <a:xfrm>
          <a:off x="8191500" y="136365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1584</xdr:row>
      <xdr:rowOff>22860</xdr:rowOff>
    </xdr:from>
    <xdr:to>
      <xdr:col>11</xdr:col>
      <xdr:colOff>1112520</xdr:colOff>
      <xdr:row>1584</xdr:row>
      <xdr:rowOff>899160</xdr:rowOff>
    </xdr:to>
    <xdr:pic>
      <xdr:nvPicPr>
        <xdr:cNvPr id="7399" name="Изображение 2140" descr="resizeПП-00224784"/>
        <xdr:cNvPicPr>
          <a:picLocks noChangeAspect="1" noChangeArrowheads="1"/>
        </xdr:cNvPicPr>
      </xdr:nvPicPr>
      <xdr:blipFill>
        <a:blip xmlns:r="http://schemas.openxmlformats.org/officeDocument/2006/relationships" r:embed="rId911">
          <a:extLst>
            <a:ext uri="{28A0092B-C50C-407E-A947-70E740481C1C}">
              <a14:useLocalDpi xmlns:a14="http://schemas.microsoft.com/office/drawing/2010/main" val="0"/>
            </a:ext>
          </a:extLst>
        </a:blip>
        <a:srcRect/>
        <a:stretch>
          <a:fillRect/>
        </a:stretch>
      </xdr:blipFill>
      <xdr:spPr bwMode="auto">
        <a:xfrm>
          <a:off x="8191500" y="1365183960"/>
          <a:ext cx="11049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1586</xdr:row>
      <xdr:rowOff>22860</xdr:rowOff>
    </xdr:from>
    <xdr:to>
      <xdr:col>11</xdr:col>
      <xdr:colOff>822960</xdr:colOff>
      <xdr:row>1586</xdr:row>
      <xdr:rowOff>1203960</xdr:rowOff>
    </xdr:to>
    <xdr:pic>
      <xdr:nvPicPr>
        <xdr:cNvPr id="7400" name="Изображение 2141" descr="resizeПП-00209392"/>
        <xdr:cNvPicPr>
          <a:picLocks noChangeAspect="1" noChangeArrowheads="1"/>
        </xdr:cNvPicPr>
      </xdr:nvPicPr>
      <xdr:blipFill>
        <a:blip xmlns:r="http://schemas.openxmlformats.org/officeDocument/2006/relationships" r:embed="rId912">
          <a:extLst>
            <a:ext uri="{28A0092B-C50C-407E-A947-70E740481C1C}">
              <a14:useLocalDpi xmlns:a14="http://schemas.microsoft.com/office/drawing/2010/main" val="0"/>
            </a:ext>
          </a:extLst>
        </a:blip>
        <a:srcRect/>
        <a:stretch>
          <a:fillRect/>
        </a:stretch>
      </xdr:blipFill>
      <xdr:spPr bwMode="auto">
        <a:xfrm>
          <a:off x="8191500" y="136655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1587</xdr:row>
      <xdr:rowOff>22860</xdr:rowOff>
    </xdr:from>
    <xdr:to>
      <xdr:col>11</xdr:col>
      <xdr:colOff>822960</xdr:colOff>
      <xdr:row>1587</xdr:row>
      <xdr:rowOff>1203960</xdr:rowOff>
    </xdr:to>
    <xdr:pic>
      <xdr:nvPicPr>
        <xdr:cNvPr id="7401" name="Изображение 2142" descr="resizeПП-00209392"/>
        <xdr:cNvPicPr>
          <a:picLocks noChangeAspect="1" noChangeArrowheads="1"/>
        </xdr:cNvPicPr>
      </xdr:nvPicPr>
      <xdr:blipFill>
        <a:blip xmlns:r="http://schemas.openxmlformats.org/officeDocument/2006/relationships" r:embed="rId912">
          <a:extLst>
            <a:ext uri="{28A0092B-C50C-407E-A947-70E740481C1C}">
              <a14:useLocalDpi xmlns:a14="http://schemas.microsoft.com/office/drawing/2010/main" val="0"/>
            </a:ext>
          </a:extLst>
        </a:blip>
        <a:srcRect/>
        <a:stretch>
          <a:fillRect/>
        </a:stretch>
      </xdr:blipFill>
      <xdr:spPr bwMode="auto">
        <a:xfrm>
          <a:off x="8191500" y="136777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1589</xdr:row>
      <xdr:rowOff>22860</xdr:rowOff>
    </xdr:from>
    <xdr:to>
      <xdr:col>11</xdr:col>
      <xdr:colOff>822960</xdr:colOff>
      <xdr:row>1589</xdr:row>
      <xdr:rowOff>1203960</xdr:rowOff>
    </xdr:to>
    <xdr:pic>
      <xdr:nvPicPr>
        <xdr:cNvPr id="7402" name="Изображение 2143" descr="resizeПП-00214909"/>
        <xdr:cNvPicPr>
          <a:picLocks noChangeAspect="1" noChangeArrowheads="1"/>
        </xdr:cNvPicPr>
      </xdr:nvPicPr>
      <xdr:blipFill>
        <a:blip xmlns:r="http://schemas.openxmlformats.org/officeDocument/2006/relationships" r:embed="rId913">
          <a:extLst>
            <a:ext uri="{28A0092B-C50C-407E-A947-70E740481C1C}">
              <a14:useLocalDpi xmlns:a14="http://schemas.microsoft.com/office/drawing/2010/main" val="0"/>
            </a:ext>
          </a:extLst>
        </a:blip>
        <a:srcRect/>
        <a:stretch>
          <a:fillRect/>
        </a:stretch>
      </xdr:blipFill>
      <xdr:spPr bwMode="auto">
        <a:xfrm>
          <a:off x="8191500" y="136914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1590</xdr:row>
      <xdr:rowOff>22860</xdr:rowOff>
    </xdr:from>
    <xdr:to>
      <xdr:col>11</xdr:col>
      <xdr:colOff>822960</xdr:colOff>
      <xdr:row>1590</xdr:row>
      <xdr:rowOff>1203960</xdr:rowOff>
    </xdr:to>
    <xdr:pic>
      <xdr:nvPicPr>
        <xdr:cNvPr id="7403" name="Изображение 2144" descr="resizeПП-00214909"/>
        <xdr:cNvPicPr>
          <a:picLocks noChangeAspect="1" noChangeArrowheads="1"/>
        </xdr:cNvPicPr>
      </xdr:nvPicPr>
      <xdr:blipFill>
        <a:blip xmlns:r="http://schemas.openxmlformats.org/officeDocument/2006/relationships" r:embed="rId913">
          <a:extLst>
            <a:ext uri="{28A0092B-C50C-407E-A947-70E740481C1C}">
              <a14:useLocalDpi xmlns:a14="http://schemas.microsoft.com/office/drawing/2010/main" val="0"/>
            </a:ext>
          </a:extLst>
        </a:blip>
        <a:srcRect/>
        <a:stretch>
          <a:fillRect/>
        </a:stretch>
      </xdr:blipFill>
      <xdr:spPr bwMode="auto">
        <a:xfrm>
          <a:off x="8191500" y="137036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1591</xdr:row>
      <xdr:rowOff>22860</xdr:rowOff>
    </xdr:from>
    <xdr:to>
      <xdr:col>11</xdr:col>
      <xdr:colOff>822960</xdr:colOff>
      <xdr:row>1591</xdr:row>
      <xdr:rowOff>1203960</xdr:rowOff>
    </xdr:to>
    <xdr:pic>
      <xdr:nvPicPr>
        <xdr:cNvPr id="7404" name="Изображение 2145" descr="resizeПП-00214911"/>
        <xdr:cNvPicPr>
          <a:picLocks noChangeAspect="1" noChangeArrowheads="1"/>
        </xdr:cNvPicPr>
      </xdr:nvPicPr>
      <xdr:blipFill>
        <a:blip xmlns:r="http://schemas.openxmlformats.org/officeDocument/2006/relationships" r:embed="rId914">
          <a:extLst>
            <a:ext uri="{28A0092B-C50C-407E-A947-70E740481C1C}">
              <a14:useLocalDpi xmlns:a14="http://schemas.microsoft.com/office/drawing/2010/main" val="0"/>
            </a:ext>
          </a:extLst>
        </a:blip>
        <a:srcRect/>
        <a:stretch>
          <a:fillRect/>
        </a:stretch>
      </xdr:blipFill>
      <xdr:spPr bwMode="auto">
        <a:xfrm>
          <a:off x="8191500" y="137158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1593</xdr:row>
      <xdr:rowOff>22860</xdr:rowOff>
    </xdr:from>
    <xdr:to>
      <xdr:col>11</xdr:col>
      <xdr:colOff>822960</xdr:colOff>
      <xdr:row>1593</xdr:row>
      <xdr:rowOff>1203960</xdr:rowOff>
    </xdr:to>
    <xdr:pic>
      <xdr:nvPicPr>
        <xdr:cNvPr id="7405" name="Изображение 2146" descr="resizeПП-00200191"/>
        <xdr:cNvPicPr>
          <a:picLocks noChangeAspect="1" noChangeArrowheads="1"/>
        </xdr:cNvPicPr>
      </xdr:nvPicPr>
      <xdr:blipFill>
        <a:blip xmlns:r="http://schemas.openxmlformats.org/officeDocument/2006/relationships" r:embed="rId915">
          <a:extLst>
            <a:ext uri="{28A0092B-C50C-407E-A947-70E740481C1C}">
              <a14:useLocalDpi xmlns:a14="http://schemas.microsoft.com/office/drawing/2010/main" val="0"/>
            </a:ext>
          </a:extLst>
        </a:blip>
        <a:srcRect/>
        <a:stretch>
          <a:fillRect/>
        </a:stretch>
      </xdr:blipFill>
      <xdr:spPr bwMode="auto">
        <a:xfrm>
          <a:off x="8191500" y="1372956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1594</xdr:row>
      <xdr:rowOff>22860</xdr:rowOff>
    </xdr:from>
    <xdr:to>
      <xdr:col>11</xdr:col>
      <xdr:colOff>822960</xdr:colOff>
      <xdr:row>1594</xdr:row>
      <xdr:rowOff>1203960</xdr:rowOff>
    </xdr:to>
    <xdr:pic>
      <xdr:nvPicPr>
        <xdr:cNvPr id="7406" name="Изображение 2147" descr="resizeПП-00200191"/>
        <xdr:cNvPicPr>
          <a:picLocks noChangeAspect="1" noChangeArrowheads="1"/>
        </xdr:cNvPicPr>
      </xdr:nvPicPr>
      <xdr:blipFill>
        <a:blip xmlns:r="http://schemas.openxmlformats.org/officeDocument/2006/relationships" r:embed="rId915">
          <a:extLst>
            <a:ext uri="{28A0092B-C50C-407E-A947-70E740481C1C}">
              <a14:useLocalDpi xmlns:a14="http://schemas.microsoft.com/office/drawing/2010/main" val="0"/>
            </a:ext>
          </a:extLst>
        </a:blip>
        <a:srcRect/>
        <a:stretch>
          <a:fillRect/>
        </a:stretch>
      </xdr:blipFill>
      <xdr:spPr bwMode="auto">
        <a:xfrm>
          <a:off x="8191500" y="1374175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1595</xdr:row>
      <xdr:rowOff>22860</xdr:rowOff>
    </xdr:from>
    <xdr:to>
      <xdr:col>11</xdr:col>
      <xdr:colOff>822960</xdr:colOff>
      <xdr:row>1595</xdr:row>
      <xdr:rowOff>1203960</xdr:rowOff>
    </xdr:to>
    <xdr:pic>
      <xdr:nvPicPr>
        <xdr:cNvPr id="7407" name="Изображение 2148" descr="resizeПП-00200192"/>
        <xdr:cNvPicPr>
          <a:picLocks noChangeAspect="1" noChangeArrowheads="1"/>
        </xdr:cNvPicPr>
      </xdr:nvPicPr>
      <xdr:blipFill>
        <a:blip xmlns:r="http://schemas.openxmlformats.org/officeDocument/2006/relationships" r:embed="rId916">
          <a:extLst>
            <a:ext uri="{28A0092B-C50C-407E-A947-70E740481C1C}">
              <a14:useLocalDpi xmlns:a14="http://schemas.microsoft.com/office/drawing/2010/main" val="0"/>
            </a:ext>
          </a:extLst>
        </a:blip>
        <a:srcRect/>
        <a:stretch>
          <a:fillRect/>
        </a:stretch>
      </xdr:blipFill>
      <xdr:spPr bwMode="auto">
        <a:xfrm>
          <a:off x="8191500" y="1375394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1596</xdr:row>
      <xdr:rowOff>22860</xdr:rowOff>
    </xdr:from>
    <xdr:to>
      <xdr:col>11</xdr:col>
      <xdr:colOff>822960</xdr:colOff>
      <xdr:row>1596</xdr:row>
      <xdr:rowOff>1203960</xdr:rowOff>
    </xdr:to>
    <xdr:pic>
      <xdr:nvPicPr>
        <xdr:cNvPr id="7408" name="Изображение 2149" descr="resizeПП-00200192"/>
        <xdr:cNvPicPr>
          <a:picLocks noChangeAspect="1" noChangeArrowheads="1"/>
        </xdr:cNvPicPr>
      </xdr:nvPicPr>
      <xdr:blipFill>
        <a:blip xmlns:r="http://schemas.openxmlformats.org/officeDocument/2006/relationships" r:embed="rId916">
          <a:extLst>
            <a:ext uri="{28A0092B-C50C-407E-A947-70E740481C1C}">
              <a14:useLocalDpi xmlns:a14="http://schemas.microsoft.com/office/drawing/2010/main" val="0"/>
            </a:ext>
          </a:extLst>
        </a:blip>
        <a:srcRect/>
        <a:stretch>
          <a:fillRect/>
        </a:stretch>
      </xdr:blipFill>
      <xdr:spPr bwMode="auto">
        <a:xfrm>
          <a:off x="8191500" y="1376613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1597</xdr:row>
      <xdr:rowOff>22860</xdr:rowOff>
    </xdr:from>
    <xdr:to>
      <xdr:col>11</xdr:col>
      <xdr:colOff>822960</xdr:colOff>
      <xdr:row>1597</xdr:row>
      <xdr:rowOff>1203960</xdr:rowOff>
    </xdr:to>
    <xdr:pic>
      <xdr:nvPicPr>
        <xdr:cNvPr id="7409" name="Изображение 2150" descr="resizeПП-00200188"/>
        <xdr:cNvPicPr>
          <a:picLocks noChangeAspect="1" noChangeArrowheads="1"/>
        </xdr:cNvPicPr>
      </xdr:nvPicPr>
      <xdr:blipFill>
        <a:blip xmlns:r="http://schemas.openxmlformats.org/officeDocument/2006/relationships" r:embed="rId917">
          <a:extLst>
            <a:ext uri="{28A0092B-C50C-407E-A947-70E740481C1C}">
              <a14:useLocalDpi xmlns:a14="http://schemas.microsoft.com/office/drawing/2010/main" val="0"/>
            </a:ext>
          </a:extLst>
        </a:blip>
        <a:srcRect/>
        <a:stretch>
          <a:fillRect/>
        </a:stretch>
      </xdr:blipFill>
      <xdr:spPr bwMode="auto">
        <a:xfrm>
          <a:off x="8191500" y="1377833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1598</xdr:row>
      <xdr:rowOff>22860</xdr:rowOff>
    </xdr:from>
    <xdr:to>
      <xdr:col>11</xdr:col>
      <xdr:colOff>822960</xdr:colOff>
      <xdr:row>1598</xdr:row>
      <xdr:rowOff>1203960</xdr:rowOff>
    </xdr:to>
    <xdr:pic>
      <xdr:nvPicPr>
        <xdr:cNvPr id="7410" name="Изображение 2151" descr="resizeПП-00200188"/>
        <xdr:cNvPicPr>
          <a:picLocks noChangeAspect="1" noChangeArrowheads="1"/>
        </xdr:cNvPicPr>
      </xdr:nvPicPr>
      <xdr:blipFill>
        <a:blip xmlns:r="http://schemas.openxmlformats.org/officeDocument/2006/relationships" r:embed="rId917">
          <a:extLst>
            <a:ext uri="{28A0092B-C50C-407E-A947-70E740481C1C}">
              <a14:useLocalDpi xmlns:a14="http://schemas.microsoft.com/office/drawing/2010/main" val="0"/>
            </a:ext>
          </a:extLst>
        </a:blip>
        <a:srcRect/>
        <a:stretch>
          <a:fillRect/>
        </a:stretch>
      </xdr:blipFill>
      <xdr:spPr bwMode="auto">
        <a:xfrm>
          <a:off x="8191500" y="1379052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1599</xdr:row>
      <xdr:rowOff>22860</xdr:rowOff>
    </xdr:from>
    <xdr:to>
      <xdr:col>11</xdr:col>
      <xdr:colOff>822960</xdr:colOff>
      <xdr:row>1599</xdr:row>
      <xdr:rowOff>1203960</xdr:rowOff>
    </xdr:to>
    <xdr:pic>
      <xdr:nvPicPr>
        <xdr:cNvPr id="7411" name="Изображение 2152" descr="resizeПП-00200189"/>
        <xdr:cNvPicPr>
          <a:picLocks noChangeAspect="1" noChangeArrowheads="1"/>
        </xdr:cNvPicPr>
      </xdr:nvPicPr>
      <xdr:blipFill>
        <a:blip xmlns:r="http://schemas.openxmlformats.org/officeDocument/2006/relationships" r:embed="rId918">
          <a:extLst>
            <a:ext uri="{28A0092B-C50C-407E-A947-70E740481C1C}">
              <a14:useLocalDpi xmlns:a14="http://schemas.microsoft.com/office/drawing/2010/main" val="0"/>
            </a:ext>
          </a:extLst>
        </a:blip>
        <a:srcRect/>
        <a:stretch>
          <a:fillRect/>
        </a:stretch>
      </xdr:blipFill>
      <xdr:spPr bwMode="auto">
        <a:xfrm>
          <a:off x="8191500" y="1380271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1600</xdr:row>
      <xdr:rowOff>22860</xdr:rowOff>
    </xdr:from>
    <xdr:to>
      <xdr:col>11</xdr:col>
      <xdr:colOff>822960</xdr:colOff>
      <xdr:row>1600</xdr:row>
      <xdr:rowOff>1203960</xdr:rowOff>
    </xdr:to>
    <xdr:pic>
      <xdr:nvPicPr>
        <xdr:cNvPr id="7412" name="Изображение 2153" descr="resizeПП-00200189"/>
        <xdr:cNvPicPr>
          <a:picLocks noChangeAspect="1" noChangeArrowheads="1"/>
        </xdr:cNvPicPr>
      </xdr:nvPicPr>
      <xdr:blipFill>
        <a:blip xmlns:r="http://schemas.openxmlformats.org/officeDocument/2006/relationships" r:embed="rId918">
          <a:extLst>
            <a:ext uri="{28A0092B-C50C-407E-A947-70E740481C1C}">
              <a14:useLocalDpi xmlns:a14="http://schemas.microsoft.com/office/drawing/2010/main" val="0"/>
            </a:ext>
          </a:extLst>
        </a:blip>
        <a:srcRect/>
        <a:stretch>
          <a:fillRect/>
        </a:stretch>
      </xdr:blipFill>
      <xdr:spPr bwMode="auto">
        <a:xfrm>
          <a:off x="8191500" y="138149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1601</xdr:row>
      <xdr:rowOff>22860</xdr:rowOff>
    </xdr:from>
    <xdr:to>
      <xdr:col>11</xdr:col>
      <xdr:colOff>822960</xdr:colOff>
      <xdr:row>1601</xdr:row>
      <xdr:rowOff>1203960</xdr:rowOff>
    </xdr:to>
    <xdr:pic>
      <xdr:nvPicPr>
        <xdr:cNvPr id="7413" name="Изображение 2154" descr="resizeПП-00200185"/>
        <xdr:cNvPicPr>
          <a:picLocks noChangeAspect="1" noChangeArrowheads="1"/>
        </xdr:cNvPicPr>
      </xdr:nvPicPr>
      <xdr:blipFill>
        <a:blip xmlns:r="http://schemas.openxmlformats.org/officeDocument/2006/relationships" r:embed="rId919">
          <a:extLst>
            <a:ext uri="{28A0092B-C50C-407E-A947-70E740481C1C}">
              <a14:useLocalDpi xmlns:a14="http://schemas.microsoft.com/office/drawing/2010/main" val="0"/>
            </a:ext>
          </a:extLst>
        </a:blip>
        <a:srcRect/>
        <a:stretch>
          <a:fillRect/>
        </a:stretch>
      </xdr:blipFill>
      <xdr:spPr bwMode="auto">
        <a:xfrm>
          <a:off x="8191500" y="138270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1602</xdr:row>
      <xdr:rowOff>22860</xdr:rowOff>
    </xdr:from>
    <xdr:to>
      <xdr:col>11</xdr:col>
      <xdr:colOff>822960</xdr:colOff>
      <xdr:row>1602</xdr:row>
      <xdr:rowOff>1203960</xdr:rowOff>
    </xdr:to>
    <xdr:pic>
      <xdr:nvPicPr>
        <xdr:cNvPr id="7414" name="Изображение 2155" descr="resizeПП-00200185"/>
        <xdr:cNvPicPr>
          <a:picLocks noChangeAspect="1" noChangeArrowheads="1"/>
        </xdr:cNvPicPr>
      </xdr:nvPicPr>
      <xdr:blipFill>
        <a:blip xmlns:r="http://schemas.openxmlformats.org/officeDocument/2006/relationships" r:embed="rId919">
          <a:extLst>
            <a:ext uri="{28A0092B-C50C-407E-A947-70E740481C1C}">
              <a14:useLocalDpi xmlns:a14="http://schemas.microsoft.com/office/drawing/2010/main" val="0"/>
            </a:ext>
          </a:extLst>
        </a:blip>
        <a:srcRect/>
        <a:stretch>
          <a:fillRect/>
        </a:stretch>
      </xdr:blipFill>
      <xdr:spPr bwMode="auto">
        <a:xfrm>
          <a:off x="8191500" y="138392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1604</xdr:row>
      <xdr:rowOff>22860</xdr:rowOff>
    </xdr:from>
    <xdr:to>
      <xdr:col>11</xdr:col>
      <xdr:colOff>822960</xdr:colOff>
      <xdr:row>1604</xdr:row>
      <xdr:rowOff>1203960</xdr:rowOff>
    </xdr:to>
    <xdr:pic>
      <xdr:nvPicPr>
        <xdr:cNvPr id="7415" name="Изображение 2156" descr="resizeПП-00236165"/>
        <xdr:cNvPicPr>
          <a:picLocks noChangeAspect="1" noChangeArrowheads="1"/>
        </xdr:cNvPicPr>
      </xdr:nvPicPr>
      <xdr:blipFill>
        <a:blip xmlns:r="http://schemas.openxmlformats.org/officeDocument/2006/relationships" r:embed="rId920">
          <a:extLst>
            <a:ext uri="{28A0092B-C50C-407E-A947-70E740481C1C}">
              <a14:useLocalDpi xmlns:a14="http://schemas.microsoft.com/office/drawing/2010/main" val="0"/>
            </a:ext>
          </a:extLst>
        </a:blip>
        <a:srcRect/>
        <a:stretch>
          <a:fillRect/>
        </a:stretch>
      </xdr:blipFill>
      <xdr:spPr bwMode="auto">
        <a:xfrm>
          <a:off x="8191500" y="13853007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1605</xdr:row>
      <xdr:rowOff>22860</xdr:rowOff>
    </xdr:from>
    <xdr:to>
      <xdr:col>11</xdr:col>
      <xdr:colOff>822960</xdr:colOff>
      <xdr:row>1605</xdr:row>
      <xdr:rowOff>1203960</xdr:rowOff>
    </xdr:to>
    <xdr:pic>
      <xdr:nvPicPr>
        <xdr:cNvPr id="7416" name="Изображение 2157" descr="resizeПП-00236179"/>
        <xdr:cNvPicPr>
          <a:picLocks noChangeAspect="1" noChangeArrowheads="1"/>
        </xdr:cNvPicPr>
      </xdr:nvPicPr>
      <xdr:blipFill>
        <a:blip xmlns:r="http://schemas.openxmlformats.org/officeDocument/2006/relationships" r:embed="rId921">
          <a:extLst>
            <a:ext uri="{28A0092B-C50C-407E-A947-70E740481C1C}">
              <a14:useLocalDpi xmlns:a14="http://schemas.microsoft.com/office/drawing/2010/main" val="0"/>
            </a:ext>
          </a:extLst>
        </a:blip>
        <a:srcRect/>
        <a:stretch>
          <a:fillRect/>
        </a:stretch>
      </xdr:blipFill>
      <xdr:spPr bwMode="auto">
        <a:xfrm>
          <a:off x="8191500" y="13865199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1606</xdr:row>
      <xdr:rowOff>22860</xdr:rowOff>
    </xdr:from>
    <xdr:to>
      <xdr:col>11</xdr:col>
      <xdr:colOff>822960</xdr:colOff>
      <xdr:row>1606</xdr:row>
      <xdr:rowOff>1203960</xdr:rowOff>
    </xdr:to>
    <xdr:pic>
      <xdr:nvPicPr>
        <xdr:cNvPr id="7417" name="Изображение 2158" descr="resizeПП-00236177"/>
        <xdr:cNvPicPr>
          <a:picLocks noChangeAspect="1" noChangeArrowheads="1"/>
        </xdr:cNvPicPr>
      </xdr:nvPicPr>
      <xdr:blipFill>
        <a:blip xmlns:r="http://schemas.openxmlformats.org/officeDocument/2006/relationships" r:embed="rId922">
          <a:extLst>
            <a:ext uri="{28A0092B-C50C-407E-A947-70E740481C1C}">
              <a14:useLocalDpi xmlns:a14="http://schemas.microsoft.com/office/drawing/2010/main" val="0"/>
            </a:ext>
          </a:extLst>
        </a:blip>
        <a:srcRect/>
        <a:stretch>
          <a:fillRect/>
        </a:stretch>
      </xdr:blipFill>
      <xdr:spPr bwMode="auto">
        <a:xfrm>
          <a:off x="8191500" y="13877391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1607</xdr:row>
      <xdr:rowOff>22860</xdr:rowOff>
    </xdr:from>
    <xdr:to>
      <xdr:col>11</xdr:col>
      <xdr:colOff>822960</xdr:colOff>
      <xdr:row>1607</xdr:row>
      <xdr:rowOff>1203960</xdr:rowOff>
    </xdr:to>
    <xdr:pic>
      <xdr:nvPicPr>
        <xdr:cNvPr id="7418" name="Изображение 2159" descr="resizeПП-00236151"/>
        <xdr:cNvPicPr>
          <a:picLocks noChangeAspect="1" noChangeArrowheads="1"/>
        </xdr:cNvPicPr>
      </xdr:nvPicPr>
      <xdr:blipFill>
        <a:blip xmlns:r="http://schemas.openxmlformats.org/officeDocument/2006/relationships" r:embed="rId923">
          <a:extLst>
            <a:ext uri="{28A0092B-C50C-407E-A947-70E740481C1C}">
              <a14:useLocalDpi xmlns:a14="http://schemas.microsoft.com/office/drawing/2010/main" val="0"/>
            </a:ext>
          </a:extLst>
        </a:blip>
        <a:srcRect/>
        <a:stretch>
          <a:fillRect/>
        </a:stretch>
      </xdr:blipFill>
      <xdr:spPr bwMode="auto">
        <a:xfrm>
          <a:off x="8191500" y="13889583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1608</xdr:row>
      <xdr:rowOff>22860</xdr:rowOff>
    </xdr:from>
    <xdr:to>
      <xdr:col>11</xdr:col>
      <xdr:colOff>822960</xdr:colOff>
      <xdr:row>1608</xdr:row>
      <xdr:rowOff>1203960</xdr:rowOff>
    </xdr:to>
    <xdr:pic>
      <xdr:nvPicPr>
        <xdr:cNvPr id="7419" name="Изображение 2160" descr="resizeПП-00236184"/>
        <xdr:cNvPicPr>
          <a:picLocks noChangeAspect="1" noChangeArrowheads="1"/>
        </xdr:cNvPicPr>
      </xdr:nvPicPr>
      <xdr:blipFill>
        <a:blip xmlns:r="http://schemas.openxmlformats.org/officeDocument/2006/relationships" r:embed="rId924">
          <a:extLst>
            <a:ext uri="{28A0092B-C50C-407E-A947-70E740481C1C}">
              <a14:useLocalDpi xmlns:a14="http://schemas.microsoft.com/office/drawing/2010/main" val="0"/>
            </a:ext>
          </a:extLst>
        </a:blip>
        <a:srcRect/>
        <a:stretch>
          <a:fillRect/>
        </a:stretch>
      </xdr:blipFill>
      <xdr:spPr bwMode="auto">
        <a:xfrm>
          <a:off x="8191500" y="139017756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1611</xdr:row>
      <xdr:rowOff>22860</xdr:rowOff>
    </xdr:from>
    <xdr:to>
      <xdr:col>11</xdr:col>
      <xdr:colOff>822960</xdr:colOff>
      <xdr:row>1611</xdr:row>
      <xdr:rowOff>1203960</xdr:rowOff>
    </xdr:to>
    <xdr:pic>
      <xdr:nvPicPr>
        <xdr:cNvPr id="7420" name="Изображение 2161" descr="resizeПП-00242016"/>
        <xdr:cNvPicPr>
          <a:picLocks noChangeAspect="1" noChangeArrowheads="1"/>
        </xdr:cNvPicPr>
      </xdr:nvPicPr>
      <xdr:blipFill>
        <a:blip xmlns:r="http://schemas.openxmlformats.org/officeDocument/2006/relationships" r:embed="rId925">
          <a:extLst>
            <a:ext uri="{28A0092B-C50C-407E-A947-70E740481C1C}">
              <a14:useLocalDpi xmlns:a14="http://schemas.microsoft.com/office/drawing/2010/main" val="0"/>
            </a:ext>
          </a:extLst>
        </a:blip>
        <a:srcRect/>
        <a:stretch>
          <a:fillRect/>
        </a:stretch>
      </xdr:blipFill>
      <xdr:spPr bwMode="auto">
        <a:xfrm>
          <a:off x="8191500" y="13917472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1613</xdr:row>
      <xdr:rowOff>22860</xdr:rowOff>
    </xdr:from>
    <xdr:to>
      <xdr:col>11</xdr:col>
      <xdr:colOff>822960</xdr:colOff>
      <xdr:row>1613</xdr:row>
      <xdr:rowOff>1203960</xdr:rowOff>
    </xdr:to>
    <xdr:pic>
      <xdr:nvPicPr>
        <xdr:cNvPr id="7421" name="Изображение 2162" descr="resizeПП-00242023"/>
        <xdr:cNvPicPr>
          <a:picLocks noChangeAspect="1" noChangeArrowheads="1"/>
        </xdr:cNvPicPr>
      </xdr:nvPicPr>
      <xdr:blipFill>
        <a:blip xmlns:r="http://schemas.openxmlformats.org/officeDocument/2006/relationships" r:embed="rId926">
          <a:extLst>
            <a:ext uri="{28A0092B-C50C-407E-A947-70E740481C1C}">
              <a14:useLocalDpi xmlns:a14="http://schemas.microsoft.com/office/drawing/2010/main" val="0"/>
            </a:ext>
          </a:extLst>
        </a:blip>
        <a:srcRect/>
        <a:stretch>
          <a:fillRect/>
        </a:stretch>
      </xdr:blipFill>
      <xdr:spPr bwMode="auto">
        <a:xfrm>
          <a:off x="8191500" y="13931188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1614</xdr:row>
      <xdr:rowOff>22860</xdr:rowOff>
    </xdr:from>
    <xdr:to>
      <xdr:col>11</xdr:col>
      <xdr:colOff>822960</xdr:colOff>
      <xdr:row>1614</xdr:row>
      <xdr:rowOff>1203960</xdr:rowOff>
    </xdr:to>
    <xdr:pic>
      <xdr:nvPicPr>
        <xdr:cNvPr id="7422" name="Изображение 2163" descr="resizeПП-00242021"/>
        <xdr:cNvPicPr>
          <a:picLocks noChangeAspect="1" noChangeArrowheads="1"/>
        </xdr:cNvPicPr>
      </xdr:nvPicPr>
      <xdr:blipFill>
        <a:blip xmlns:r="http://schemas.openxmlformats.org/officeDocument/2006/relationships" r:embed="rId927">
          <a:extLst>
            <a:ext uri="{28A0092B-C50C-407E-A947-70E740481C1C}">
              <a14:useLocalDpi xmlns:a14="http://schemas.microsoft.com/office/drawing/2010/main" val="0"/>
            </a:ext>
          </a:extLst>
        </a:blip>
        <a:srcRect/>
        <a:stretch>
          <a:fillRect/>
        </a:stretch>
      </xdr:blipFill>
      <xdr:spPr bwMode="auto">
        <a:xfrm>
          <a:off x="8191500" y="13943380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1616</xdr:row>
      <xdr:rowOff>22860</xdr:rowOff>
    </xdr:from>
    <xdr:to>
      <xdr:col>11</xdr:col>
      <xdr:colOff>822960</xdr:colOff>
      <xdr:row>1616</xdr:row>
      <xdr:rowOff>1203960</xdr:rowOff>
    </xdr:to>
    <xdr:pic>
      <xdr:nvPicPr>
        <xdr:cNvPr id="7423" name="Изображение 2164" descr="resizeПП-00242019"/>
        <xdr:cNvPicPr>
          <a:picLocks noChangeAspect="1" noChangeArrowheads="1"/>
        </xdr:cNvPicPr>
      </xdr:nvPicPr>
      <xdr:blipFill>
        <a:blip xmlns:r="http://schemas.openxmlformats.org/officeDocument/2006/relationships" r:embed="rId928">
          <a:extLst>
            <a:ext uri="{28A0092B-C50C-407E-A947-70E740481C1C}">
              <a14:useLocalDpi xmlns:a14="http://schemas.microsoft.com/office/drawing/2010/main" val="0"/>
            </a:ext>
          </a:extLst>
        </a:blip>
        <a:srcRect/>
        <a:stretch>
          <a:fillRect/>
        </a:stretch>
      </xdr:blipFill>
      <xdr:spPr bwMode="auto">
        <a:xfrm>
          <a:off x="8191500" y="139570968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1619</xdr:row>
      <xdr:rowOff>22860</xdr:rowOff>
    </xdr:from>
    <xdr:to>
      <xdr:col>11</xdr:col>
      <xdr:colOff>822960</xdr:colOff>
      <xdr:row>1619</xdr:row>
      <xdr:rowOff>1203960</xdr:rowOff>
    </xdr:to>
    <xdr:pic>
      <xdr:nvPicPr>
        <xdr:cNvPr id="7424" name="Изображение 2165" descr="resizeПП-00200059"/>
        <xdr:cNvPicPr>
          <a:picLocks noChangeAspect="1" noChangeArrowheads="1"/>
        </xdr:cNvPicPr>
      </xdr:nvPicPr>
      <xdr:blipFill>
        <a:blip xmlns:r="http://schemas.openxmlformats.org/officeDocument/2006/relationships" r:embed="rId929">
          <a:extLst>
            <a:ext uri="{28A0092B-C50C-407E-A947-70E740481C1C}">
              <a14:useLocalDpi xmlns:a14="http://schemas.microsoft.com/office/drawing/2010/main" val="0"/>
            </a:ext>
          </a:extLst>
        </a:blip>
        <a:srcRect/>
        <a:stretch>
          <a:fillRect/>
        </a:stretch>
      </xdr:blipFill>
      <xdr:spPr bwMode="auto">
        <a:xfrm>
          <a:off x="8191500" y="1397279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1620</xdr:row>
      <xdr:rowOff>22860</xdr:rowOff>
    </xdr:from>
    <xdr:to>
      <xdr:col>11</xdr:col>
      <xdr:colOff>822960</xdr:colOff>
      <xdr:row>1620</xdr:row>
      <xdr:rowOff>1203960</xdr:rowOff>
    </xdr:to>
    <xdr:pic>
      <xdr:nvPicPr>
        <xdr:cNvPr id="7425" name="Изображение 2166" descr="resizeПП-00200060"/>
        <xdr:cNvPicPr>
          <a:picLocks noChangeAspect="1" noChangeArrowheads="1"/>
        </xdr:cNvPicPr>
      </xdr:nvPicPr>
      <xdr:blipFill>
        <a:blip xmlns:r="http://schemas.openxmlformats.org/officeDocument/2006/relationships" r:embed="rId930">
          <a:extLst>
            <a:ext uri="{28A0092B-C50C-407E-A947-70E740481C1C}">
              <a14:useLocalDpi xmlns:a14="http://schemas.microsoft.com/office/drawing/2010/main" val="0"/>
            </a:ext>
          </a:extLst>
        </a:blip>
        <a:srcRect/>
        <a:stretch>
          <a:fillRect/>
        </a:stretch>
      </xdr:blipFill>
      <xdr:spPr bwMode="auto">
        <a:xfrm>
          <a:off x="8191500" y="1398498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1621</xdr:row>
      <xdr:rowOff>22860</xdr:rowOff>
    </xdr:from>
    <xdr:to>
      <xdr:col>11</xdr:col>
      <xdr:colOff>822960</xdr:colOff>
      <xdr:row>1621</xdr:row>
      <xdr:rowOff>1203960</xdr:rowOff>
    </xdr:to>
    <xdr:pic>
      <xdr:nvPicPr>
        <xdr:cNvPr id="7426" name="Изображение 2167" descr="resizeПП-00200049"/>
        <xdr:cNvPicPr>
          <a:picLocks noChangeAspect="1" noChangeArrowheads="1"/>
        </xdr:cNvPicPr>
      </xdr:nvPicPr>
      <xdr:blipFill>
        <a:blip xmlns:r="http://schemas.openxmlformats.org/officeDocument/2006/relationships" r:embed="rId931">
          <a:extLst>
            <a:ext uri="{28A0092B-C50C-407E-A947-70E740481C1C}">
              <a14:useLocalDpi xmlns:a14="http://schemas.microsoft.com/office/drawing/2010/main" val="0"/>
            </a:ext>
          </a:extLst>
        </a:blip>
        <a:srcRect/>
        <a:stretch>
          <a:fillRect/>
        </a:stretch>
      </xdr:blipFill>
      <xdr:spPr bwMode="auto">
        <a:xfrm>
          <a:off x="8191500" y="1399717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1622</xdr:row>
      <xdr:rowOff>22860</xdr:rowOff>
    </xdr:from>
    <xdr:to>
      <xdr:col>11</xdr:col>
      <xdr:colOff>822960</xdr:colOff>
      <xdr:row>1622</xdr:row>
      <xdr:rowOff>1203960</xdr:rowOff>
    </xdr:to>
    <xdr:pic>
      <xdr:nvPicPr>
        <xdr:cNvPr id="7427" name="Изображение 2168" descr="resizeПП-00200050"/>
        <xdr:cNvPicPr>
          <a:picLocks noChangeAspect="1" noChangeArrowheads="1"/>
        </xdr:cNvPicPr>
      </xdr:nvPicPr>
      <xdr:blipFill>
        <a:blip xmlns:r="http://schemas.openxmlformats.org/officeDocument/2006/relationships" r:embed="rId932">
          <a:extLst>
            <a:ext uri="{28A0092B-C50C-407E-A947-70E740481C1C}">
              <a14:useLocalDpi xmlns:a14="http://schemas.microsoft.com/office/drawing/2010/main" val="0"/>
            </a:ext>
          </a:extLst>
        </a:blip>
        <a:srcRect/>
        <a:stretch>
          <a:fillRect/>
        </a:stretch>
      </xdr:blipFill>
      <xdr:spPr bwMode="auto">
        <a:xfrm>
          <a:off x="8191500" y="1400937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1623</xdr:row>
      <xdr:rowOff>22860</xdr:rowOff>
    </xdr:from>
    <xdr:to>
      <xdr:col>11</xdr:col>
      <xdr:colOff>822960</xdr:colOff>
      <xdr:row>1623</xdr:row>
      <xdr:rowOff>1203960</xdr:rowOff>
    </xdr:to>
    <xdr:pic>
      <xdr:nvPicPr>
        <xdr:cNvPr id="7428" name="Изображение 2169" descr="resizeПП-00200053"/>
        <xdr:cNvPicPr>
          <a:picLocks noChangeAspect="1" noChangeArrowheads="1"/>
        </xdr:cNvPicPr>
      </xdr:nvPicPr>
      <xdr:blipFill>
        <a:blip xmlns:r="http://schemas.openxmlformats.org/officeDocument/2006/relationships" r:embed="rId933">
          <a:extLst>
            <a:ext uri="{28A0092B-C50C-407E-A947-70E740481C1C}">
              <a14:useLocalDpi xmlns:a14="http://schemas.microsoft.com/office/drawing/2010/main" val="0"/>
            </a:ext>
          </a:extLst>
        </a:blip>
        <a:srcRect/>
        <a:stretch>
          <a:fillRect/>
        </a:stretch>
      </xdr:blipFill>
      <xdr:spPr bwMode="auto">
        <a:xfrm>
          <a:off x="8191500" y="1402156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1624</xdr:row>
      <xdr:rowOff>22860</xdr:rowOff>
    </xdr:from>
    <xdr:to>
      <xdr:col>11</xdr:col>
      <xdr:colOff>822960</xdr:colOff>
      <xdr:row>1624</xdr:row>
      <xdr:rowOff>1203960</xdr:rowOff>
    </xdr:to>
    <xdr:pic>
      <xdr:nvPicPr>
        <xdr:cNvPr id="7429" name="Изображение 2170" descr="resizeПП-00200055"/>
        <xdr:cNvPicPr>
          <a:picLocks noChangeAspect="1" noChangeArrowheads="1"/>
        </xdr:cNvPicPr>
      </xdr:nvPicPr>
      <xdr:blipFill>
        <a:blip xmlns:r="http://schemas.openxmlformats.org/officeDocument/2006/relationships" r:embed="rId934">
          <a:extLst>
            <a:ext uri="{28A0092B-C50C-407E-A947-70E740481C1C}">
              <a14:useLocalDpi xmlns:a14="http://schemas.microsoft.com/office/drawing/2010/main" val="0"/>
            </a:ext>
          </a:extLst>
        </a:blip>
        <a:srcRect/>
        <a:stretch>
          <a:fillRect/>
        </a:stretch>
      </xdr:blipFill>
      <xdr:spPr bwMode="auto">
        <a:xfrm>
          <a:off x="8191500" y="1403375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1625</xdr:row>
      <xdr:rowOff>22860</xdr:rowOff>
    </xdr:from>
    <xdr:to>
      <xdr:col>11</xdr:col>
      <xdr:colOff>822960</xdr:colOff>
      <xdr:row>1625</xdr:row>
      <xdr:rowOff>1203960</xdr:rowOff>
    </xdr:to>
    <xdr:pic>
      <xdr:nvPicPr>
        <xdr:cNvPr id="7430" name="Изображение 2171" descr="resizeПП-00221228"/>
        <xdr:cNvPicPr>
          <a:picLocks noChangeAspect="1" noChangeArrowheads="1"/>
        </xdr:cNvPicPr>
      </xdr:nvPicPr>
      <xdr:blipFill>
        <a:blip xmlns:r="http://schemas.openxmlformats.org/officeDocument/2006/relationships" r:embed="rId935">
          <a:extLst>
            <a:ext uri="{28A0092B-C50C-407E-A947-70E740481C1C}">
              <a14:useLocalDpi xmlns:a14="http://schemas.microsoft.com/office/drawing/2010/main" val="0"/>
            </a:ext>
          </a:extLst>
        </a:blip>
        <a:srcRect/>
        <a:stretch>
          <a:fillRect/>
        </a:stretch>
      </xdr:blipFill>
      <xdr:spPr bwMode="auto">
        <a:xfrm>
          <a:off x="8191500" y="1404594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1626</xdr:row>
      <xdr:rowOff>22860</xdr:rowOff>
    </xdr:from>
    <xdr:to>
      <xdr:col>11</xdr:col>
      <xdr:colOff>822960</xdr:colOff>
      <xdr:row>1626</xdr:row>
      <xdr:rowOff>1203960</xdr:rowOff>
    </xdr:to>
    <xdr:pic>
      <xdr:nvPicPr>
        <xdr:cNvPr id="7431" name="Изображение 2172" descr="resizeПП-00221215"/>
        <xdr:cNvPicPr>
          <a:picLocks noChangeAspect="1" noChangeArrowheads="1"/>
        </xdr:cNvPicPr>
      </xdr:nvPicPr>
      <xdr:blipFill>
        <a:blip xmlns:r="http://schemas.openxmlformats.org/officeDocument/2006/relationships" r:embed="rId936">
          <a:extLst>
            <a:ext uri="{28A0092B-C50C-407E-A947-70E740481C1C}">
              <a14:useLocalDpi xmlns:a14="http://schemas.microsoft.com/office/drawing/2010/main" val="0"/>
            </a:ext>
          </a:extLst>
        </a:blip>
        <a:srcRect/>
        <a:stretch>
          <a:fillRect/>
        </a:stretch>
      </xdr:blipFill>
      <xdr:spPr bwMode="auto">
        <a:xfrm>
          <a:off x="8191500" y="1405813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1627</xdr:row>
      <xdr:rowOff>22860</xdr:rowOff>
    </xdr:from>
    <xdr:to>
      <xdr:col>11</xdr:col>
      <xdr:colOff>822960</xdr:colOff>
      <xdr:row>1627</xdr:row>
      <xdr:rowOff>1203960</xdr:rowOff>
    </xdr:to>
    <xdr:pic>
      <xdr:nvPicPr>
        <xdr:cNvPr id="7432" name="Изображение 2173" descr="resizeПП-00221215"/>
        <xdr:cNvPicPr>
          <a:picLocks noChangeAspect="1" noChangeArrowheads="1"/>
        </xdr:cNvPicPr>
      </xdr:nvPicPr>
      <xdr:blipFill>
        <a:blip xmlns:r="http://schemas.openxmlformats.org/officeDocument/2006/relationships" r:embed="rId936">
          <a:extLst>
            <a:ext uri="{28A0092B-C50C-407E-A947-70E740481C1C}">
              <a14:useLocalDpi xmlns:a14="http://schemas.microsoft.com/office/drawing/2010/main" val="0"/>
            </a:ext>
          </a:extLst>
        </a:blip>
        <a:srcRect/>
        <a:stretch>
          <a:fillRect/>
        </a:stretch>
      </xdr:blipFill>
      <xdr:spPr bwMode="auto">
        <a:xfrm>
          <a:off x="8191500" y="1407033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1628</xdr:row>
      <xdr:rowOff>22860</xdr:rowOff>
    </xdr:from>
    <xdr:to>
      <xdr:col>11</xdr:col>
      <xdr:colOff>822960</xdr:colOff>
      <xdr:row>1628</xdr:row>
      <xdr:rowOff>1203960</xdr:rowOff>
    </xdr:to>
    <xdr:pic>
      <xdr:nvPicPr>
        <xdr:cNvPr id="7433" name="Изображение 2174" descr="resizeПП-00221225"/>
        <xdr:cNvPicPr>
          <a:picLocks noChangeAspect="1" noChangeArrowheads="1"/>
        </xdr:cNvPicPr>
      </xdr:nvPicPr>
      <xdr:blipFill>
        <a:blip xmlns:r="http://schemas.openxmlformats.org/officeDocument/2006/relationships" r:embed="rId937">
          <a:extLst>
            <a:ext uri="{28A0092B-C50C-407E-A947-70E740481C1C}">
              <a14:useLocalDpi xmlns:a14="http://schemas.microsoft.com/office/drawing/2010/main" val="0"/>
            </a:ext>
          </a:extLst>
        </a:blip>
        <a:srcRect/>
        <a:stretch>
          <a:fillRect/>
        </a:stretch>
      </xdr:blipFill>
      <xdr:spPr bwMode="auto">
        <a:xfrm>
          <a:off x="8191500" y="1408252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1629</xdr:row>
      <xdr:rowOff>22860</xdr:rowOff>
    </xdr:from>
    <xdr:to>
      <xdr:col>11</xdr:col>
      <xdr:colOff>822960</xdr:colOff>
      <xdr:row>1629</xdr:row>
      <xdr:rowOff>1203960</xdr:rowOff>
    </xdr:to>
    <xdr:pic>
      <xdr:nvPicPr>
        <xdr:cNvPr id="7434" name="Изображение 2175" descr="resizeПП-00221225"/>
        <xdr:cNvPicPr>
          <a:picLocks noChangeAspect="1" noChangeArrowheads="1"/>
        </xdr:cNvPicPr>
      </xdr:nvPicPr>
      <xdr:blipFill>
        <a:blip xmlns:r="http://schemas.openxmlformats.org/officeDocument/2006/relationships" r:embed="rId937">
          <a:extLst>
            <a:ext uri="{28A0092B-C50C-407E-A947-70E740481C1C}">
              <a14:useLocalDpi xmlns:a14="http://schemas.microsoft.com/office/drawing/2010/main" val="0"/>
            </a:ext>
          </a:extLst>
        </a:blip>
        <a:srcRect/>
        <a:stretch>
          <a:fillRect/>
        </a:stretch>
      </xdr:blipFill>
      <xdr:spPr bwMode="auto">
        <a:xfrm>
          <a:off x="8191500" y="1409471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1630</xdr:row>
      <xdr:rowOff>22860</xdr:rowOff>
    </xdr:from>
    <xdr:to>
      <xdr:col>11</xdr:col>
      <xdr:colOff>822960</xdr:colOff>
      <xdr:row>1630</xdr:row>
      <xdr:rowOff>1203960</xdr:rowOff>
    </xdr:to>
    <xdr:pic>
      <xdr:nvPicPr>
        <xdr:cNvPr id="7435" name="Изображение 2176" descr="resizeПП-00221226"/>
        <xdr:cNvPicPr>
          <a:picLocks noChangeAspect="1" noChangeArrowheads="1"/>
        </xdr:cNvPicPr>
      </xdr:nvPicPr>
      <xdr:blipFill>
        <a:blip xmlns:r="http://schemas.openxmlformats.org/officeDocument/2006/relationships" r:embed="rId938">
          <a:extLst>
            <a:ext uri="{28A0092B-C50C-407E-A947-70E740481C1C}">
              <a14:useLocalDpi xmlns:a14="http://schemas.microsoft.com/office/drawing/2010/main" val="0"/>
            </a:ext>
          </a:extLst>
        </a:blip>
        <a:srcRect/>
        <a:stretch>
          <a:fillRect/>
        </a:stretch>
      </xdr:blipFill>
      <xdr:spPr bwMode="auto">
        <a:xfrm>
          <a:off x="8191500" y="1410690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1631</xdr:row>
      <xdr:rowOff>22860</xdr:rowOff>
    </xdr:from>
    <xdr:to>
      <xdr:col>11</xdr:col>
      <xdr:colOff>822960</xdr:colOff>
      <xdr:row>1631</xdr:row>
      <xdr:rowOff>1203960</xdr:rowOff>
    </xdr:to>
    <xdr:pic>
      <xdr:nvPicPr>
        <xdr:cNvPr id="7436" name="Изображение 2177" descr="resizeПП-00221221"/>
        <xdr:cNvPicPr>
          <a:picLocks noChangeAspect="1" noChangeArrowheads="1"/>
        </xdr:cNvPicPr>
      </xdr:nvPicPr>
      <xdr:blipFill>
        <a:blip xmlns:r="http://schemas.openxmlformats.org/officeDocument/2006/relationships" r:embed="rId939">
          <a:extLst>
            <a:ext uri="{28A0092B-C50C-407E-A947-70E740481C1C}">
              <a14:useLocalDpi xmlns:a14="http://schemas.microsoft.com/office/drawing/2010/main" val="0"/>
            </a:ext>
          </a:extLst>
        </a:blip>
        <a:srcRect/>
        <a:stretch>
          <a:fillRect/>
        </a:stretch>
      </xdr:blipFill>
      <xdr:spPr bwMode="auto">
        <a:xfrm>
          <a:off x="8191500" y="1411909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1632</xdr:row>
      <xdr:rowOff>22860</xdr:rowOff>
    </xdr:from>
    <xdr:to>
      <xdr:col>11</xdr:col>
      <xdr:colOff>822960</xdr:colOff>
      <xdr:row>1632</xdr:row>
      <xdr:rowOff>1203960</xdr:rowOff>
    </xdr:to>
    <xdr:pic>
      <xdr:nvPicPr>
        <xdr:cNvPr id="7437" name="Изображение 2178" descr="resizeПП-00221224"/>
        <xdr:cNvPicPr>
          <a:picLocks noChangeAspect="1" noChangeArrowheads="1"/>
        </xdr:cNvPicPr>
      </xdr:nvPicPr>
      <xdr:blipFill>
        <a:blip xmlns:r="http://schemas.openxmlformats.org/officeDocument/2006/relationships" r:embed="rId940">
          <a:extLst>
            <a:ext uri="{28A0092B-C50C-407E-A947-70E740481C1C}">
              <a14:useLocalDpi xmlns:a14="http://schemas.microsoft.com/office/drawing/2010/main" val="0"/>
            </a:ext>
          </a:extLst>
        </a:blip>
        <a:srcRect/>
        <a:stretch>
          <a:fillRect/>
        </a:stretch>
      </xdr:blipFill>
      <xdr:spPr bwMode="auto">
        <a:xfrm>
          <a:off x="8191500" y="1413129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1633</xdr:row>
      <xdr:rowOff>22860</xdr:rowOff>
    </xdr:from>
    <xdr:to>
      <xdr:col>11</xdr:col>
      <xdr:colOff>822960</xdr:colOff>
      <xdr:row>1633</xdr:row>
      <xdr:rowOff>1203960</xdr:rowOff>
    </xdr:to>
    <xdr:pic>
      <xdr:nvPicPr>
        <xdr:cNvPr id="7438" name="Изображение 2179" descr="resizeПП-00221227"/>
        <xdr:cNvPicPr>
          <a:picLocks noChangeAspect="1" noChangeArrowheads="1"/>
        </xdr:cNvPicPr>
      </xdr:nvPicPr>
      <xdr:blipFill>
        <a:blip xmlns:r="http://schemas.openxmlformats.org/officeDocument/2006/relationships" r:embed="rId941">
          <a:extLst>
            <a:ext uri="{28A0092B-C50C-407E-A947-70E740481C1C}">
              <a14:useLocalDpi xmlns:a14="http://schemas.microsoft.com/office/drawing/2010/main" val="0"/>
            </a:ext>
          </a:extLst>
        </a:blip>
        <a:srcRect/>
        <a:stretch>
          <a:fillRect/>
        </a:stretch>
      </xdr:blipFill>
      <xdr:spPr bwMode="auto">
        <a:xfrm>
          <a:off x="8191500" y="1414348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1634</xdr:row>
      <xdr:rowOff>22860</xdr:rowOff>
    </xdr:from>
    <xdr:to>
      <xdr:col>11</xdr:col>
      <xdr:colOff>822960</xdr:colOff>
      <xdr:row>1634</xdr:row>
      <xdr:rowOff>1203960</xdr:rowOff>
    </xdr:to>
    <xdr:pic>
      <xdr:nvPicPr>
        <xdr:cNvPr id="7439" name="Изображение 2180" descr="resizeПП-00221231"/>
        <xdr:cNvPicPr>
          <a:picLocks noChangeAspect="1" noChangeArrowheads="1"/>
        </xdr:cNvPicPr>
      </xdr:nvPicPr>
      <xdr:blipFill>
        <a:blip xmlns:r="http://schemas.openxmlformats.org/officeDocument/2006/relationships" r:embed="rId942">
          <a:extLst>
            <a:ext uri="{28A0092B-C50C-407E-A947-70E740481C1C}">
              <a14:useLocalDpi xmlns:a14="http://schemas.microsoft.com/office/drawing/2010/main" val="0"/>
            </a:ext>
          </a:extLst>
        </a:blip>
        <a:srcRect/>
        <a:stretch>
          <a:fillRect/>
        </a:stretch>
      </xdr:blipFill>
      <xdr:spPr bwMode="auto">
        <a:xfrm>
          <a:off x="8191500" y="1415567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1635</xdr:row>
      <xdr:rowOff>22860</xdr:rowOff>
    </xdr:from>
    <xdr:to>
      <xdr:col>11</xdr:col>
      <xdr:colOff>822960</xdr:colOff>
      <xdr:row>1635</xdr:row>
      <xdr:rowOff>1203960</xdr:rowOff>
    </xdr:to>
    <xdr:pic>
      <xdr:nvPicPr>
        <xdr:cNvPr id="7440" name="Изображение 2181" descr="resizeПП-00221229"/>
        <xdr:cNvPicPr>
          <a:picLocks noChangeAspect="1" noChangeArrowheads="1"/>
        </xdr:cNvPicPr>
      </xdr:nvPicPr>
      <xdr:blipFill>
        <a:blip xmlns:r="http://schemas.openxmlformats.org/officeDocument/2006/relationships" r:embed="rId943">
          <a:extLst>
            <a:ext uri="{28A0092B-C50C-407E-A947-70E740481C1C}">
              <a14:useLocalDpi xmlns:a14="http://schemas.microsoft.com/office/drawing/2010/main" val="0"/>
            </a:ext>
          </a:extLst>
        </a:blip>
        <a:srcRect/>
        <a:stretch>
          <a:fillRect/>
        </a:stretch>
      </xdr:blipFill>
      <xdr:spPr bwMode="auto">
        <a:xfrm>
          <a:off x="8191500" y="1416786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1636</xdr:row>
      <xdr:rowOff>22860</xdr:rowOff>
    </xdr:from>
    <xdr:to>
      <xdr:col>11</xdr:col>
      <xdr:colOff>822960</xdr:colOff>
      <xdr:row>1636</xdr:row>
      <xdr:rowOff>1203960</xdr:rowOff>
    </xdr:to>
    <xdr:pic>
      <xdr:nvPicPr>
        <xdr:cNvPr id="7441" name="Изображение 2182" descr="resizeПП-00181328"/>
        <xdr:cNvPicPr>
          <a:picLocks noChangeAspect="1" noChangeArrowheads="1"/>
        </xdr:cNvPicPr>
      </xdr:nvPicPr>
      <xdr:blipFill>
        <a:blip xmlns:r="http://schemas.openxmlformats.org/officeDocument/2006/relationships" r:embed="rId944">
          <a:extLst>
            <a:ext uri="{28A0092B-C50C-407E-A947-70E740481C1C}">
              <a14:useLocalDpi xmlns:a14="http://schemas.microsoft.com/office/drawing/2010/main" val="0"/>
            </a:ext>
          </a:extLst>
        </a:blip>
        <a:srcRect/>
        <a:stretch>
          <a:fillRect/>
        </a:stretch>
      </xdr:blipFill>
      <xdr:spPr bwMode="auto">
        <a:xfrm>
          <a:off x="8191500" y="1418005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1637</xdr:row>
      <xdr:rowOff>22860</xdr:rowOff>
    </xdr:from>
    <xdr:to>
      <xdr:col>11</xdr:col>
      <xdr:colOff>822960</xdr:colOff>
      <xdr:row>1637</xdr:row>
      <xdr:rowOff>1203960</xdr:rowOff>
    </xdr:to>
    <xdr:pic>
      <xdr:nvPicPr>
        <xdr:cNvPr id="7442" name="Изображение 2183" descr="resizeПП-00181348"/>
        <xdr:cNvPicPr>
          <a:picLocks noChangeAspect="1" noChangeArrowheads="1"/>
        </xdr:cNvPicPr>
      </xdr:nvPicPr>
      <xdr:blipFill>
        <a:blip xmlns:r="http://schemas.openxmlformats.org/officeDocument/2006/relationships" r:embed="rId945">
          <a:extLst>
            <a:ext uri="{28A0092B-C50C-407E-A947-70E740481C1C}">
              <a14:useLocalDpi xmlns:a14="http://schemas.microsoft.com/office/drawing/2010/main" val="0"/>
            </a:ext>
          </a:extLst>
        </a:blip>
        <a:srcRect/>
        <a:stretch>
          <a:fillRect/>
        </a:stretch>
      </xdr:blipFill>
      <xdr:spPr bwMode="auto">
        <a:xfrm>
          <a:off x="8191500" y="1419225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1638</xdr:row>
      <xdr:rowOff>22860</xdr:rowOff>
    </xdr:from>
    <xdr:to>
      <xdr:col>11</xdr:col>
      <xdr:colOff>822960</xdr:colOff>
      <xdr:row>1638</xdr:row>
      <xdr:rowOff>1203960</xdr:rowOff>
    </xdr:to>
    <xdr:pic>
      <xdr:nvPicPr>
        <xdr:cNvPr id="7443" name="Изображение 2184" descr="resizeПП-00181349"/>
        <xdr:cNvPicPr>
          <a:picLocks noChangeAspect="1" noChangeArrowheads="1"/>
        </xdr:cNvPicPr>
      </xdr:nvPicPr>
      <xdr:blipFill>
        <a:blip xmlns:r="http://schemas.openxmlformats.org/officeDocument/2006/relationships" r:embed="rId946">
          <a:extLst>
            <a:ext uri="{28A0092B-C50C-407E-A947-70E740481C1C}">
              <a14:useLocalDpi xmlns:a14="http://schemas.microsoft.com/office/drawing/2010/main" val="0"/>
            </a:ext>
          </a:extLst>
        </a:blip>
        <a:srcRect/>
        <a:stretch>
          <a:fillRect/>
        </a:stretch>
      </xdr:blipFill>
      <xdr:spPr bwMode="auto">
        <a:xfrm>
          <a:off x="8191500" y="14204442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1639</xdr:row>
      <xdr:rowOff>22860</xdr:rowOff>
    </xdr:from>
    <xdr:to>
      <xdr:col>11</xdr:col>
      <xdr:colOff>822960</xdr:colOff>
      <xdr:row>1639</xdr:row>
      <xdr:rowOff>1203960</xdr:rowOff>
    </xdr:to>
    <xdr:pic>
      <xdr:nvPicPr>
        <xdr:cNvPr id="7444" name="Изображение 2185" descr="resizeПП-00181350"/>
        <xdr:cNvPicPr>
          <a:picLocks noChangeAspect="1" noChangeArrowheads="1"/>
        </xdr:cNvPicPr>
      </xdr:nvPicPr>
      <xdr:blipFill>
        <a:blip xmlns:r="http://schemas.openxmlformats.org/officeDocument/2006/relationships" r:embed="rId947">
          <a:extLst>
            <a:ext uri="{28A0092B-C50C-407E-A947-70E740481C1C}">
              <a14:useLocalDpi xmlns:a14="http://schemas.microsoft.com/office/drawing/2010/main" val="0"/>
            </a:ext>
          </a:extLst>
        </a:blip>
        <a:srcRect/>
        <a:stretch>
          <a:fillRect/>
        </a:stretch>
      </xdr:blipFill>
      <xdr:spPr bwMode="auto">
        <a:xfrm>
          <a:off x="8191500" y="14216634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1640</xdr:row>
      <xdr:rowOff>22860</xdr:rowOff>
    </xdr:from>
    <xdr:to>
      <xdr:col>11</xdr:col>
      <xdr:colOff>822960</xdr:colOff>
      <xdr:row>1640</xdr:row>
      <xdr:rowOff>1203960</xdr:rowOff>
    </xdr:to>
    <xdr:pic>
      <xdr:nvPicPr>
        <xdr:cNvPr id="7445" name="Изображение 2186" descr="resizeПП-00181353"/>
        <xdr:cNvPicPr>
          <a:picLocks noChangeAspect="1" noChangeArrowheads="1"/>
        </xdr:cNvPicPr>
      </xdr:nvPicPr>
      <xdr:blipFill>
        <a:blip xmlns:r="http://schemas.openxmlformats.org/officeDocument/2006/relationships" r:embed="rId948">
          <a:extLst>
            <a:ext uri="{28A0092B-C50C-407E-A947-70E740481C1C}">
              <a14:useLocalDpi xmlns:a14="http://schemas.microsoft.com/office/drawing/2010/main" val="0"/>
            </a:ext>
          </a:extLst>
        </a:blip>
        <a:srcRect/>
        <a:stretch>
          <a:fillRect/>
        </a:stretch>
      </xdr:blipFill>
      <xdr:spPr bwMode="auto">
        <a:xfrm>
          <a:off x="8191500" y="14228826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1641</xdr:row>
      <xdr:rowOff>22860</xdr:rowOff>
    </xdr:from>
    <xdr:to>
      <xdr:col>11</xdr:col>
      <xdr:colOff>822960</xdr:colOff>
      <xdr:row>1641</xdr:row>
      <xdr:rowOff>1203960</xdr:rowOff>
    </xdr:to>
    <xdr:pic>
      <xdr:nvPicPr>
        <xdr:cNvPr id="7446" name="Изображение 2187" descr="resizeПП-00181354"/>
        <xdr:cNvPicPr>
          <a:picLocks noChangeAspect="1" noChangeArrowheads="1"/>
        </xdr:cNvPicPr>
      </xdr:nvPicPr>
      <xdr:blipFill>
        <a:blip xmlns:r="http://schemas.openxmlformats.org/officeDocument/2006/relationships" r:embed="rId949">
          <a:extLst>
            <a:ext uri="{28A0092B-C50C-407E-A947-70E740481C1C}">
              <a14:useLocalDpi xmlns:a14="http://schemas.microsoft.com/office/drawing/2010/main" val="0"/>
            </a:ext>
          </a:extLst>
        </a:blip>
        <a:srcRect/>
        <a:stretch>
          <a:fillRect/>
        </a:stretch>
      </xdr:blipFill>
      <xdr:spPr bwMode="auto">
        <a:xfrm>
          <a:off x="8191500" y="14241018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7620</xdr:colOff>
      <xdr:row>1642</xdr:row>
      <xdr:rowOff>22860</xdr:rowOff>
    </xdr:from>
    <xdr:to>
      <xdr:col>11</xdr:col>
      <xdr:colOff>822960</xdr:colOff>
      <xdr:row>1642</xdr:row>
      <xdr:rowOff>1203960</xdr:rowOff>
    </xdr:to>
    <xdr:pic>
      <xdr:nvPicPr>
        <xdr:cNvPr id="7447" name="Изображение 2188" descr="resizeПП-00181327"/>
        <xdr:cNvPicPr>
          <a:picLocks noChangeAspect="1" noChangeArrowheads="1"/>
        </xdr:cNvPicPr>
      </xdr:nvPicPr>
      <xdr:blipFill>
        <a:blip xmlns:r="http://schemas.openxmlformats.org/officeDocument/2006/relationships" r:embed="rId950">
          <a:extLst>
            <a:ext uri="{28A0092B-C50C-407E-A947-70E740481C1C}">
              <a14:useLocalDpi xmlns:a14="http://schemas.microsoft.com/office/drawing/2010/main" val="0"/>
            </a:ext>
          </a:extLst>
        </a:blip>
        <a:srcRect/>
        <a:stretch>
          <a:fillRect/>
        </a:stretch>
      </xdr:blipFill>
      <xdr:spPr bwMode="auto">
        <a:xfrm>
          <a:off x="8191500" y="1425321000"/>
          <a:ext cx="81534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B1:Z1643"/>
  <sheetViews>
    <sheetView tabSelected="1" workbookViewId="0">
      <selection activeCell="O10" sqref="O10"/>
    </sheetView>
  </sheetViews>
  <sheetFormatPr defaultColWidth="10.42578125" defaultRowHeight="10.199999999999999" outlineLevelRow="7" x14ac:dyDescent="0.2"/>
  <cols>
    <col min="1" max="1" width="5.42578125" bestFit="1" customWidth="1"/>
    <col min="2" max="2" width="7.85546875" bestFit="1" customWidth="1"/>
    <col min="3" max="3" width="12.140625" bestFit="1" customWidth="1"/>
    <col min="4" max="7" width="17.42578125" bestFit="1" customWidth="1"/>
    <col min="8" max="9" width="15.140625" bestFit="1" customWidth="1"/>
    <col min="10" max="10" width="11.7109375" bestFit="1" customWidth="1"/>
    <col min="11" max="11" width="16.28515625" bestFit="1" customWidth="1"/>
    <col min="12" max="12" width="21.28515625" style="1" bestFit="1" customWidth="1"/>
    <col min="13" max="13" width="16.42578125" bestFit="1" customWidth="1"/>
    <col min="14" max="15" width="11.7109375" bestFit="1" customWidth="1"/>
    <col min="16" max="16" width="13.7109375" bestFit="1" customWidth="1"/>
    <col min="20" max="20" width="19.85546875" bestFit="1" customWidth="1"/>
    <col min="22" max="22" width="14.7109375" bestFit="1" customWidth="1"/>
    <col min="23" max="25" width="13.42578125" bestFit="1" customWidth="1"/>
    <col min="26" max="26" width="22.28515625" bestFit="1" customWidth="1"/>
  </cols>
  <sheetData>
    <row r="1" spans="2:25" ht="11.25" customHeight="1" x14ac:dyDescent="0.2"/>
    <row r="2" spans="2:25" ht="24" customHeight="1" x14ac:dyDescent="0.4">
      <c r="F2" s="2" t="s">
        <v>0</v>
      </c>
    </row>
    <row r="3" spans="2:25" ht="15.75" customHeight="1" x14ac:dyDescent="0.2">
      <c r="B3" s="25" t="s">
        <v>1</v>
      </c>
      <c r="C3" s="25"/>
      <c r="D3" s="26" t="s">
        <v>2</v>
      </c>
      <c r="E3" s="26"/>
      <c r="F3" s="26"/>
      <c r="G3" s="26"/>
      <c r="O3" s="27"/>
      <c r="P3" s="27"/>
    </row>
    <row r="4" spans="2:25" ht="15" customHeight="1" x14ac:dyDescent="0.2">
      <c r="C4" s="28"/>
      <c r="D4" s="28"/>
      <c r="E4" s="28"/>
      <c r="F4" s="28"/>
      <c r="G4" s="28"/>
    </row>
    <row r="5" spans="2:25" ht="12" customHeight="1" x14ac:dyDescent="0.2">
      <c r="B5" s="29"/>
      <c r="C5" s="29"/>
      <c r="D5" s="30"/>
      <c r="E5" s="30"/>
      <c r="F5" s="30"/>
      <c r="G5" s="30"/>
    </row>
    <row r="6" spans="2:25" ht="23.25" customHeight="1" x14ac:dyDescent="0.2">
      <c r="D6" s="30"/>
      <c r="E6" s="30"/>
      <c r="F6" s="30"/>
      <c r="G6" s="30"/>
    </row>
    <row r="7" spans="2:25" ht="12" customHeight="1" x14ac:dyDescent="0.2">
      <c r="B7" s="29"/>
      <c r="C7" s="29"/>
      <c r="D7" s="30"/>
      <c r="E7" s="30"/>
      <c r="F7" s="30"/>
      <c r="G7" s="30"/>
    </row>
    <row r="8" spans="2:25" ht="12" customHeight="1" x14ac:dyDescent="0.2">
      <c r="B8" s="29"/>
      <c r="C8" s="29"/>
      <c r="D8" s="30"/>
      <c r="E8" s="30"/>
      <c r="F8" s="30"/>
      <c r="G8" s="30"/>
    </row>
    <row r="9" spans="2:25" ht="12" customHeight="1" x14ac:dyDescent="0.2">
      <c r="B9" s="29"/>
      <c r="C9" s="29"/>
      <c r="D9" s="30"/>
      <c r="E9" s="30"/>
      <c r="F9" s="30"/>
      <c r="G9" s="30"/>
    </row>
    <row r="10" spans="2:25" ht="45.75" customHeight="1" x14ac:dyDescent="0.2">
      <c r="C10" s="3"/>
      <c r="D10" s="30"/>
      <c r="E10" s="30"/>
      <c r="F10" s="30"/>
      <c r="G10" s="30"/>
    </row>
    <row r="11" spans="2:25" ht="11.25" customHeight="1" x14ac:dyDescent="0.2"/>
    <row r="12" spans="2:25" ht="19.95" customHeight="1" x14ac:dyDescent="0.2">
      <c r="B12" s="40" t="s">
        <v>3</v>
      </c>
      <c r="C12" s="42" t="s">
        <v>4</v>
      </c>
      <c r="D12" s="42" t="s">
        <v>5</v>
      </c>
      <c r="E12" s="42"/>
      <c r="F12" s="42"/>
      <c r="G12" s="42"/>
      <c r="H12" s="42" t="s">
        <v>6</v>
      </c>
      <c r="I12" s="42" t="s">
        <v>7</v>
      </c>
      <c r="J12" s="44" t="s">
        <v>8</v>
      </c>
      <c r="K12" s="46" t="s">
        <v>9</v>
      </c>
      <c r="L12" s="42" t="s">
        <v>10</v>
      </c>
      <c r="M12" s="46" t="s">
        <v>11</v>
      </c>
      <c r="N12" s="42" t="s">
        <v>12</v>
      </c>
      <c r="O12" s="42" t="s">
        <v>13</v>
      </c>
      <c r="P12" s="42" t="s">
        <v>14</v>
      </c>
      <c r="Q12" s="42" t="s">
        <v>15</v>
      </c>
      <c r="R12" s="42" t="s">
        <v>16</v>
      </c>
      <c r="S12" s="42" t="s">
        <v>17</v>
      </c>
      <c r="T12" s="42" t="s">
        <v>18</v>
      </c>
      <c r="U12" s="44" t="s">
        <v>19</v>
      </c>
      <c r="V12" s="44" t="s">
        <v>20</v>
      </c>
      <c r="W12" s="44" t="s">
        <v>21</v>
      </c>
      <c r="X12" s="44" t="s">
        <v>22</v>
      </c>
      <c r="Y12" s="44" t="s">
        <v>23</v>
      </c>
    </row>
    <row r="13" spans="2:25" ht="24.75" customHeight="1" x14ac:dyDescent="0.2">
      <c r="B13" s="41"/>
      <c r="C13" s="43"/>
      <c r="D13" s="48"/>
      <c r="E13" s="48"/>
      <c r="F13" s="48"/>
      <c r="G13" s="43"/>
      <c r="H13" s="43"/>
      <c r="I13" s="43"/>
      <c r="J13" s="45"/>
      <c r="K13" s="47"/>
      <c r="L13" s="43"/>
      <c r="M13" s="47"/>
      <c r="N13" s="43"/>
      <c r="O13" s="43"/>
      <c r="P13" s="43"/>
      <c r="Q13" s="43"/>
      <c r="R13" s="43"/>
      <c r="S13" s="43"/>
      <c r="T13" s="43"/>
      <c r="U13" s="45"/>
      <c r="V13" s="45"/>
      <c r="W13" s="45"/>
      <c r="X13" s="45"/>
      <c r="Y13" s="45"/>
    </row>
    <row r="14" spans="2:25" ht="15.75" customHeight="1" x14ac:dyDescent="0.2">
      <c r="B14" s="31" t="s">
        <v>24</v>
      </c>
      <c r="C14" s="31"/>
      <c r="D14" s="31"/>
      <c r="E14" s="31"/>
      <c r="F14" s="31"/>
      <c r="G14" s="31"/>
    </row>
    <row r="15" spans="2:25" ht="15.75" customHeight="1" outlineLevel="1" x14ac:dyDescent="0.2">
      <c r="B15" s="32" t="s">
        <v>25</v>
      </c>
      <c r="C15" s="32"/>
      <c r="D15" s="32"/>
      <c r="E15" s="32"/>
      <c r="F15" s="32"/>
      <c r="G15" s="32"/>
    </row>
    <row r="16" spans="2:25" ht="12" customHeight="1" outlineLevel="2" x14ac:dyDescent="0.2">
      <c r="B16" s="33" t="s">
        <v>26</v>
      </c>
      <c r="C16" s="33"/>
      <c r="D16" s="33"/>
      <c r="E16" s="33"/>
      <c r="F16" s="33"/>
      <c r="G16" s="33"/>
    </row>
    <row r="17" spans="2:26" ht="96.3" customHeight="1" outlineLevel="3" x14ac:dyDescent="0.2">
      <c r="B17" s="4">
        <v>1</v>
      </c>
      <c r="C17" s="5" t="s">
        <v>27</v>
      </c>
      <c r="D17" s="34" t="s">
        <v>28</v>
      </c>
      <c r="E17" s="34"/>
      <c r="F17" s="34"/>
      <c r="G17" s="34"/>
      <c r="H17" s="6" t="s">
        <v>29</v>
      </c>
      <c r="I17" s="7"/>
      <c r="J17" s="8">
        <v>120</v>
      </c>
      <c r="K17" s="8">
        <v>73</v>
      </c>
      <c r="L17" s="9"/>
      <c r="M17" s="4">
        <v>5</v>
      </c>
      <c r="N17" s="10">
        <v>112.85714285714286</v>
      </c>
      <c r="O17" s="11"/>
      <c r="P17" s="12">
        <f>N17*O17</f>
        <v>0</v>
      </c>
      <c r="Q17" s="13">
        <f>0.101*O17</f>
        <v>0</v>
      </c>
      <c r="R17" s="14">
        <f>0.00255*O17</f>
        <v>0</v>
      </c>
      <c r="S17" s="15"/>
      <c r="T17" s="16" t="s">
        <v>30</v>
      </c>
      <c r="U17" s="16" t="s">
        <v>31</v>
      </c>
      <c r="V17" s="17" t="s">
        <v>32</v>
      </c>
      <c r="W17" s="5" t="str">
        <f>HYPERLINK("https://redcat-toys.ru/api/getInfo/image/fb4be565-bbf1-11ed-a230-00155d82e902")</f>
        <v>https://redcat-toys.ru/api/getInfo/image/fb4be565-bbf1-11ed-a230-00155d82e902</v>
      </c>
      <c r="X17" s="5" t="s">
        <v>33</v>
      </c>
      <c r="Y17" s="5" t="s">
        <v>34</v>
      </c>
      <c r="Z17" s="18" t="s">
        <v>35</v>
      </c>
    </row>
    <row r="18" spans="2:26" ht="12" customHeight="1" outlineLevel="2" x14ac:dyDescent="0.2">
      <c r="B18" s="33" t="s">
        <v>36</v>
      </c>
      <c r="C18" s="33"/>
      <c r="D18" s="33"/>
      <c r="E18" s="33"/>
      <c r="F18" s="33"/>
      <c r="G18" s="33"/>
    </row>
    <row r="19" spans="2:26" ht="12" customHeight="1" outlineLevel="3" x14ac:dyDescent="0.2">
      <c r="B19" s="35" t="s">
        <v>37</v>
      </c>
      <c r="C19" s="35"/>
      <c r="D19" s="35"/>
      <c r="E19" s="35"/>
      <c r="F19" s="35"/>
      <c r="G19" s="35"/>
    </row>
    <row r="20" spans="2:26" ht="12" customHeight="1" outlineLevel="4" x14ac:dyDescent="0.2">
      <c r="B20" s="36" t="s">
        <v>38</v>
      </c>
      <c r="C20" s="36"/>
      <c r="D20" s="36"/>
      <c r="E20" s="36"/>
      <c r="F20" s="36"/>
      <c r="G20" s="36"/>
    </row>
    <row r="21" spans="2:26" ht="96.3" customHeight="1" outlineLevel="5" x14ac:dyDescent="0.2">
      <c r="B21" s="4">
        <v>2</v>
      </c>
      <c r="C21" s="5" t="s">
        <v>39</v>
      </c>
      <c r="D21" s="34" t="s">
        <v>40</v>
      </c>
      <c r="E21" s="34"/>
      <c r="F21" s="34"/>
      <c r="G21" s="34"/>
      <c r="H21" s="6" t="s">
        <v>41</v>
      </c>
      <c r="I21" s="7"/>
      <c r="J21" s="8">
        <v>60</v>
      </c>
      <c r="K21" s="8">
        <v>88</v>
      </c>
      <c r="L21" s="9"/>
      <c r="M21" s="4">
        <v>5</v>
      </c>
      <c r="N21" s="10">
        <v>71.428571428571431</v>
      </c>
      <c r="O21" s="11"/>
      <c r="P21" s="12">
        <f>N21*O21</f>
        <v>0</v>
      </c>
      <c r="Q21" s="13">
        <f>0.086*O21</f>
        <v>0</v>
      </c>
      <c r="R21" s="14">
        <f>0.00033*O21</f>
        <v>0</v>
      </c>
      <c r="S21" s="15"/>
      <c r="T21" s="16" t="s">
        <v>42</v>
      </c>
      <c r="U21" s="16" t="s">
        <v>43</v>
      </c>
      <c r="V21" s="17" t="s">
        <v>32</v>
      </c>
      <c r="W21" s="5" t="str">
        <f>HYPERLINK("https://redcat-toys.ru/api/getInfo/image/cd84eaab-1b5c-11f0-a279-00155d82e908")</f>
        <v>https://redcat-toys.ru/api/getInfo/image/cd84eaab-1b5c-11f0-a279-00155d82e908</v>
      </c>
      <c r="X21" s="5" t="s">
        <v>44</v>
      </c>
      <c r="Y21" s="5" t="s">
        <v>34</v>
      </c>
      <c r="Z21" s="18" t="s">
        <v>35</v>
      </c>
    </row>
    <row r="22" spans="2:26" ht="96.3" customHeight="1" outlineLevel="5" x14ac:dyDescent="0.2">
      <c r="B22" s="4">
        <v>3</v>
      </c>
      <c r="C22" s="5" t="s">
        <v>45</v>
      </c>
      <c r="D22" s="34" t="s">
        <v>46</v>
      </c>
      <c r="E22" s="34"/>
      <c r="F22" s="34"/>
      <c r="G22" s="34"/>
      <c r="H22" s="6" t="s">
        <v>47</v>
      </c>
      <c r="I22" s="7"/>
      <c r="J22" s="8">
        <v>60</v>
      </c>
      <c r="K22" s="8">
        <v>88</v>
      </c>
      <c r="L22" s="9"/>
      <c r="M22" s="4">
        <v>5</v>
      </c>
      <c r="N22" s="10">
        <v>71.428571428571431</v>
      </c>
      <c r="O22" s="11"/>
      <c r="P22" s="12">
        <f>N22*O22</f>
        <v>0</v>
      </c>
      <c r="Q22" s="19">
        <f>0.08*O22</f>
        <v>0</v>
      </c>
      <c r="R22" s="14">
        <f>0.00028*O22</f>
        <v>0</v>
      </c>
      <c r="S22" s="15"/>
      <c r="T22" s="16" t="s">
        <v>48</v>
      </c>
      <c r="U22" s="16" t="s">
        <v>43</v>
      </c>
      <c r="V22" s="17" t="s">
        <v>32</v>
      </c>
      <c r="W22" s="5" t="str">
        <f>HYPERLINK("https://redcat-toys.ru/api/getInfo/image/1738c02d-1b5e-11f0-a279-00155d82e908")</f>
        <v>https://redcat-toys.ru/api/getInfo/image/1738c02d-1b5e-11f0-a279-00155d82e908</v>
      </c>
      <c r="X22" s="5" t="s">
        <v>44</v>
      </c>
      <c r="Y22" s="5" t="s">
        <v>34</v>
      </c>
      <c r="Z22" s="18" t="s">
        <v>35</v>
      </c>
    </row>
    <row r="23" spans="2:26" ht="96.3" customHeight="1" outlineLevel="5" x14ac:dyDescent="0.2">
      <c r="B23" s="4">
        <v>4</v>
      </c>
      <c r="C23" s="5" t="s">
        <v>49</v>
      </c>
      <c r="D23" s="34" t="s">
        <v>50</v>
      </c>
      <c r="E23" s="34"/>
      <c r="F23" s="34"/>
      <c r="G23" s="34"/>
      <c r="H23" s="6" t="s">
        <v>51</v>
      </c>
      <c r="I23" s="7" t="s">
        <v>52</v>
      </c>
      <c r="J23" s="8">
        <v>60</v>
      </c>
      <c r="K23" s="8">
        <v>513</v>
      </c>
      <c r="L23" s="9"/>
      <c r="M23" s="4">
        <v>5</v>
      </c>
      <c r="N23" s="10">
        <v>71.428571428571431</v>
      </c>
      <c r="O23" s="11"/>
      <c r="P23" s="12">
        <f>N23*O23</f>
        <v>0</v>
      </c>
      <c r="Q23" s="13">
        <f>0.079*O23</f>
        <v>0</v>
      </c>
      <c r="R23" s="14">
        <f>0.00029*O23</f>
        <v>0</v>
      </c>
      <c r="S23" s="15"/>
      <c r="T23" s="16" t="s">
        <v>53</v>
      </c>
      <c r="U23" s="16" t="s">
        <v>43</v>
      </c>
      <c r="V23" s="17" t="s">
        <v>32</v>
      </c>
      <c r="W23" s="5" t="str">
        <f>HYPERLINK("https://redcat-toys.ru/api/getInfo/image/71ded18b-1b5d-11f0-a279-00155d82e908")</f>
        <v>https://redcat-toys.ru/api/getInfo/image/71ded18b-1b5d-11f0-a279-00155d82e908</v>
      </c>
      <c r="X23" s="5" t="s">
        <v>44</v>
      </c>
      <c r="Y23" s="5" t="s">
        <v>34</v>
      </c>
      <c r="Z23" s="18" t="s">
        <v>35</v>
      </c>
    </row>
    <row r="24" spans="2:26" ht="12" customHeight="1" outlineLevel="4" collapsed="1" x14ac:dyDescent="0.2">
      <c r="B24" s="36" t="s">
        <v>54</v>
      </c>
      <c r="C24" s="36"/>
      <c r="D24" s="36"/>
      <c r="E24" s="36"/>
      <c r="F24" s="36"/>
      <c r="G24" s="36"/>
    </row>
    <row r="25" spans="2:26" ht="96.3" customHeight="1" outlineLevel="5" x14ac:dyDescent="0.2">
      <c r="B25" s="4">
        <v>5</v>
      </c>
      <c r="C25" s="5" t="s">
        <v>55</v>
      </c>
      <c r="D25" s="34" t="s">
        <v>56</v>
      </c>
      <c r="E25" s="34"/>
      <c r="F25" s="34"/>
      <c r="G25" s="34"/>
      <c r="H25" s="6" t="s">
        <v>57</v>
      </c>
      <c r="I25" s="7"/>
      <c r="J25" s="8">
        <v>40</v>
      </c>
      <c r="K25" s="8">
        <v>93</v>
      </c>
      <c r="L25" s="9"/>
      <c r="M25" s="4">
        <v>2</v>
      </c>
      <c r="N25" s="10">
        <v>178.57142857142858</v>
      </c>
      <c r="O25" s="11"/>
      <c r="P25" s="12">
        <f>N25*O25</f>
        <v>0</v>
      </c>
      <c r="Q25" s="13">
        <f>0.272*O25</f>
        <v>0</v>
      </c>
      <c r="R25" s="14">
        <f>0.00099*O25</f>
        <v>0</v>
      </c>
      <c r="S25" s="15"/>
      <c r="T25" s="16" t="s">
        <v>58</v>
      </c>
      <c r="U25" s="16" t="s">
        <v>43</v>
      </c>
      <c r="V25" s="17" t="s">
        <v>32</v>
      </c>
      <c r="W25" s="5" t="str">
        <f>HYPERLINK("https://redcat-toys.ru/api/getInfo/image/41d0f901-0a0e-11f0-a279-00155d82e908")</f>
        <v>https://redcat-toys.ru/api/getInfo/image/41d0f901-0a0e-11f0-a279-00155d82e908</v>
      </c>
      <c r="X25" s="5" t="s">
        <v>59</v>
      </c>
      <c r="Y25" s="5" t="s">
        <v>60</v>
      </c>
      <c r="Z25" s="18" t="s">
        <v>35</v>
      </c>
    </row>
    <row r="26" spans="2:26" ht="96.3" customHeight="1" outlineLevel="5" x14ac:dyDescent="0.2">
      <c r="B26" s="4">
        <v>6</v>
      </c>
      <c r="C26" s="5" t="s">
        <v>61</v>
      </c>
      <c r="D26" s="34" t="s">
        <v>62</v>
      </c>
      <c r="E26" s="34"/>
      <c r="F26" s="34"/>
      <c r="G26" s="34"/>
      <c r="H26" s="6" t="s">
        <v>63</v>
      </c>
      <c r="I26" s="7"/>
      <c r="J26" s="8">
        <v>40</v>
      </c>
      <c r="K26" s="8">
        <v>169</v>
      </c>
      <c r="L26" s="9"/>
      <c r="M26" s="4">
        <v>2</v>
      </c>
      <c r="N26" s="10">
        <v>107.88571428571429</v>
      </c>
      <c r="O26" s="11"/>
      <c r="P26" s="12">
        <f>N26*O26</f>
        <v>0</v>
      </c>
      <c r="Q26" s="13">
        <f>0.248*O26</f>
        <v>0</v>
      </c>
      <c r="R26" s="14">
        <f>0.00126*O26</f>
        <v>0</v>
      </c>
      <c r="S26" s="15"/>
      <c r="T26" s="16" t="s">
        <v>64</v>
      </c>
      <c r="U26" s="16" t="s">
        <v>43</v>
      </c>
      <c r="V26" s="17" t="s">
        <v>32</v>
      </c>
      <c r="W26" s="5" t="str">
        <f>HYPERLINK("https://redcat-toys.ru/api/getInfo/image/305f1447-f70b-11ee-a25d-00155d82e908")</f>
        <v>https://redcat-toys.ru/api/getInfo/image/305f1447-f70b-11ee-a25d-00155d82e908</v>
      </c>
      <c r="X26" s="5" t="s">
        <v>65</v>
      </c>
      <c r="Y26" s="5" t="s">
        <v>60</v>
      </c>
      <c r="Z26" s="18" t="s">
        <v>35</v>
      </c>
    </row>
    <row r="27" spans="2:26" ht="96.3" customHeight="1" outlineLevel="5" x14ac:dyDescent="0.2">
      <c r="B27" s="4">
        <v>7</v>
      </c>
      <c r="C27" s="5" t="s">
        <v>66</v>
      </c>
      <c r="D27" s="34" t="s">
        <v>67</v>
      </c>
      <c r="E27" s="34"/>
      <c r="F27" s="34"/>
      <c r="G27" s="34"/>
      <c r="H27" s="6" t="s">
        <v>68</v>
      </c>
      <c r="I27" s="7"/>
      <c r="J27" s="8">
        <v>40</v>
      </c>
      <c r="K27" s="8">
        <v>53</v>
      </c>
      <c r="L27" s="9"/>
      <c r="M27" s="4">
        <v>2</v>
      </c>
      <c r="N27" s="10">
        <v>178.57142857142858</v>
      </c>
      <c r="O27" s="11"/>
      <c r="P27" s="12">
        <f>N27*O27</f>
        <v>0</v>
      </c>
      <c r="Q27" s="13">
        <f>0.272*O27</f>
        <v>0</v>
      </c>
      <c r="R27" s="14">
        <f>0.00099*O27</f>
        <v>0</v>
      </c>
      <c r="S27" s="15"/>
      <c r="T27" s="16" t="s">
        <v>69</v>
      </c>
      <c r="U27" s="16" t="s">
        <v>43</v>
      </c>
      <c r="V27" s="17" t="s">
        <v>32</v>
      </c>
      <c r="W27" s="5" t="str">
        <f>HYPERLINK("https://redcat-toys.ru/api/getInfo/image/94574ad3-0a0e-11f0-a279-00155d82e908")</f>
        <v>https://redcat-toys.ru/api/getInfo/image/94574ad3-0a0e-11f0-a279-00155d82e908</v>
      </c>
      <c r="X27" s="5" t="s">
        <v>59</v>
      </c>
      <c r="Y27" s="5" t="s">
        <v>60</v>
      </c>
      <c r="Z27" s="18" t="s">
        <v>35</v>
      </c>
    </row>
    <row r="28" spans="2:26" ht="96.3" customHeight="1" outlineLevel="5" x14ac:dyDescent="0.2">
      <c r="B28" s="4">
        <v>8</v>
      </c>
      <c r="C28" s="5" t="s">
        <v>70</v>
      </c>
      <c r="D28" s="34" t="s">
        <v>71</v>
      </c>
      <c r="E28" s="34"/>
      <c r="F28" s="34"/>
      <c r="G28" s="34"/>
      <c r="H28" s="6" t="s">
        <v>72</v>
      </c>
      <c r="I28" s="7"/>
      <c r="J28" s="8">
        <v>40</v>
      </c>
      <c r="K28" s="8">
        <v>11</v>
      </c>
      <c r="L28" s="9"/>
      <c r="M28" s="4">
        <v>2</v>
      </c>
      <c r="N28" s="10">
        <v>107.88571428571429</v>
      </c>
      <c r="O28" s="11"/>
      <c r="P28" s="12">
        <f>N28*O28</f>
        <v>0</v>
      </c>
      <c r="Q28" s="13">
        <f>0.249*O28</f>
        <v>0</v>
      </c>
      <c r="R28" s="14">
        <f>0.00124*O28</f>
        <v>0</v>
      </c>
      <c r="S28" s="15"/>
      <c r="T28" s="16" t="s">
        <v>73</v>
      </c>
      <c r="U28" s="16" t="s">
        <v>43</v>
      </c>
      <c r="V28" s="17" t="s">
        <v>32</v>
      </c>
      <c r="W28" s="5" t="str">
        <f>HYPERLINK("https://redcat-toys.ru/api/getInfo/image/1b2404ff-f70c-11ee-a25d-00155d82e908")</f>
        <v>https://redcat-toys.ru/api/getInfo/image/1b2404ff-f70c-11ee-a25d-00155d82e908</v>
      </c>
      <c r="X28" s="5" t="s">
        <v>65</v>
      </c>
      <c r="Y28" s="5" t="s">
        <v>60</v>
      </c>
      <c r="Z28" s="18" t="s">
        <v>35</v>
      </c>
    </row>
    <row r="29" spans="2:26" ht="12" customHeight="1" outlineLevel="4" collapsed="1" x14ac:dyDescent="0.2">
      <c r="B29" s="36" t="s">
        <v>74</v>
      </c>
      <c r="C29" s="36"/>
      <c r="D29" s="36"/>
      <c r="E29" s="36"/>
      <c r="F29" s="36"/>
      <c r="G29" s="36"/>
    </row>
    <row r="30" spans="2:26" ht="96.3" customHeight="1" outlineLevel="5" x14ac:dyDescent="0.2">
      <c r="B30" s="4">
        <v>9</v>
      </c>
      <c r="C30" s="5" t="s">
        <v>75</v>
      </c>
      <c r="D30" s="34" t="s">
        <v>76</v>
      </c>
      <c r="E30" s="34"/>
      <c r="F30" s="34"/>
      <c r="G30" s="34"/>
      <c r="H30" s="6" t="s">
        <v>77</v>
      </c>
      <c r="I30" s="7"/>
      <c r="J30" s="8">
        <v>40</v>
      </c>
      <c r="K30" s="8">
        <v>9</v>
      </c>
      <c r="L30" s="9"/>
      <c r="M30" s="4">
        <v>2</v>
      </c>
      <c r="N30" s="10">
        <v>178.57142857142858</v>
      </c>
      <c r="O30" s="11"/>
      <c r="P30" s="12">
        <f>N30*O30</f>
        <v>0</v>
      </c>
      <c r="Q30" s="13">
        <f>0.272*O30</f>
        <v>0</v>
      </c>
      <c r="R30" s="14">
        <f>0.00099*O30</f>
        <v>0</v>
      </c>
      <c r="S30" s="15"/>
      <c r="T30" s="16" t="s">
        <v>78</v>
      </c>
      <c r="U30" s="16" t="s">
        <v>43</v>
      </c>
      <c r="V30" s="17" t="s">
        <v>32</v>
      </c>
      <c r="W30" s="5" t="str">
        <f>HYPERLINK("https://redcat-toys.ru/api/getInfo/image/cecbe4eb-0a0f-11f0-a279-00155d82e908")</f>
        <v>https://redcat-toys.ru/api/getInfo/image/cecbe4eb-0a0f-11f0-a279-00155d82e908</v>
      </c>
      <c r="X30" s="5" t="s">
        <v>59</v>
      </c>
      <c r="Y30" s="5" t="s">
        <v>34</v>
      </c>
      <c r="Z30" s="18" t="s">
        <v>35</v>
      </c>
    </row>
    <row r="31" spans="2:26" ht="96.3" customHeight="1" outlineLevel="5" x14ac:dyDescent="0.2">
      <c r="B31" s="4">
        <v>10</v>
      </c>
      <c r="C31" s="5" t="s">
        <v>79</v>
      </c>
      <c r="D31" s="34" t="s">
        <v>80</v>
      </c>
      <c r="E31" s="34"/>
      <c r="F31" s="34"/>
      <c r="G31" s="34"/>
      <c r="H31" s="6" t="s">
        <v>81</v>
      </c>
      <c r="I31" s="7"/>
      <c r="J31" s="8">
        <v>40</v>
      </c>
      <c r="K31" s="8">
        <v>24</v>
      </c>
      <c r="L31" s="9"/>
      <c r="M31" s="4">
        <v>2</v>
      </c>
      <c r="N31" s="10">
        <v>178.57142857142858</v>
      </c>
      <c r="O31" s="11"/>
      <c r="P31" s="12">
        <f>N31*O31</f>
        <v>0</v>
      </c>
      <c r="Q31" s="13">
        <f>0.272*O31</f>
        <v>0</v>
      </c>
      <c r="R31" s="14">
        <f>0.00099*O31</f>
        <v>0</v>
      </c>
      <c r="S31" s="15"/>
      <c r="T31" s="16" t="s">
        <v>82</v>
      </c>
      <c r="U31" s="16" t="s">
        <v>43</v>
      </c>
      <c r="V31" s="17" t="s">
        <v>32</v>
      </c>
      <c r="W31" s="5" t="str">
        <f>HYPERLINK("https://redcat-toys.ru/api/getInfo/image/2eb07f0b-0a10-11f0-a279-00155d82e908")</f>
        <v>https://redcat-toys.ru/api/getInfo/image/2eb07f0b-0a10-11f0-a279-00155d82e908</v>
      </c>
      <c r="X31" s="5" t="s">
        <v>59</v>
      </c>
      <c r="Y31" s="5" t="s">
        <v>34</v>
      </c>
      <c r="Z31" s="18" t="s">
        <v>35</v>
      </c>
    </row>
    <row r="32" spans="2:26" ht="96.3" customHeight="1" outlineLevel="5" x14ac:dyDescent="0.2">
      <c r="B32" s="4">
        <v>11</v>
      </c>
      <c r="C32" s="5" t="s">
        <v>83</v>
      </c>
      <c r="D32" s="34" t="s">
        <v>84</v>
      </c>
      <c r="E32" s="34"/>
      <c r="F32" s="34"/>
      <c r="G32" s="34"/>
      <c r="H32" s="6" t="s">
        <v>85</v>
      </c>
      <c r="I32" s="7" t="s">
        <v>52</v>
      </c>
      <c r="J32" s="8">
        <v>40</v>
      </c>
      <c r="K32" s="8">
        <v>46</v>
      </c>
      <c r="L32" s="9"/>
      <c r="M32" s="4">
        <v>2</v>
      </c>
      <c r="N32" s="10">
        <v>107.88571428571429</v>
      </c>
      <c r="O32" s="11"/>
      <c r="P32" s="12">
        <f>N32*O32</f>
        <v>0</v>
      </c>
      <c r="Q32" s="13">
        <f>0.269*O32</f>
        <v>0</v>
      </c>
      <c r="R32" s="14">
        <f>0.00116*O32</f>
        <v>0</v>
      </c>
      <c r="S32" s="15"/>
      <c r="T32" s="16" t="s">
        <v>86</v>
      </c>
      <c r="U32" s="16" t="s">
        <v>43</v>
      </c>
      <c r="V32" s="17" t="s">
        <v>32</v>
      </c>
      <c r="W32" s="5" t="str">
        <f>HYPERLINK("https://redcat-toys.ru/api/getInfo/image/f90d67aa-f713-11ee-a25d-00155d82e908")</f>
        <v>https://redcat-toys.ru/api/getInfo/image/f90d67aa-f713-11ee-a25d-00155d82e908</v>
      </c>
      <c r="X32" s="5" t="s">
        <v>87</v>
      </c>
      <c r="Y32" s="5" t="s">
        <v>34</v>
      </c>
      <c r="Z32" s="18" t="s">
        <v>35</v>
      </c>
    </row>
    <row r="33" spans="2:26" ht="96.3" customHeight="1" outlineLevel="5" x14ac:dyDescent="0.2">
      <c r="B33" s="4">
        <v>12</v>
      </c>
      <c r="C33" s="5" t="s">
        <v>88</v>
      </c>
      <c r="D33" s="34" t="s">
        <v>89</v>
      </c>
      <c r="E33" s="34"/>
      <c r="F33" s="34"/>
      <c r="G33" s="34"/>
      <c r="H33" s="6" t="s">
        <v>90</v>
      </c>
      <c r="I33" s="7"/>
      <c r="J33" s="8">
        <v>40</v>
      </c>
      <c r="K33" s="8">
        <v>2</v>
      </c>
      <c r="L33" s="9"/>
      <c r="M33" s="4">
        <v>2</v>
      </c>
      <c r="N33" s="10">
        <v>107.88571428571429</v>
      </c>
      <c r="O33" s="11"/>
      <c r="P33" s="12">
        <f>N33*O33</f>
        <v>0</v>
      </c>
      <c r="Q33" s="13">
        <f>0.274*O33</f>
        <v>0</v>
      </c>
      <c r="R33" s="14">
        <f>0.00122*O33</f>
        <v>0</v>
      </c>
      <c r="S33" s="15"/>
      <c r="T33" s="16" t="s">
        <v>91</v>
      </c>
      <c r="U33" s="16" t="s">
        <v>43</v>
      </c>
      <c r="V33" s="17" t="s">
        <v>32</v>
      </c>
      <c r="W33" s="5" t="str">
        <f>HYPERLINK("https://redcat-toys.ru/api/getInfo/image/d8767ff9-f712-11ee-a25d-00155d82e908")</f>
        <v>https://redcat-toys.ru/api/getInfo/image/d8767ff9-f712-11ee-a25d-00155d82e908</v>
      </c>
      <c r="X33" s="5" t="s">
        <v>87</v>
      </c>
      <c r="Y33" s="5" t="s">
        <v>34</v>
      </c>
      <c r="Z33" s="18" t="s">
        <v>35</v>
      </c>
    </row>
    <row r="34" spans="2:26" ht="96.3" customHeight="1" outlineLevel="5" x14ac:dyDescent="0.2">
      <c r="B34" s="4">
        <v>13</v>
      </c>
      <c r="C34" s="5" t="s">
        <v>92</v>
      </c>
      <c r="D34" s="34" t="s">
        <v>93</v>
      </c>
      <c r="E34" s="34"/>
      <c r="F34" s="34"/>
      <c r="G34" s="34"/>
      <c r="H34" s="6" t="s">
        <v>94</v>
      </c>
      <c r="I34" s="7"/>
      <c r="J34" s="8">
        <v>40</v>
      </c>
      <c r="K34" s="8">
        <v>21</v>
      </c>
      <c r="L34" s="9"/>
      <c r="M34" s="4">
        <v>2</v>
      </c>
      <c r="N34" s="10">
        <v>178.57142857142858</v>
      </c>
      <c r="O34" s="11"/>
      <c r="P34" s="12">
        <f>N34*O34</f>
        <v>0</v>
      </c>
      <c r="Q34" s="13">
        <f>0.272*O34</f>
        <v>0</v>
      </c>
      <c r="R34" s="14">
        <f>0.00099*O34</f>
        <v>0</v>
      </c>
      <c r="S34" s="15"/>
      <c r="T34" s="16" t="s">
        <v>95</v>
      </c>
      <c r="U34" s="16" t="s">
        <v>43</v>
      </c>
      <c r="V34" s="17" t="s">
        <v>32</v>
      </c>
      <c r="W34" s="5" t="str">
        <f>HYPERLINK("https://redcat-toys.ru/api/getInfo/image/fa159970-0a0f-11f0-a279-00155d82e908")</f>
        <v>https://redcat-toys.ru/api/getInfo/image/fa159970-0a0f-11f0-a279-00155d82e908</v>
      </c>
      <c r="X34" s="5" t="s">
        <v>59</v>
      </c>
      <c r="Y34" s="5" t="s">
        <v>34</v>
      </c>
      <c r="Z34" s="18" t="s">
        <v>35</v>
      </c>
    </row>
    <row r="35" spans="2:26" ht="12" customHeight="1" outlineLevel="4" collapsed="1" x14ac:dyDescent="0.2">
      <c r="B35" s="36" t="s">
        <v>96</v>
      </c>
      <c r="C35" s="36"/>
      <c r="D35" s="36"/>
      <c r="E35" s="36"/>
      <c r="F35" s="36"/>
      <c r="G35" s="36"/>
    </row>
    <row r="36" spans="2:26" ht="96.3" customHeight="1" outlineLevel="5" x14ac:dyDescent="0.2">
      <c r="B36" s="4">
        <v>14</v>
      </c>
      <c r="C36" s="5" t="s">
        <v>97</v>
      </c>
      <c r="D36" s="34" t="s">
        <v>98</v>
      </c>
      <c r="E36" s="34"/>
      <c r="F36" s="34"/>
      <c r="G36" s="34"/>
      <c r="H36" s="6" t="s">
        <v>99</v>
      </c>
      <c r="I36" s="7"/>
      <c r="J36" s="8">
        <v>20</v>
      </c>
      <c r="K36" s="8">
        <v>74</v>
      </c>
      <c r="L36" s="9"/>
      <c r="M36" s="4">
        <v>2</v>
      </c>
      <c r="N36" s="10">
        <v>214.28571428571431</v>
      </c>
      <c r="O36" s="11"/>
      <c r="P36" s="12">
        <f>N36*O36</f>
        <v>0</v>
      </c>
      <c r="Q36" s="13">
        <f>0.358*O36</f>
        <v>0</v>
      </c>
      <c r="R36" s="14">
        <f>0.00171*O36</f>
        <v>0</v>
      </c>
      <c r="S36" s="15"/>
      <c r="T36" s="16" t="s">
        <v>100</v>
      </c>
      <c r="U36" s="16" t="s">
        <v>43</v>
      </c>
      <c r="V36" s="17" t="s">
        <v>32</v>
      </c>
      <c r="W36" s="5" t="str">
        <f>HYPERLINK("https://redcat-toys.ru/api/getInfo/image/d90e89a8-0a11-11f0-a279-00155d82e908")</f>
        <v>https://redcat-toys.ru/api/getInfo/image/d90e89a8-0a11-11f0-a279-00155d82e908</v>
      </c>
      <c r="X36" s="5" t="s">
        <v>101</v>
      </c>
      <c r="Y36" s="5" t="s">
        <v>60</v>
      </c>
      <c r="Z36" s="18" t="s">
        <v>35</v>
      </c>
    </row>
    <row r="37" spans="2:26" ht="96.3" customHeight="1" outlineLevel="5" x14ac:dyDescent="0.2">
      <c r="B37" s="4">
        <v>15</v>
      </c>
      <c r="C37" s="5" t="s">
        <v>102</v>
      </c>
      <c r="D37" s="34" t="s">
        <v>103</v>
      </c>
      <c r="E37" s="34"/>
      <c r="F37" s="34"/>
      <c r="G37" s="34"/>
      <c r="H37" s="6" t="s">
        <v>104</v>
      </c>
      <c r="I37" s="7"/>
      <c r="J37" s="8">
        <v>20</v>
      </c>
      <c r="K37" s="8">
        <v>75</v>
      </c>
      <c r="L37" s="9"/>
      <c r="M37" s="4">
        <v>2</v>
      </c>
      <c r="N37" s="10">
        <v>214.28571428571431</v>
      </c>
      <c r="O37" s="11"/>
      <c r="P37" s="12">
        <f>N37*O37</f>
        <v>0</v>
      </c>
      <c r="Q37" s="13">
        <f>0.358*O37</f>
        <v>0</v>
      </c>
      <c r="R37" s="14">
        <f>0.00171*O37</f>
        <v>0</v>
      </c>
      <c r="S37" s="15"/>
      <c r="T37" s="16" t="s">
        <v>105</v>
      </c>
      <c r="U37" s="16" t="s">
        <v>43</v>
      </c>
      <c r="V37" s="17" t="s">
        <v>32</v>
      </c>
      <c r="W37" s="5" t="str">
        <f>HYPERLINK("https://redcat-toys.ru/api/getInfo/image/c35592f2-0a11-11f0-a279-00155d82e908")</f>
        <v>https://redcat-toys.ru/api/getInfo/image/c35592f2-0a11-11f0-a279-00155d82e908</v>
      </c>
      <c r="X37" s="5" t="s">
        <v>101</v>
      </c>
      <c r="Y37" s="5" t="s">
        <v>60</v>
      </c>
      <c r="Z37" s="18" t="s">
        <v>35</v>
      </c>
    </row>
    <row r="38" spans="2:26" ht="96.3" customHeight="1" outlineLevel="5" x14ac:dyDescent="0.2">
      <c r="B38" s="4">
        <v>16</v>
      </c>
      <c r="C38" s="5" t="s">
        <v>106</v>
      </c>
      <c r="D38" s="34" t="s">
        <v>107</v>
      </c>
      <c r="E38" s="34"/>
      <c r="F38" s="34"/>
      <c r="G38" s="34"/>
      <c r="H38" s="6" t="s">
        <v>108</v>
      </c>
      <c r="I38" s="7"/>
      <c r="J38" s="8">
        <v>20</v>
      </c>
      <c r="K38" s="8">
        <v>38</v>
      </c>
      <c r="L38" s="9"/>
      <c r="M38" s="4">
        <v>2</v>
      </c>
      <c r="N38" s="10">
        <v>118.95714285714286</v>
      </c>
      <c r="O38" s="11"/>
      <c r="P38" s="12">
        <f>N38*O38</f>
        <v>0</v>
      </c>
      <c r="Q38" s="13">
        <f>0.343*O38</f>
        <v>0</v>
      </c>
      <c r="R38" s="14">
        <f>0.00205*O38</f>
        <v>0</v>
      </c>
      <c r="S38" s="15"/>
      <c r="T38" s="16" t="s">
        <v>109</v>
      </c>
      <c r="U38" s="16" t="s">
        <v>43</v>
      </c>
      <c r="V38" s="17" t="s">
        <v>32</v>
      </c>
      <c r="W38" s="5" t="str">
        <f>HYPERLINK("https://redcat-toys.ru/api/getInfo/image/e7bd04f6-f717-11ee-a25d-00155d82e908")</f>
        <v>https://redcat-toys.ru/api/getInfo/image/e7bd04f6-f717-11ee-a25d-00155d82e908</v>
      </c>
      <c r="X38" s="5" t="s">
        <v>110</v>
      </c>
      <c r="Y38" s="5" t="s">
        <v>60</v>
      </c>
      <c r="Z38" s="18" t="s">
        <v>35</v>
      </c>
    </row>
    <row r="39" spans="2:26" ht="96.3" customHeight="1" outlineLevel="5" x14ac:dyDescent="0.2">
      <c r="B39" s="4">
        <v>17</v>
      </c>
      <c r="C39" s="5" t="s">
        <v>111</v>
      </c>
      <c r="D39" s="34" t="s">
        <v>112</v>
      </c>
      <c r="E39" s="34"/>
      <c r="F39" s="34"/>
      <c r="G39" s="34"/>
      <c r="H39" s="6" t="s">
        <v>113</v>
      </c>
      <c r="I39" s="7"/>
      <c r="J39" s="8">
        <v>20</v>
      </c>
      <c r="K39" s="8">
        <v>81</v>
      </c>
      <c r="L39" s="9"/>
      <c r="M39" s="4">
        <v>2</v>
      </c>
      <c r="N39" s="10">
        <v>118.95714285714286</v>
      </c>
      <c r="O39" s="11"/>
      <c r="P39" s="12">
        <f>N39*O39</f>
        <v>0</v>
      </c>
      <c r="Q39" s="13">
        <f>0.359*O39</f>
        <v>0</v>
      </c>
      <c r="R39" s="14">
        <f>0.00194*O39</f>
        <v>0</v>
      </c>
      <c r="S39" s="15"/>
      <c r="T39" s="16" t="s">
        <v>114</v>
      </c>
      <c r="U39" s="16" t="s">
        <v>43</v>
      </c>
      <c r="V39" s="17" t="s">
        <v>32</v>
      </c>
      <c r="W39" s="5" t="str">
        <f>HYPERLINK("https://redcat-toys.ru/api/getInfo/image/acd84359-f71b-11ee-a25d-00155d82e908")</f>
        <v>https://redcat-toys.ru/api/getInfo/image/acd84359-f71b-11ee-a25d-00155d82e908</v>
      </c>
      <c r="X39" s="5" t="s">
        <v>110</v>
      </c>
      <c r="Y39" s="5" t="s">
        <v>60</v>
      </c>
      <c r="Z39" s="18" t="s">
        <v>35</v>
      </c>
    </row>
    <row r="40" spans="2:26" ht="12" customHeight="1" outlineLevel="4" collapsed="1" x14ac:dyDescent="0.2">
      <c r="B40" s="36" t="s">
        <v>115</v>
      </c>
      <c r="C40" s="36"/>
      <c r="D40" s="36"/>
      <c r="E40" s="36"/>
      <c r="F40" s="36"/>
      <c r="G40" s="36"/>
    </row>
    <row r="41" spans="2:26" ht="96.3" customHeight="1" outlineLevel="5" x14ac:dyDescent="0.2">
      <c r="B41" s="4">
        <v>18</v>
      </c>
      <c r="C41" s="5" t="s">
        <v>116</v>
      </c>
      <c r="D41" s="34" t="s">
        <v>117</v>
      </c>
      <c r="E41" s="34"/>
      <c r="F41" s="34"/>
      <c r="G41" s="34"/>
      <c r="H41" s="6" t="s">
        <v>118</v>
      </c>
      <c r="I41" s="7"/>
      <c r="J41" s="8">
        <v>10</v>
      </c>
      <c r="K41" s="8">
        <v>89</v>
      </c>
      <c r="L41" s="9"/>
      <c r="M41" s="4">
        <v>1</v>
      </c>
      <c r="N41" s="10">
        <v>285.71428571428572</v>
      </c>
      <c r="O41" s="11"/>
      <c r="P41" s="12">
        <f t="shared" ref="P41:P49" si="0">N41*O41</f>
        <v>0</v>
      </c>
      <c r="Q41" s="13">
        <f>0.588*O41</f>
        <v>0</v>
      </c>
      <c r="R41" s="14">
        <f>0.00336*O41</f>
        <v>0</v>
      </c>
      <c r="S41" s="15"/>
      <c r="T41" s="16" t="s">
        <v>119</v>
      </c>
      <c r="U41" s="16" t="s">
        <v>43</v>
      </c>
      <c r="V41" s="17" t="s">
        <v>32</v>
      </c>
      <c r="W41" s="5" t="str">
        <f>HYPERLINK("https://redcat-toys.ru/api/getInfo/image/c44f67e7-0a13-11f0-a279-00155d82e908")</f>
        <v>https://redcat-toys.ru/api/getInfo/image/c44f67e7-0a13-11f0-a279-00155d82e908</v>
      </c>
      <c r="X41" s="5" t="s">
        <v>120</v>
      </c>
      <c r="Y41" s="5" t="s">
        <v>60</v>
      </c>
      <c r="Z41" s="18" t="s">
        <v>35</v>
      </c>
    </row>
    <row r="42" spans="2:26" ht="96.3" customHeight="1" outlineLevel="5" x14ac:dyDescent="0.2">
      <c r="B42" s="4">
        <v>19</v>
      </c>
      <c r="C42" s="5" t="s">
        <v>121</v>
      </c>
      <c r="D42" s="34" t="s">
        <v>122</v>
      </c>
      <c r="E42" s="34"/>
      <c r="F42" s="34"/>
      <c r="G42" s="34"/>
      <c r="H42" s="6" t="s">
        <v>123</v>
      </c>
      <c r="I42" s="7"/>
      <c r="J42" s="8">
        <v>10</v>
      </c>
      <c r="K42" s="8">
        <v>93</v>
      </c>
      <c r="L42" s="9"/>
      <c r="M42" s="4">
        <v>1</v>
      </c>
      <c r="N42" s="10">
        <v>165.97142857142859</v>
      </c>
      <c r="O42" s="11"/>
      <c r="P42" s="12">
        <f t="shared" si="0"/>
        <v>0</v>
      </c>
      <c r="Q42" s="13">
        <f>0.561*O42</f>
        <v>0</v>
      </c>
      <c r="R42" s="14">
        <f>0.00392*O42</f>
        <v>0</v>
      </c>
      <c r="S42" s="15"/>
      <c r="T42" s="16" t="s">
        <v>124</v>
      </c>
      <c r="U42" s="16" t="s">
        <v>43</v>
      </c>
      <c r="V42" s="17" t="s">
        <v>32</v>
      </c>
      <c r="W42" s="5" t="str">
        <f>HYPERLINK("https://redcat-toys.ru/api/getInfo/image/b7a17464-f729-11ee-a25d-00155d82e908")</f>
        <v>https://redcat-toys.ru/api/getInfo/image/b7a17464-f729-11ee-a25d-00155d82e908</v>
      </c>
      <c r="X42" s="5" t="s">
        <v>125</v>
      </c>
      <c r="Y42" s="5" t="s">
        <v>60</v>
      </c>
      <c r="Z42" s="18" t="s">
        <v>35</v>
      </c>
    </row>
    <row r="43" spans="2:26" ht="96.3" customHeight="1" outlineLevel="5" x14ac:dyDescent="0.2">
      <c r="B43" s="4">
        <v>20</v>
      </c>
      <c r="C43" s="5" t="s">
        <v>126</v>
      </c>
      <c r="D43" s="34" t="s">
        <v>127</v>
      </c>
      <c r="E43" s="34"/>
      <c r="F43" s="34"/>
      <c r="G43" s="34"/>
      <c r="H43" s="6" t="s">
        <v>128</v>
      </c>
      <c r="I43" s="7"/>
      <c r="J43" s="8">
        <v>10</v>
      </c>
      <c r="K43" s="8">
        <v>7</v>
      </c>
      <c r="L43" s="9"/>
      <c r="M43" s="4">
        <v>1</v>
      </c>
      <c r="N43" s="10">
        <v>285.71428571428572</v>
      </c>
      <c r="O43" s="11"/>
      <c r="P43" s="12">
        <f t="shared" si="0"/>
        <v>0</v>
      </c>
      <c r="Q43" s="13">
        <f>0.588*O43</f>
        <v>0</v>
      </c>
      <c r="R43" s="14">
        <f>0.00336*O43</f>
        <v>0</v>
      </c>
      <c r="S43" s="15"/>
      <c r="T43" s="16" t="s">
        <v>129</v>
      </c>
      <c r="U43" s="16" t="s">
        <v>43</v>
      </c>
      <c r="V43" s="17" t="s">
        <v>32</v>
      </c>
      <c r="W43" s="5" t="str">
        <f>HYPERLINK("https://redcat-toys.ru/api/getInfo/image/a027e9fe-0a13-11f0-a279-00155d82e908")</f>
        <v>https://redcat-toys.ru/api/getInfo/image/a027e9fe-0a13-11f0-a279-00155d82e908</v>
      </c>
      <c r="X43" s="5" t="s">
        <v>120</v>
      </c>
      <c r="Y43" s="5" t="s">
        <v>60</v>
      </c>
      <c r="Z43" s="18" t="s">
        <v>35</v>
      </c>
    </row>
    <row r="44" spans="2:26" ht="96.3" customHeight="1" outlineLevel="5" x14ac:dyDescent="0.2">
      <c r="B44" s="4">
        <v>21</v>
      </c>
      <c r="C44" s="5" t="s">
        <v>130</v>
      </c>
      <c r="D44" s="34" t="s">
        <v>131</v>
      </c>
      <c r="E44" s="34"/>
      <c r="F44" s="34"/>
      <c r="G44" s="34"/>
      <c r="H44" s="6" t="s">
        <v>132</v>
      </c>
      <c r="I44" s="7"/>
      <c r="J44" s="8">
        <v>10</v>
      </c>
      <c r="K44" s="8">
        <v>44</v>
      </c>
      <c r="L44" s="9"/>
      <c r="M44" s="4">
        <v>1</v>
      </c>
      <c r="N44" s="10">
        <v>285.71428571428572</v>
      </c>
      <c r="O44" s="11"/>
      <c r="P44" s="12">
        <f t="shared" si="0"/>
        <v>0</v>
      </c>
      <c r="Q44" s="13">
        <f>0.588*O44</f>
        <v>0</v>
      </c>
      <c r="R44" s="14">
        <f>0.00336*O44</f>
        <v>0</v>
      </c>
      <c r="S44" s="15"/>
      <c r="T44" s="16" t="s">
        <v>133</v>
      </c>
      <c r="U44" s="16" t="s">
        <v>43</v>
      </c>
      <c r="V44" s="17" t="s">
        <v>32</v>
      </c>
      <c r="W44" s="5" t="str">
        <f>HYPERLINK("https://redcat-toys.ru/api/getInfo/image/696c7c58-0a13-11f0-a279-00155d82e908")</f>
        <v>https://redcat-toys.ru/api/getInfo/image/696c7c58-0a13-11f0-a279-00155d82e908</v>
      </c>
      <c r="X44" s="5" t="s">
        <v>120</v>
      </c>
      <c r="Y44" s="5" t="s">
        <v>60</v>
      </c>
      <c r="Z44" s="18" t="s">
        <v>35</v>
      </c>
    </row>
    <row r="45" spans="2:26" ht="96.3" customHeight="1" outlineLevel="5" x14ac:dyDescent="0.2">
      <c r="B45" s="4">
        <v>22</v>
      </c>
      <c r="C45" s="5" t="s">
        <v>134</v>
      </c>
      <c r="D45" s="34" t="s">
        <v>135</v>
      </c>
      <c r="E45" s="34"/>
      <c r="F45" s="34"/>
      <c r="G45" s="34"/>
      <c r="H45" s="6" t="s">
        <v>136</v>
      </c>
      <c r="I45" s="7"/>
      <c r="J45" s="8">
        <v>10</v>
      </c>
      <c r="K45" s="8">
        <v>41</v>
      </c>
      <c r="L45" s="9"/>
      <c r="M45" s="4">
        <v>1</v>
      </c>
      <c r="N45" s="10">
        <v>165.97142857142859</v>
      </c>
      <c r="O45" s="11"/>
      <c r="P45" s="12">
        <f t="shared" si="0"/>
        <v>0</v>
      </c>
      <c r="Q45" s="13">
        <f>0.539*O45</f>
        <v>0</v>
      </c>
      <c r="R45" s="14">
        <f>0.00382*O45</f>
        <v>0</v>
      </c>
      <c r="S45" s="15"/>
      <c r="T45" s="16" t="s">
        <v>137</v>
      </c>
      <c r="U45" s="16" t="s">
        <v>43</v>
      </c>
      <c r="V45" s="17" t="s">
        <v>32</v>
      </c>
      <c r="W45" s="5" t="str">
        <f>HYPERLINK("https://redcat-toys.ru/api/getInfo/image/1e426756-f728-11ee-a25d-00155d82e908")</f>
        <v>https://redcat-toys.ru/api/getInfo/image/1e426756-f728-11ee-a25d-00155d82e908</v>
      </c>
      <c r="X45" s="5" t="s">
        <v>125</v>
      </c>
      <c r="Y45" s="5" t="s">
        <v>60</v>
      </c>
      <c r="Z45" s="18" t="s">
        <v>35</v>
      </c>
    </row>
    <row r="46" spans="2:26" ht="96.3" customHeight="1" outlineLevel="5" x14ac:dyDescent="0.2">
      <c r="B46" s="4">
        <v>23</v>
      </c>
      <c r="C46" s="5" t="s">
        <v>138</v>
      </c>
      <c r="D46" s="34" t="s">
        <v>139</v>
      </c>
      <c r="E46" s="34"/>
      <c r="F46" s="34"/>
      <c r="G46" s="34"/>
      <c r="H46" s="6" t="s">
        <v>140</v>
      </c>
      <c r="I46" s="7"/>
      <c r="J46" s="8">
        <v>10</v>
      </c>
      <c r="K46" s="8">
        <v>135</v>
      </c>
      <c r="L46" s="9"/>
      <c r="M46" s="4">
        <v>1</v>
      </c>
      <c r="N46" s="10">
        <v>165.97142857142859</v>
      </c>
      <c r="O46" s="11"/>
      <c r="P46" s="12">
        <f t="shared" si="0"/>
        <v>0</v>
      </c>
      <c r="Q46" s="13">
        <f>0.539*O46</f>
        <v>0</v>
      </c>
      <c r="R46" s="14">
        <f>0.00382*O46</f>
        <v>0</v>
      </c>
      <c r="S46" s="15"/>
      <c r="T46" s="16" t="s">
        <v>141</v>
      </c>
      <c r="U46" s="16" t="s">
        <v>43</v>
      </c>
      <c r="V46" s="17" t="s">
        <v>32</v>
      </c>
      <c r="W46" s="5" t="str">
        <f>HYPERLINK("https://redcat-toys.ru/api/getInfo/image/48dbf7ed-f726-11ee-a25d-00155d82e908")</f>
        <v>https://redcat-toys.ru/api/getInfo/image/48dbf7ed-f726-11ee-a25d-00155d82e908</v>
      </c>
      <c r="X46" s="5" t="s">
        <v>125</v>
      </c>
      <c r="Y46" s="5" t="s">
        <v>60</v>
      </c>
      <c r="Z46" s="18" t="s">
        <v>35</v>
      </c>
    </row>
    <row r="47" spans="2:26" ht="96.3" customHeight="1" outlineLevel="5" x14ac:dyDescent="0.2">
      <c r="B47" s="4">
        <v>24</v>
      </c>
      <c r="C47" s="5" t="s">
        <v>142</v>
      </c>
      <c r="D47" s="34" t="s">
        <v>143</v>
      </c>
      <c r="E47" s="34"/>
      <c r="F47" s="34"/>
      <c r="G47" s="34"/>
      <c r="H47" s="6" t="s">
        <v>144</v>
      </c>
      <c r="I47" s="7"/>
      <c r="J47" s="8">
        <v>10</v>
      </c>
      <c r="K47" s="8">
        <v>21</v>
      </c>
      <c r="L47" s="9"/>
      <c r="M47" s="4">
        <v>1</v>
      </c>
      <c r="N47" s="10">
        <v>165.97142857142859</v>
      </c>
      <c r="O47" s="11"/>
      <c r="P47" s="12">
        <f t="shared" si="0"/>
        <v>0</v>
      </c>
      <c r="Q47" s="13">
        <f>0.558*O47</f>
        <v>0</v>
      </c>
      <c r="R47" s="14">
        <f>0.00364*O47</f>
        <v>0</v>
      </c>
      <c r="S47" s="15"/>
      <c r="T47" s="16" t="s">
        <v>145</v>
      </c>
      <c r="U47" s="16" t="s">
        <v>43</v>
      </c>
      <c r="V47" s="17" t="s">
        <v>32</v>
      </c>
      <c r="W47" s="5" t="str">
        <f>HYPERLINK("https://redcat-toys.ru/api/getInfo/image/e0ded04d-f726-11ee-a25d-00155d82e908")</f>
        <v>https://redcat-toys.ru/api/getInfo/image/e0ded04d-f726-11ee-a25d-00155d82e908</v>
      </c>
      <c r="X47" s="5" t="s">
        <v>125</v>
      </c>
      <c r="Y47" s="5" t="s">
        <v>60</v>
      </c>
      <c r="Z47" s="18" t="s">
        <v>35</v>
      </c>
    </row>
    <row r="48" spans="2:26" ht="96.3" customHeight="1" outlineLevel="5" x14ac:dyDescent="0.2">
      <c r="B48" s="4">
        <v>25</v>
      </c>
      <c r="C48" s="5" t="s">
        <v>146</v>
      </c>
      <c r="D48" s="34" t="s">
        <v>147</v>
      </c>
      <c r="E48" s="34"/>
      <c r="F48" s="34"/>
      <c r="G48" s="34"/>
      <c r="H48" s="6" t="s">
        <v>148</v>
      </c>
      <c r="I48" s="7"/>
      <c r="J48" s="8">
        <v>10</v>
      </c>
      <c r="K48" s="8">
        <v>119</v>
      </c>
      <c r="L48" s="9"/>
      <c r="M48" s="4">
        <v>1</v>
      </c>
      <c r="N48" s="10">
        <v>165.97142857142859</v>
      </c>
      <c r="O48" s="11"/>
      <c r="P48" s="12">
        <f t="shared" si="0"/>
        <v>0</v>
      </c>
      <c r="Q48" s="13">
        <f>0.539*O48</f>
        <v>0</v>
      </c>
      <c r="R48" s="14">
        <f>0.00382*O48</f>
        <v>0</v>
      </c>
      <c r="S48" s="15"/>
      <c r="T48" s="16" t="s">
        <v>149</v>
      </c>
      <c r="U48" s="16" t="s">
        <v>43</v>
      </c>
      <c r="V48" s="17" t="s">
        <v>32</v>
      </c>
      <c r="W48" s="5" t="str">
        <f>HYPERLINK("https://redcat-toys.ru/api/getInfo/image/bc5db90e-f727-11ee-a25d-00155d82e908")</f>
        <v>https://redcat-toys.ru/api/getInfo/image/bc5db90e-f727-11ee-a25d-00155d82e908</v>
      </c>
      <c r="X48" s="5" t="s">
        <v>125</v>
      </c>
      <c r="Y48" s="5" t="s">
        <v>60</v>
      </c>
      <c r="Z48" s="18" t="s">
        <v>35</v>
      </c>
    </row>
    <row r="49" spans="2:26" ht="96.3" customHeight="1" outlineLevel="5" x14ac:dyDescent="0.2">
      <c r="B49" s="4">
        <v>26</v>
      </c>
      <c r="C49" s="5" t="s">
        <v>150</v>
      </c>
      <c r="D49" s="34" t="s">
        <v>151</v>
      </c>
      <c r="E49" s="34"/>
      <c r="F49" s="34"/>
      <c r="G49" s="34"/>
      <c r="H49" s="6" t="s">
        <v>152</v>
      </c>
      <c r="I49" s="7"/>
      <c r="J49" s="8">
        <v>10</v>
      </c>
      <c r="K49" s="8">
        <v>79</v>
      </c>
      <c r="L49" s="9"/>
      <c r="M49" s="4">
        <v>1</v>
      </c>
      <c r="N49" s="10">
        <v>165.97142857142859</v>
      </c>
      <c r="O49" s="11"/>
      <c r="P49" s="12">
        <f t="shared" si="0"/>
        <v>0</v>
      </c>
      <c r="Q49" s="13">
        <f>0.561*O49</f>
        <v>0</v>
      </c>
      <c r="R49" s="14">
        <f>0.00392*O49</f>
        <v>0</v>
      </c>
      <c r="S49" s="15"/>
      <c r="T49" s="16" t="s">
        <v>153</v>
      </c>
      <c r="U49" s="16" t="s">
        <v>43</v>
      </c>
      <c r="V49" s="17" t="s">
        <v>32</v>
      </c>
      <c r="W49" s="5" t="str">
        <f>HYPERLINK("https://redcat-toys.ru/api/getInfo/image/306dcbdf-f729-11ee-a25d-00155d82e908")</f>
        <v>https://redcat-toys.ru/api/getInfo/image/306dcbdf-f729-11ee-a25d-00155d82e908</v>
      </c>
      <c r="X49" s="5" t="s">
        <v>125</v>
      </c>
      <c r="Y49" s="5" t="s">
        <v>60</v>
      </c>
      <c r="Z49" s="18" t="s">
        <v>35</v>
      </c>
    </row>
    <row r="50" spans="2:26" ht="12" customHeight="1" outlineLevel="4" collapsed="1" x14ac:dyDescent="0.2">
      <c r="B50" s="36" t="s">
        <v>154</v>
      </c>
      <c r="C50" s="36"/>
      <c r="D50" s="36"/>
      <c r="E50" s="36"/>
      <c r="F50" s="36"/>
      <c r="G50" s="36"/>
    </row>
    <row r="51" spans="2:26" ht="96.3" customHeight="1" outlineLevel="5" x14ac:dyDescent="0.2">
      <c r="B51" s="4">
        <v>27</v>
      </c>
      <c r="C51" s="5" t="s">
        <v>155</v>
      </c>
      <c r="D51" s="34" t="s">
        <v>156</v>
      </c>
      <c r="E51" s="34"/>
      <c r="F51" s="34"/>
      <c r="G51" s="34"/>
      <c r="H51" s="6" t="s">
        <v>157</v>
      </c>
      <c r="I51" s="7"/>
      <c r="J51" s="8">
        <v>10</v>
      </c>
      <c r="K51" s="8">
        <v>70</v>
      </c>
      <c r="L51" s="9"/>
      <c r="M51" s="4">
        <v>1</v>
      </c>
      <c r="N51" s="10">
        <v>190.87142857142859</v>
      </c>
      <c r="O51" s="11"/>
      <c r="P51" s="12">
        <f t="shared" ref="P51:P58" si="1">N51*O51</f>
        <v>0</v>
      </c>
      <c r="Q51" s="13">
        <f>0.743*O51</f>
        <v>0</v>
      </c>
      <c r="R51" s="14">
        <f>0.00527*O51</f>
        <v>0</v>
      </c>
      <c r="S51" s="15"/>
      <c r="T51" s="16" t="s">
        <v>158</v>
      </c>
      <c r="U51" s="16" t="s">
        <v>43</v>
      </c>
      <c r="V51" s="17" t="s">
        <v>32</v>
      </c>
      <c r="W51" s="5" t="str">
        <f>HYPERLINK("https://redcat-toys.ru/api/getInfo/image/91321545-f72b-11ee-a25d-00155d82e908")</f>
        <v>https://redcat-toys.ru/api/getInfo/image/91321545-f72b-11ee-a25d-00155d82e908</v>
      </c>
      <c r="X51" s="5" t="s">
        <v>159</v>
      </c>
      <c r="Y51" s="5" t="s">
        <v>60</v>
      </c>
      <c r="Z51" s="18" t="s">
        <v>35</v>
      </c>
    </row>
    <row r="52" spans="2:26" ht="96.3" customHeight="1" outlineLevel="5" x14ac:dyDescent="0.2">
      <c r="B52" s="4">
        <v>28</v>
      </c>
      <c r="C52" s="5" t="s">
        <v>160</v>
      </c>
      <c r="D52" s="34" t="s">
        <v>161</v>
      </c>
      <c r="E52" s="34"/>
      <c r="F52" s="34"/>
      <c r="G52" s="34"/>
      <c r="H52" s="6" t="s">
        <v>162</v>
      </c>
      <c r="I52" s="7"/>
      <c r="J52" s="8">
        <v>10</v>
      </c>
      <c r="K52" s="8">
        <v>124</v>
      </c>
      <c r="L52" s="9"/>
      <c r="M52" s="4">
        <v>1</v>
      </c>
      <c r="N52" s="10">
        <v>190.87142857142859</v>
      </c>
      <c r="O52" s="11"/>
      <c r="P52" s="12">
        <f t="shared" si="1"/>
        <v>0</v>
      </c>
      <c r="Q52" s="13">
        <f>0.787*O52</f>
        <v>0</v>
      </c>
      <c r="R52" s="14">
        <f>0.00637*O52</f>
        <v>0</v>
      </c>
      <c r="S52" s="15"/>
      <c r="T52" s="16" t="s">
        <v>163</v>
      </c>
      <c r="U52" s="16" t="s">
        <v>43</v>
      </c>
      <c r="V52" s="17" t="s">
        <v>32</v>
      </c>
      <c r="W52" s="5" t="str">
        <f>HYPERLINK("https://redcat-toys.ru/api/getInfo/image/794cd3a7-f72d-11ee-a25d-00155d82e908")</f>
        <v>https://redcat-toys.ru/api/getInfo/image/794cd3a7-f72d-11ee-a25d-00155d82e908</v>
      </c>
      <c r="X52" s="5" t="s">
        <v>159</v>
      </c>
      <c r="Y52" s="5" t="s">
        <v>60</v>
      </c>
      <c r="Z52" s="18" t="s">
        <v>35</v>
      </c>
    </row>
    <row r="53" spans="2:26" ht="96.3" customHeight="1" outlineLevel="5" x14ac:dyDescent="0.2">
      <c r="B53" s="4">
        <v>29</v>
      </c>
      <c r="C53" s="5" t="s">
        <v>164</v>
      </c>
      <c r="D53" s="34" t="s">
        <v>165</v>
      </c>
      <c r="E53" s="34"/>
      <c r="F53" s="34"/>
      <c r="G53" s="34"/>
      <c r="H53" s="6" t="s">
        <v>166</v>
      </c>
      <c r="I53" s="7"/>
      <c r="J53" s="8">
        <v>10</v>
      </c>
      <c r="K53" s="8">
        <v>12</v>
      </c>
      <c r="L53" s="9"/>
      <c r="M53" s="4">
        <v>1</v>
      </c>
      <c r="N53" s="10">
        <v>328.57142857142861</v>
      </c>
      <c r="O53" s="11"/>
      <c r="P53" s="12">
        <f t="shared" si="1"/>
        <v>0</v>
      </c>
      <c r="Q53" s="19">
        <f>0.73*O53</f>
        <v>0</v>
      </c>
      <c r="R53" s="14">
        <f>0.00528*O53</f>
        <v>0</v>
      </c>
      <c r="S53" s="15"/>
      <c r="T53" s="16" t="s">
        <v>167</v>
      </c>
      <c r="U53" s="16" t="s">
        <v>43</v>
      </c>
      <c r="V53" s="17" t="s">
        <v>32</v>
      </c>
      <c r="W53" s="5" t="str">
        <f>HYPERLINK("https://redcat-toys.ru/api/getInfo/image/0e76fa3b-0a18-11f0-a279-00155d82e908")</f>
        <v>https://redcat-toys.ru/api/getInfo/image/0e76fa3b-0a18-11f0-a279-00155d82e908</v>
      </c>
      <c r="X53" s="5" t="s">
        <v>168</v>
      </c>
      <c r="Y53" s="5" t="s">
        <v>60</v>
      </c>
      <c r="Z53" s="18" t="s">
        <v>35</v>
      </c>
    </row>
    <row r="54" spans="2:26" ht="96.3" customHeight="1" outlineLevel="5" x14ac:dyDescent="0.2">
      <c r="B54" s="4">
        <v>30</v>
      </c>
      <c r="C54" s="5" t="s">
        <v>169</v>
      </c>
      <c r="D54" s="34" t="s">
        <v>170</v>
      </c>
      <c r="E54" s="34"/>
      <c r="F54" s="34"/>
      <c r="G54" s="34"/>
      <c r="H54" s="6" t="s">
        <v>171</v>
      </c>
      <c r="I54" s="7"/>
      <c r="J54" s="8">
        <v>10</v>
      </c>
      <c r="K54" s="8">
        <v>6</v>
      </c>
      <c r="L54" s="9"/>
      <c r="M54" s="4">
        <v>1</v>
      </c>
      <c r="N54" s="10">
        <v>328.57142857142861</v>
      </c>
      <c r="O54" s="11"/>
      <c r="P54" s="12">
        <f t="shared" si="1"/>
        <v>0</v>
      </c>
      <c r="Q54" s="19">
        <f>0.73*O54</f>
        <v>0</v>
      </c>
      <c r="R54" s="14">
        <f>0.00528*O54</f>
        <v>0</v>
      </c>
      <c r="S54" s="15"/>
      <c r="T54" s="16" t="s">
        <v>172</v>
      </c>
      <c r="U54" s="16" t="s">
        <v>43</v>
      </c>
      <c r="V54" s="17" t="s">
        <v>32</v>
      </c>
      <c r="W54" s="5" t="str">
        <f>HYPERLINK("https://redcat-toys.ru/api/getInfo/image/ed03e4de-0a17-11f0-a279-00155d82e908")</f>
        <v>https://redcat-toys.ru/api/getInfo/image/ed03e4de-0a17-11f0-a279-00155d82e908</v>
      </c>
      <c r="X54" s="5" t="s">
        <v>168</v>
      </c>
      <c r="Y54" s="5" t="s">
        <v>60</v>
      </c>
      <c r="Z54" s="18" t="s">
        <v>35</v>
      </c>
    </row>
    <row r="55" spans="2:26" ht="96.3" customHeight="1" outlineLevel="5" x14ac:dyDescent="0.2">
      <c r="B55" s="4">
        <v>31</v>
      </c>
      <c r="C55" s="5" t="s">
        <v>173</v>
      </c>
      <c r="D55" s="34" t="s">
        <v>174</v>
      </c>
      <c r="E55" s="34"/>
      <c r="F55" s="34"/>
      <c r="G55" s="34"/>
      <c r="H55" s="6" t="s">
        <v>175</v>
      </c>
      <c r="I55" s="7"/>
      <c r="J55" s="8">
        <v>10</v>
      </c>
      <c r="K55" s="8">
        <v>9</v>
      </c>
      <c r="L55" s="9"/>
      <c r="M55" s="4">
        <v>1</v>
      </c>
      <c r="N55" s="10">
        <v>190.87142857142859</v>
      </c>
      <c r="O55" s="11"/>
      <c r="P55" s="12">
        <f t="shared" si="1"/>
        <v>0</v>
      </c>
      <c r="Q55" s="13">
        <f>0.776*O55</f>
        <v>0</v>
      </c>
      <c r="R55" s="14">
        <f>0.00634*O55</f>
        <v>0</v>
      </c>
      <c r="S55" s="15"/>
      <c r="T55" s="16" t="s">
        <v>176</v>
      </c>
      <c r="U55" s="16" t="s">
        <v>43</v>
      </c>
      <c r="V55" s="17" t="s">
        <v>32</v>
      </c>
      <c r="W55" s="5" t="str">
        <f>HYPERLINK("https://redcat-toys.ru/api/getInfo/image/4cc1d12c-f72e-11ee-a25d-00155d82e908")</f>
        <v>https://redcat-toys.ru/api/getInfo/image/4cc1d12c-f72e-11ee-a25d-00155d82e908</v>
      </c>
      <c r="X55" s="5" t="s">
        <v>159</v>
      </c>
      <c r="Y55" s="5" t="s">
        <v>60</v>
      </c>
      <c r="Z55" s="18" t="s">
        <v>35</v>
      </c>
    </row>
    <row r="56" spans="2:26" ht="96.3" customHeight="1" outlineLevel="5" x14ac:dyDescent="0.2">
      <c r="B56" s="4">
        <v>32</v>
      </c>
      <c r="C56" s="5" t="s">
        <v>177</v>
      </c>
      <c r="D56" s="34" t="s">
        <v>178</v>
      </c>
      <c r="E56" s="34"/>
      <c r="F56" s="34"/>
      <c r="G56" s="34"/>
      <c r="H56" s="6" t="s">
        <v>179</v>
      </c>
      <c r="I56" s="7"/>
      <c r="J56" s="8">
        <v>10</v>
      </c>
      <c r="K56" s="8">
        <v>13</v>
      </c>
      <c r="L56" s="9"/>
      <c r="M56" s="4">
        <v>1</v>
      </c>
      <c r="N56" s="10">
        <v>190.87142857142859</v>
      </c>
      <c r="O56" s="11"/>
      <c r="P56" s="12">
        <f t="shared" si="1"/>
        <v>0</v>
      </c>
      <c r="Q56" s="13">
        <f>0.817*O56</f>
        <v>0</v>
      </c>
      <c r="R56" s="14">
        <f>0.00592*O56</f>
        <v>0</v>
      </c>
      <c r="S56" s="15"/>
      <c r="T56" s="16" t="s">
        <v>180</v>
      </c>
      <c r="U56" s="16" t="s">
        <v>43</v>
      </c>
      <c r="V56" s="17" t="s">
        <v>32</v>
      </c>
      <c r="W56" s="5" t="str">
        <f>HYPERLINK("https://redcat-toys.ru/api/getInfo/image/852d65c0-f72c-11ee-a25d-00155d82e908")</f>
        <v>https://redcat-toys.ru/api/getInfo/image/852d65c0-f72c-11ee-a25d-00155d82e908</v>
      </c>
      <c r="X56" s="5" t="s">
        <v>159</v>
      </c>
      <c r="Y56" s="5" t="s">
        <v>60</v>
      </c>
      <c r="Z56" s="18" t="s">
        <v>35</v>
      </c>
    </row>
    <row r="57" spans="2:26" ht="96.3" customHeight="1" outlineLevel="5" x14ac:dyDescent="0.2">
      <c r="B57" s="4">
        <v>33</v>
      </c>
      <c r="C57" s="5" t="s">
        <v>181</v>
      </c>
      <c r="D57" s="34" t="s">
        <v>182</v>
      </c>
      <c r="E57" s="34"/>
      <c r="F57" s="34"/>
      <c r="G57" s="34"/>
      <c r="H57" s="6" t="s">
        <v>183</v>
      </c>
      <c r="I57" s="7"/>
      <c r="J57" s="8">
        <v>10</v>
      </c>
      <c r="K57" s="8">
        <v>122</v>
      </c>
      <c r="L57" s="9"/>
      <c r="M57" s="4">
        <v>1</v>
      </c>
      <c r="N57" s="10">
        <v>328.57142857142861</v>
      </c>
      <c r="O57" s="11"/>
      <c r="P57" s="12">
        <f t="shared" si="1"/>
        <v>0</v>
      </c>
      <c r="Q57" s="19">
        <f>0.73*O57</f>
        <v>0</v>
      </c>
      <c r="R57" s="14">
        <f>0.00528*O57</f>
        <v>0</v>
      </c>
      <c r="S57" s="15"/>
      <c r="T57" s="16" t="s">
        <v>184</v>
      </c>
      <c r="U57" s="16" t="s">
        <v>43</v>
      </c>
      <c r="V57" s="17" t="s">
        <v>32</v>
      </c>
      <c r="W57" s="5" t="str">
        <f>HYPERLINK("https://redcat-toys.ru/api/getInfo/image/c38d3bfa-0a17-11f0-a279-00155d82e908")</f>
        <v>https://redcat-toys.ru/api/getInfo/image/c38d3bfa-0a17-11f0-a279-00155d82e908</v>
      </c>
      <c r="X57" s="5" t="s">
        <v>168</v>
      </c>
      <c r="Y57" s="5" t="s">
        <v>60</v>
      </c>
      <c r="Z57" s="18" t="s">
        <v>35</v>
      </c>
    </row>
    <row r="58" spans="2:26" ht="96.3" customHeight="1" outlineLevel="5" x14ac:dyDescent="0.2">
      <c r="B58" s="4">
        <v>34</v>
      </c>
      <c r="C58" s="5" t="s">
        <v>185</v>
      </c>
      <c r="D58" s="34" t="s">
        <v>186</v>
      </c>
      <c r="E58" s="34"/>
      <c r="F58" s="34"/>
      <c r="G58" s="34"/>
      <c r="H58" s="6" t="s">
        <v>187</v>
      </c>
      <c r="I58" s="7"/>
      <c r="J58" s="8">
        <v>10</v>
      </c>
      <c r="K58" s="8">
        <v>103</v>
      </c>
      <c r="L58" s="9"/>
      <c r="M58" s="4">
        <v>1</v>
      </c>
      <c r="N58" s="10">
        <v>190.87142857142859</v>
      </c>
      <c r="O58" s="11"/>
      <c r="P58" s="12">
        <f t="shared" si="1"/>
        <v>0</v>
      </c>
      <c r="Q58" s="19">
        <f>0.72*O58</f>
        <v>0</v>
      </c>
      <c r="R58" s="14">
        <f>0.00589*O58</f>
        <v>0</v>
      </c>
      <c r="S58" s="15"/>
      <c r="T58" s="16" t="s">
        <v>188</v>
      </c>
      <c r="U58" s="16" t="s">
        <v>43</v>
      </c>
      <c r="V58" s="17" t="s">
        <v>32</v>
      </c>
      <c r="W58" s="5" t="str">
        <f>HYPERLINK("https://redcat-toys.ru/api/getInfo/image/afcdcb8a-f72e-11ee-a25d-00155d82e908")</f>
        <v>https://redcat-toys.ru/api/getInfo/image/afcdcb8a-f72e-11ee-a25d-00155d82e908</v>
      </c>
      <c r="X58" s="5" t="s">
        <v>159</v>
      </c>
      <c r="Y58" s="5" t="s">
        <v>60</v>
      </c>
      <c r="Z58" s="18" t="s">
        <v>35</v>
      </c>
    </row>
    <row r="59" spans="2:26" ht="12" customHeight="1" outlineLevel="3" x14ac:dyDescent="0.2">
      <c r="B59" s="35" t="s">
        <v>189</v>
      </c>
      <c r="C59" s="35"/>
      <c r="D59" s="35"/>
      <c r="E59" s="35"/>
      <c r="F59" s="35"/>
      <c r="G59" s="35"/>
    </row>
    <row r="60" spans="2:26" ht="12" customHeight="1" outlineLevel="4" x14ac:dyDescent="0.2">
      <c r="B60" s="36" t="s">
        <v>190</v>
      </c>
      <c r="C60" s="36"/>
      <c r="D60" s="36"/>
      <c r="E60" s="36"/>
      <c r="F60" s="36"/>
      <c r="G60" s="36"/>
    </row>
    <row r="61" spans="2:26" ht="12" customHeight="1" outlineLevel="5" x14ac:dyDescent="0.2">
      <c r="B61" s="37" t="s">
        <v>191</v>
      </c>
      <c r="C61" s="37"/>
      <c r="D61" s="37"/>
      <c r="E61" s="37"/>
      <c r="F61" s="37"/>
      <c r="G61" s="37"/>
    </row>
    <row r="62" spans="2:26" ht="12" customHeight="1" outlineLevel="6" x14ac:dyDescent="0.2">
      <c r="B62" s="38" t="s">
        <v>192</v>
      </c>
      <c r="C62" s="38"/>
      <c r="D62" s="38"/>
      <c r="E62" s="38"/>
      <c r="F62" s="38"/>
      <c r="G62" s="38"/>
    </row>
    <row r="63" spans="2:26" ht="12" customHeight="1" outlineLevel="7" x14ac:dyDescent="0.2">
      <c r="B63" s="39" t="s">
        <v>193</v>
      </c>
      <c r="C63" s="39"/>
      <c r="D63" s="39"/>
      <c r="E63" s="39"/>
      <c r="F63" s="39"/>
      <c r="G63" s="39"/>
    </row>
    <row r="64" spans="2:26" ht="96.3" customHeight="1" outlineLevel="7" x14ac:dyDescent="0.2">
      <c r="B64" s="4">
        <v>35</v>
      </c>
      <c r="C64" s="5" t="s">
        <v>194</v>
      </c>
      <c r="D64" s="34" t="s">
        <v>195</v>
      </c>
      <c r="E64" s="34"/>
      <c r="F64" s="34"/>
      <c r="G64" s="34"/>
      <c r="H64" s="6" t="s">
        <v>196</v>
      </c>
      <c r="I64" s="7"/>
      <c r="J64" s="8">
        <v>30</v>
      </c>
      <c r="K64" s="8">
        <v>63</v>
      </c>
      <c r="L64" s="9"/>
      <c r="M64" s="4">
        <v>1</v>
      </c>
      <c r="N64" s="10">
        <v>214.28571428571431</v>
      </c>
      <c r="O64" s="11"/>
      <c r="P64" s="12">
        <f t="shared" ref="P64:P69" si="2">N64*O64</f>
        <v>0</v>
      </c>
      <c r="Q64" s="13">
        <f>0.263*O64</f>
        <v>0</v>
      </c>
      <c r="R64" s="14">
        <f>0.00128*O64</f>
        <v>0</v>
      </c>
      <c r="S64" s="15"/>
      <c r="T64" s="16" t="s">
        <v>197</v>
      </c>
      <c r="U64" s="16" t="s">
        <v>43</v>
      </c>
      <c r="V64" s="17" t="s">
        <v>32</v>
      </c>
      <c r="W64" s="5" t="str">
        <f>HYPERLINK("https://redcat-toys.ru/api/getInfo/image/0a9afd0e-cf13-11ee-a25a-00155d82e908")</f>
        <v>https://redcat-toys.ru/api/getInfo/image/0a9afd0e-cf13-11ee-a25a-00155d82e908</v>
      </c>
      <c r="X64" s="5" t="s">
        <v>198</v>
      </c>
      <c r="Y64" s="5" t="s">
        <v>60</v>
      </c>
      <c r="Z64" s="18" t="s">
        <v>35</v>
      </c>
    </row>
    <row r="65" spans="2:26" ht="96.3" customHeight="1" outlineLevel="7" x14ac:dyDescent="0.2">
      <c r="B65" s="4">
        <v>36</v>
      </c>
      <c r="C65" s="5" t="s">
        <v>199</v>
      </c>
      <c r="D65" s="34" t="s">
        <v>200</v>
      </c>
      <c r="E65" s="34"/>
      <c r="F65" s="34"/>
      <c r="G65" s="34"/>
      <c r="H65" s="6" t="s">
        <v>201</v>
      </c>
      <c r="I65" s="7"/>
      <c r="J65" s="8">
        <v>30</v>
      </c>
      <c r="K65" s="8">
        <v>99</v>
      </c>
      <c r="L65" s="9"/>
      <c r="M65" s="4">
        <v>1</v>
      </c>
      <c r="N65" s="10">
        <v>214.28571428571431</v>
      </c>
      <c r="O65" s="11"/>
      <c r="P65" s="12">
        <f t="shared" si="2"/>
        <v>0</v>
      </c>
      <c r="Q65" s="13">
        <f>0.245*O65</f>
        <v>0</v>
      </c>
      <c r="R65" s="20">
        <f>0.0012*O65</f>
        <v>0</v>
      </c>
      <c r="S65" s="15"/>
      <c r="T65" s="16" t="s">
        <v>202</v>
      </c>
      <c r="U65" s="16" t="s">
        <v>43</v>
      </c>
      <c r="V65" s="17" t="s">
        <v>32</v>
      </c>
      <c r="W65" s="5" t="str">
        <f>HYPERLINK("https://redcat-toys.ru/api/getInfo/image/1b775d3a-cf12-11ee-a25a-00155d82e908")</f>
        <v>https://redcat-toys.ru/api/getInfo/image/1b775d3a-cf12-11ee-a25a-00155d82e908</v>
      </c>
      <c r="X65" s="5" t="s">
        <v>198</v>
      </c>
      <c r="Y65" s="5" t="s">
        <v>60</v>
      </c>
      <c r="Z65" s="18" t="s">
        <v>35</v>
      </c>
    </row>
    <row r="66" spans="2:26" ht="96.3" customHeight="1" outlineLevel="7" x14ac:dyDescent="0.2">
      <c r="B66" s="4">
        <v>37</v>
      </c>
      <c r="C66" s="5" t="s">
        <v>203</v>
      </c>
      <c r="D66" s="34" t="s">
        <v>204</v>
      </c>
      <c r="E66" s="34"/>
      <c r="F66" s="34"/>
      <c r="G66" s="34"/>
      <c r="H66" s="6" t="s">
        <v>205</v>
      </c>
      <c r="I66" s="7"/>
      <c r="J66" s="8">
        <v>30</v>
      </c>
      <c r="K66" s="8">
        <v>48</v>
      </c>
      <c r="L66" s="9"/>
      <c r="M66" s="4">
        <v>1</v>
      </c>
      <c r="N66" s="10">
        <v>214.28571428571431</v>
      </c>
      <c r="O66" s="11"/>
      <c r="P66" s="12">
        <f t="shared" si="2"/>
        <v>0</v>
      </c>
      <c r="Q66" s="13">
        <f>0.249*O66</f>
        <v>0</v>
      </c>
      <c r="R66" s="14">
        <f>0.00131*O66</f>
        <v>0</v>
      </c>
      <c r="S66" s="15"/>
      <c r="T66" s="16" t="s">
        <v>206</v>
      </c>
      <c r="U66" s="16" t="s">
        <v>43</v>
      </c>
      <c r="V66" s="17" t="s">
        <v>32</v>
      </c>
      <c r="W66" s="5" t="str">
        <f>HYPERLINK("https://redcat-toys.ru/api/getInfo/image/6d35a152-cf12-11ee-a25a-00155d82e908")</f>
        <v>https://redcat-toys.ru/api/getInfo/image/6d35a152-cf12-11ee-a25a-00155d82e908</v>
      </c>
      <c r="X66" s="5" t="s">
        <v>198</v>
      </c>
      <c r="Y66" s="5" t="s">
        <v>60</v>
      </c>
      <c r="Z66" s="18" t="s">
        <v>35</v>
      </c>
    </row>
    <row r="67" spans="2:26" ht="96.3" customHeight="1" outlineLevel="7" x14ac:dyDescent="0.2">
      <c r="B67" s="4">
        <v>38</v>
      </c>
      <c r="C67" s="5" t="s">
        <v>207</v>
      </c>
      <c r="D67" s="34" t="s">
        <v>208</v>
      </c>
      <c r="E67" s="34"/>
      <c r="F67" s="34"/>
      <c r="G67" s="34"/>
      <c r="H67" s="6" t="s">
        <v>209</v>
      </c>
      <c r="I67" s="7"/>
      <c r="J67" s="8">
        <v>30</v>
      </c>
      <c r="K67" s="8">
        <v>51</v>
      </c>
      <c r="L67" s="9"/>
      <c r="M67" s="4">
        <v>1</v>
      </c>
      <c r="N67" s="10">
        <v>214.28571428571431</v>
      </c>
      <c r="O67" s="11"/>
      <c r="P67" s="12">
        <f t="shared" si="2"/>
        <v>0</v>
      </c>
      <c r="Q67" s="13">
        <f>0.248*O67</f>
        <v>0</v>
      </c>
      <c r="R67" s="14">
        <f>0.00122*O67</f>
        <v>0</v>
      </c>
      <c r="S67" s="15"/>
      <c r="T67" s="16" t="s">
        <v>210</v>
      </c>
      <c r="U67" s="16" t="s">
        <v>43</v>
      </c>
      <c r="V67" s="17" t="s">
        <v>32</v>
      </c>
      <c r="W67" s="5" t="str">
        <f>HYPERLINK("https://redcat-toys.ru/api/getInfo/image/c44cae07-cf12-11ee-a25a-00155d82e908")</f>
        <v>https://redcat-toys.ru/api/getInfo/image/c44cae07-cf12-11ee-a25a-00155d82e908</v>
      </c>
      <c r="X67" s="5" t="s">
        <v>198</v>
      </c>
      <c r="Y67" s="5" t="s">
        <v>60</v>
      </c>
      <c r="Z67" s="18" t="s">
        <v>35</v>
      </c>
    </row>
    <row r="68" spans="2:26" ht="96.3" customHeight="1" outlineLevel="7" x14ac:dyDescent="0.2">
      <c r="B68" s="4">
        <v>39</v>
      </c>
      <c r="C68" s="5" t="s">
        <v>211</v>
      </c>
      <c r="D68" s="34" t="s">
        <v>212</v>
      </c>
      <c r="E68" s="34"/>
      <c r="F68" s="34"/>
      <c r="G68" s="34"/>
      <c r="H68" s="6" t="s">
        <v>213</v>
      </c>
      <c r="I68" s="7"/>
      <c r="J68" s="8">
        <v>30</v>
      </c>
      <c r="K68" s="8">
        <v>147</v>
      </c>
      <c r="L68" s="9"/>
      <c r="M68" s="4">
        <v>1</v>
      </c>
      <c r="N68" s="10">
        <v>214.28571428571431</v>
      </c>
      <c r="O68" s="11"/>
      <c r="P68" s="12">
        <f t="shared" si="2"/>
        <v>0</v>
      </c>
      <c r="Q68" s="13">
        <f>0.252*O68</f>
        <v>0</v>
      </c>
      <c r="R68" s="14">
        <f>0.00131*O68</f>
        <v>0</v>
      </c>
      <c r="S68" s="15"/>
      <c r="T68" s="16" t="s">
        <v>214</v>
      </c>
      <c r="U68" s="16" t="s">
        <v>43</v>
      </c>
      <c r="V68" s="17" t="s">
        <v>32</v>
      </c>
      <c r="W68" s="5" t="str">
        <f>HYPERLINK("https://redcat-toys.ru/api/getInfo/image/6ead38cb-cf13-11ee-a25a-00155d82e908")</f>
        <v>https://redcat-toys.ru/api/getInfo/image/6ead38cb-cf13-11ee-a25a-00155d82e908</v>
      </c>
      <c r="X68" s="5" t="s">
        <v>198</v>
      </c>
      <c r="Y68" s="5" t="s">
        <v>60</v>
      </c>
      <c r="Z68" s="18" t="s">
        <v>35</v>
      </c>
    </row>
    <row r="69" spans="2:26" ht="96.3" customHeight="1" outlineLevel="7" x14ac:dyDescent="0.2">
      <c r="B69" s="4">
        <v>40</v>
      </c>
      <c r="C69" s="5" t="s">
        <v>215</v>
      </c>
      <c r="D69" s="34" t="s">
        <v>216</v>
      </c>
      <c r="E69" s="34"/>
      <c r="F69" s="34"/>
      <c r="G69" s="34"/>
      <c r="H69" s="6" t="s">
        <v>217</v>
      </c>
      <c r="I69" s="7"/>
      <c r="J69" s="8">
        <v>30</v>
      </c>
      <c r="K69" s="8">
        <v>107</v>
      </c>
      <c r="L69" s="9"/>
      <c r="M69" s="4">
        <v>1</v>
      </c>
      <c r="N69" s="10">
        <v>214.28571428571431</v>
      </c>
      <c r="O69" s="11"/>
      <c r="P69" s="12">
        <f t="shared" si="2"/>
        <v>0</v>
      </c>
      <c r="Q69" s="13">
        <f>0.256*O69</f>
        <v>0</v>
      </c>
      <c r="R69" s="14">
        <f>0.00128*O69</f>
        <v>0</v>
      </c>
      <c r="S69" s="15"/>
      <c r="T69" s="16" t="s">
        <v>218</v>
      </c>
      <c r="U69" s="16" t="s">
        <v>43</v>
      </c>
      <c r="V69" s="17" t="s">
        <v>32</v>
      </c>
      <c r="W69" s="5" t="str">
        <f>HYPERLINK("https://redcat-toys.ru/api/getInfo/image/8452074f-cf11-11ee-a25a-00155d82e908")</f>
        <v>https://redcat-toys.ru/api/getInfo/image/8452074f-cf11-11ee-a25a-00155d82e908</v>
      </c>
      <c r="X69" s="5" t="s">
        <v>198</v>
      </c>
      <c r="Y69" s="5" t="s">
        <v>60</v>
      </c>
      <c r="Z69" s="18" t="s">
        <v>35</v>
      </c>
    </row>
    <row r="70" spans="2:26" ht="12" customHeight="1" outlineLevel="7" x14ac:dyDescent="0.2">
      <c r="B70" s="39" t="s">
        <v>219</v>
      </c>
      <c r="C70" s="39"/>
      <c r="D70" s="39"/>
      <c r="E70" s="39"/>
      <c r="F70" s="39"/>
      <c r="G70" s="39"/>
    </row>
    <row r="71" spans="2:26" ht="96.3" customHeight="1" outlineLevel="7" x14ac:dyDescent="0.2">
      <c r="B71" s="4">
        <v>41</v>
      </c>
      <c r="C71" s="5" t="s">
        <v>220</v>
      </c>
      <c r="D71" s="34" t="s">
        <v>221</v>
      </c>
      <c r="E71" s="34"/>
      <c r="F71" s="34"/>
      <c r="G71" s="34"/>
      <c r="H71" s="6" t="s">
        <v>222</v>
      </c>
      <c r="I71" s="7"/>
      <c r="J71" s="8">
        <v>30</v>
      </c>
      <c r="K71" s="8">
        <v>7</v>
      </c>
      <c r="L71" s="9"/>
      <c r="M71" s="4">
        <v>2</v>
      </c>
      <c r="N71" s="10">
        <v>250.00000000000003</v>
      </c>
      <c r="O71" s="11"/>
      <c r="P71" s="12">
        <f>N71*O71</f>
        <v>0</v>
      </c>
      <c r="Q71" s="13">
        <f>0.246*O71</f>
        <v>0</v>
      </c>
      <c r="R71" s="14">
        <f>0.00128*O71</f>
        <v>0</v>
      </c>
      <c r="S71" s="15"/>
      <c r="T71" s="16" t="s">
        <v>223</v>
      </c>
      <c r="U71" s="16" t="s">
        <v>43</v>
      </c>
      <c r="V71" s="17" t="s">
        <v>32</v>
      </c>
      <c r="W71" s="5" t="str">
        <f>HYPERLINK("https://redcat-toys.ru/api/getInfo/image/b617fc24-cf15-11ee-a25a-00155d82e908")</f>
        <v>https://redcat-toys.ru/api/getInfo/image/b617fc24-cf15-11ee-a25a-00155d82e908</v>
      </c>
      <c r="X71" s="5" t="s">
        <v>224</v>
      </c>
      <c r="Y71" s="5" t="s">
        <v>60</v>
      </c>
      <c r="Z71" s="18" t="s">
        <v>35</v>
      </c>
    </row>
    <row r="72" spans="2:26" ht="96.3" customHeight="1" outlineLevel="7" x14ac:dyDescent="0.2">
      <c r="B72" s="4">
        <v>42</v>
      </c>
      <c r="C72" s="5" t="s">
        <v>225</v>
      </c>
      <c r="D72" s="34" t="s">
        <v>226</v>
      </c>
      <c r="E72" s="34"/>
      <c r="F72" s="34"/>
      <c r="G72" s="34"/>
      <c r="H72" s="6" t="s">
        <v>227</v>
      </c>
      <c r="I72" s="7"/>
      <c r="J72" s="8">
        <v>30</v>
      </c>
      <c r="K72" s="8">
        <v>203</v>
      </c>
      <c r="L72" s="9"/>
      <c r="M72" s="4">
        <v>2</v>
      </c>
      <c r="N72" s="10">
        <v>128.57142857142858</v>
      </c>
      <c r="O72" s="11"/>
      <c r="P72" s="12">
        <f>N72*O72</f>
        <v>0</v>
      </c>
      <c r="Q72" s="13">
        <f>0.258*O72</f>
        <v>0</v>
      </c>
      <c r="R72" s="14">
        <f>0.00127*O72</f>
        <v>0</v>
      </c>
      <c r="S72" s="15"/>
      <c r="T72" s="16" t="s">
        <v>228</v>
      </c>
      <c r="U72" s="16" t="s">
        <v>43</v>
      </c>
      <c r="V72" s="17" t="s">
        <v>32</v>
      </c>
      <c r="W72" s="5" t="str">
        <f>HYPERLINK("https://redcat-toys.ru/api/getInfo/image/68d72a1d-cf15-11ee-a25a-00155d82e908")</f>
        <v>https://redcat-toys.ru/api/getInfo/image/68d72a1d-cf15-11ee-a25a-00155d82e908</v>
      </c>
      <c r="X72" s="5" t="s">
        <v>224</v>
      </c>
      <c r="Y72" s="5" t="s">
        <v>60</v>
      </c>
      <c r="Z72" s="18" t="s">
        <v>35</v>
      </c>
    </row>
    <row r="73" spans="2:26" ht="96.3" customHeight="1" outlineLevel="7" x14ac:dyDescent="0.2">
      <c r="B73" s="4">
        <v>43</v>
      </c>
      <c r="C73" s="5" t="s">
        <v>229</v>
      </c>
      <c r="D73" s="34" t="s">
        <v>230</v>
      </c>
      <c r="E73" s="34"/>
      <c r="F73" s="34"/>
      <c r="G73" s="34"/>
      <c r="H73" s="6" t="s">
        <v>231</v>
      </c>
      <c r="I73" s="7"/>
      <c r="J73" s="8">
        <v>30</v>
      </c>
      <c r="K73" s="8">
        <v>103</v>
      </c>
      <c r="L73" s="9"/>
      <c r="M73" s="4">
        <v>2</v>
      </c>
      <c r="N73" s="10">
        <v>128.57142857142858</v>
      </c>
      <c r="O73" s="11"/>
      <c r="P73" s="12">
        <f>N73*O73</f>
        <v>0</v>
      </c>
      <c r="Q73" s="13">
        <f>0.244*O73</f>
        <v>0</v>
      </c>
      <c r="R73" s="14">
        <f>0.00123*O73</f>
        <v>0</v>
      </c>
      <c r="S73" s="15"/>
      <c r="T73" s="16" t="s">
        <v>232</v>
      </c>
      <c r="U73" s="16" t="s">
        <v>43</v>
      </c>
      <c r="V73" s="17" t="s">
        <v>32</v>
      </c>
      <c r="W73" s="5" t="str">
        <f>HYPERLINK("https://redcat-toys.ru/api/getInfo/image/c70d31ab-cf14-11ee-a25a-00155d82e908")</f>
        <v>https://redcat-toys.ru/api/getInfo/image/c70d31ab-cf14-11ee-a25a-00155d82e908</v>
      </c>
      <c r="X73" s="5" t="s">
        <v>224</v>
      </c>
      <c r="Y73" s="5" t="s">
        <v>60</v>
      </c>
      <c r="Z73" s="18" t="s">
        <v>35</v>
      </c>
    </row>
    <row r="74" spans="2:26" ht="96.3" customHeight="1" outlineLevel="7" x14ac:dyDescent="0.2">
      <c r="B74" s="4">
        <v>44</v>
      </c>
      <c r="C74" s="5" t="s">
        <v>233</v>
      </c>
      <c r="D74" s="34" t="s">
        <v>234</v>
      </c>
      <c r="E74" s="34"/>
      <c r="F74" s="34"/>
      <c r="G74" s="34"/>
      <c r="H74" s="6" t="s">
        <v>235</v>
      </c>
      <c r="I74" s="7"/>
      <c r="J74" s="8">
        <v>30</v>
      </c>
      <c r="K74" s="8">
        <v>1</v>
      </c>
      <c r="L74" s="9"/>
      <c r="M74" s="4">
        <v>1</v>
      </c>
      <c r="N74" s="10">
        <v>250.00000000000003</v>
      </c>
      <c r="O74" s="11"/>
      <c r="P74" s="12">
        <f>N74*O74</f>
        <v>0</v>
      </c>
      <c r="Q74" s="13">
        <f>0.256*O74</f>
        <v>0</v>
      </c>
      <c r="R74" s="14">
        <f>0.00122*O74</f>
        <v>0</v>
      </c>
      <c r="S74" s="15"/>
      <c r="T74" s="16" t="s">
        <v>236</v>
      </c>
      <c r="U74" s="16" t="s">
        <v>43</v>
      </c>
      <c r="V74" s="17" t="s">
        <v>32</v>
      </c>
      <c r="W74" s="5" t="str">
        <f>HYPERLINK("https://redcat-toys.ru/api/getInfo/image/5d29faf2-cf16-11ee-a25a-00155d82e908")</f>
        <v>https://redcat-toys.ru/api/getInfo/image/5d29faf2-cf16-11ee-a25a-00155d82e908</v>
      </c>
      <c r="X74" s="5" t="s">
        <v>224</v>
      </c>
      <c r="Y74" s="5" t="s">
        <v>60</v>
      </c>
      <c r="Z74" s="18" t="s">
        <v>35</v>
      </c>
    </row>
    <row r="75" spans="2:26" ht="12" customHeight="1" outlineLevel="4" x14ac:dyDescent="0.2">
      <c r="B75" s="36" t="s">
        <v>237</v>
      </c>
      <c r="C75" s="36"/>
      <c r="D75" s="36"/>
      <c r="E75" s="36"/>
      <c r="F75" s="36"/>
      <c r="G75" s="36"/>
    </row>
    <row r="76" spans="2:26" ht="12" customHeight="1" outlineLevel="5" x14ac:dyDescent="0.2">
      <c r="B76" s="37" t="s">
        <v>191</v>
      </c>
      <c r="C76" s="37"/>
      <c r="D76" s="37"/>
      <c r="E76" s="37"/>
      <c r="F76" s="37"/>
      <c r="G76" s="37"/>
    </row>
    <row r="77" spans="2:26" ht="12" customHeight="1" outlineLevel="6" x14ac:dyDescent="0.2">
      <c r="B77" s="38" t="s">
        <v>193</v>
      </c>
      <c r="C77" s="38"/>
      <c r="D77" s="38"/>
      <c r="E77" s="38"/>
      <c r="F77" s="38"/>
      <c r="G77" s="38"/>
    </row>
    <row r="78" spans="2:26" ht="12" customHeight="1" outlineLevel="7" x14ac:dyDescent="0.2">
      <c r="B78" s="39" t="s">
        <v>192</v>
      </c>
      <c r="C78" s="39"/>
      <c r="D78" s="39"/>
      <c r="E78" s="39"/>
      <c r="F78" s="39"/>
      <c r="G78" s="39"/>
    </row>
    <row r="79" spans="2:26" ht="96.3" customHeight="1" outlineLevel="7" x14ac:dyDescent="0.2">
      <c r="B79" s="4">
        <v>45</v>
      </c>
      <c r="C79" s="5" t="s">
        <v>238</v>
      </c>
      <c r="D79" s="34" t="s">
        <v>239</v>
      </c>
      <c r="E79" s="34"/>
      <c r="F79" s="34"/>
      <c r="G79" s="34"/>
      <c r="H79" s="6" t="s">
        <v>240</v>
      </c>
      <c r="I79" s="7"/>
      <c r="J79" s="8">
        <v>30</v>
      </c>
      <c r="K79" s="8">
        <v>133</v>
      </c>
      <c r="L79" s="9"/>
      <c r="M79" s="4">
        <v>1</v>
      </c>
      <c r="N79" s="10">
        <v>214.28571428571431</v>
      </c>
      <c r="O79" s="11"/>
      <c r="P79" s="12">
        <f>N79*O79</f>
        <v>0</v>
      </c>
      <c r="Q79" s="13">
        <f>0.254*O79</f>
        <v>0</v>
      </c>
      <c r="R79" s="14">
        <f>0.00113*O79</f>
        <v>0</v>
      </c>
      <c r="S79" s="15"/>
      <c r="T79" s="16" t="s">
        <v>241</v>
      </c>
      <c r="U79" s="16" t="s">
        <v>43</v>
      </c>
      <c r="V79" s="17" t="s">
        <v>32</v>
      </c>
      <c r="W79" s="5" t="str">
        <f>HYPERLINK("https://redcat-toys.ru/api/getInfo/image/5e67e65f-cf19-11ee-a25a-00155d82e908")</f>
        <v>https://redcat-toys.ru/api/getInfo/image/5e67e65f-cf19-11ee-a25a-00155d82e908</v>
      </c>
      <c r="X79" s="5" t="s">
        <v>242</v>
      </c>
      <c r="Y79" s="5" t="s">
        <v>60</v>
      </c>
      <c r="Z79" s="18" t="s">
        <v>35</v>
      </c>
    </row>
    <row r="80" spans="2:26" ht="96.3" customHeight="1" outlineLevel="7" x14ac:dyDescent="0.2">
      <c r="B80" s="4">
        <v>46</v>
      </c>
      <c r="C80" s="5" t="s">
        <v>243</v>
      </c>
      <c r="D80" s="34" t="s">
        <v>244</v>
      </c>
      <c r="E80" s="34"/>
      <c r="F80" s="34"/>
      <c r="G80" s="34"/>
      <c r="H80" s="6" t="s">
        <v>245</v>
      </c>
      <c r="I80" s="7"/>
      <c r="J80" s="8">
        <v>30</v>
      </c>
      <c r="K80" s="8">
        <v>166</v>
      </c>
      <c r="L80" s="9"/>
      <c r="M80" s="4">
        <v>1</v>
      </c>
      <c r="N80" s="10">
        <v>214.28571428571431</v>
      </c>
      <c r="O80" s="11"/>
      <c r="P80" s="12">
        <f>N80*O80</f>
        <v>0</v>
      </c>
      <c r="Q80" s="13">
        <f>0.247*O80</f>
        <v>0</v>
      </c>
      <c r="R80" s="20">
        <f>0.0012*O80</f>
        <v>0</v>
      </c>
      <c r="S80" s="15"/>
      <c r="T80" s="16" t="s">
        <v>246</v>
      </c>
      <c r="U80" s="16" t="s">
        <v>43</v>
      </c>
      <c r="V80" s="17" t="s">
        <v>32</v>
      </c>
      <c r="W80" s="5" t="str">
        <f>HYPERLINK("https://redcat-toys.ru/api/getInfo/image/06a9365d-cf18-11ee-a25a-00155d82e908")</f>
        <v>https://redcat-toys.ru/api/getInfo/image/06a9365d-cf18-11ee-a25a-00155d82e908</v>
      </c>
      <c r="X80" s="5" t="s">
        <v>242</v>
      </c>
      <c r="Y80" s="5" t="s">
        <v>60</v>
      </c>
      <c r="Z80" s="18" t="s">
        <v>35</v>
      </c>
    </row>
    <row r="81" spans="2:26" ht="96.3" customHeight="1" outlineLevel="7" x14ac:dyDescent="0.2">
      <c r="B81" s="4">
        <v>47</v>
      </c>
      <c r="C81" s="5" t="s">
        <v>247</v>
      </c>
      <c r="D81" s="34" t="s">
        <v>248</v>
      </c>
      <c r="E81" s="34"/>
      <c r="F81" s="34"/>
      <c r="G81" s="34"/>
      <c r="H81" s="6" t="s">
        <v>249</v>
      </c>
      <c r="I81" s="7"/>
      <c r="J81" s="8">
        <v>30</v>
      </c>
      <c r="K81" s="8">
        <v>142</v>
      </c>
      <c r="L81" s="9"/>
      <c r="M81" s="4">
        <v>1</v>
      </c>
      <c r="N81" s="10">
        <v>214.28571428571431</v>
      </c>
      <c r="O81" s="11"/>
      <c r="P81" s="12">
        <f>N81*O81</f>
        <v>0</v>
      </c>
      <c r="Q81" s="19">
        <f>0.25*O81</f>
        <v>0</v>
      </c>
      <c r="R81" s="14">
        <f>0.00113*O81</f>
        <v>0</v>
      </c>
      <c r="S81" s="15"/>
      <c r="T81" s="16" t="s">
        <v>250</v>
      </c>
      <c r="U81" s="16" t="s">
        <v>43</v>
      </c>
      <c r="V81" s="17" t="s">
        <v>32</v>
      </c>
      <c r="W81" s="5" t="str">
        <f>HYPERLINK("https://redcat-toys.ru/api/getInfo/image/0c34b98d-cf19-11ee-a25a-00155d82e908")</f>
        <v>https://redcat-toys.ru/api/getInfo/image/0c34b98d-cf19-11ee-a25a-00155d82e908</v>
      </c>
      <c r="X81" s="5" t="s">
        <v>242</v>
      </c>
      <c r="Y81" s="5" t="s">
        <v>60</v>
      </c>
      <c r="Z81" s="18" t="s">
        <v>35</v>
      </c>
    </row>
    <row r="82" spans="2:26" ht="12" customHeight="1" outlineLevel="6" x14ac:dyDescent="0.2">
      <c r="B82" s="38" t="s">
        <v>219</v>
      </c>
      <c r="C82" s="38"/>
      <c r="D82" s="38"/>
      <c r="E82" s="38"/>
      <c r="F82" s="38"/>
      <c r="G82" s="38"/>
    </row>
    <row r="83" spans="2:26" ht="12" customHeight="1" outlineLevel="7" x14ac:dyDescent="0.2">
      <c r="B83" s="39" t="s">
        <v>192</v>
      </c>
      <c r="C83" s="39"/>
      <c r="D83" s="39"/>
      <c r="E83" s="39"/>
      <c r="F83" s="39"/>
      <c r="G83" s="39"/>
    </row>
    <row r="84" spans="2:26" ht="96.3" customHeight="1" outlineLevel="7" x14ac:dyDescent="0.2">
      <c r="B84" s="4">
        <v>48</v>
      </c>
      <c r="C84" s="5" t="s">
        <v>251</v>
      </c>
      <c r="D84" s="34" t="s">
        <v>252</v>
      </c>
      <c r="E84" s="34"/>
      <c r="F84" s="34"/>
      <c r="G84" s="34"/>
      <c r="H84" s="6" t="s">
        <v>253</v>
      </c>
      <c r="I84" s="7"/>
      <c r="J84" s="8">
        <v>30</v>
      </c>
      <c r="K84" s="8">
        <v>56</v>
      </c>
      <c r="L84" s="9"/>
      <c r="M84" s="4">
        <v>1</v>
      </c>
      <c r="N84" s="10">
        <v>214.28571428571431</v>
      </c>
      <c r="O84" s="11"/>
      <c r="P84" s="12">
        <f>N84*O84</f>
        <v>0</v>
      </c>
      <c r="Q84" s="13">
        <f>0.202*O84</f>
        <v>0</v>
      </c>
      <c r="R84" s="14">
        <f>0.00112*O84</f>
        <v>0</v>
      </c>
      <c r="S84" s="15"/>
      <c r="T84" s="16" t="s">
        <v>254</v>
      </c>
      <c r="U84" s="16" t="s">
        <v>43</v>
      </c>
      <c r="V84" s="17" t="s">
        <v>32</v>
      </c>
      <c r="W84" s="5" t="str">
        <f>HYPERLINK("https://redcat-toys.ru/api/getInfo/image/f2b88b4e-cf19-11ee-a25a-00155d82e908")</f>
        <v>https://redcat-toys.ru/api/getInfo/image/f2b88b4e-cf19-11ee-a25a-00155d82e908</v>
      </c>
      <c r="X84" s="5" t="s">
        <v>255</v>
      </c>
      <c r="Y84" s="5" t="s">
        <v>60</v>
      </c>
      <c r="Z84" s="18" t="s">
        <v>35</v>
      </c>
    </row>
    <row r="85" spans="2:26" ht="96.3" customHeight="1" outlineLevel="7" x14ac:dyDescent="0.2">
      <c r="B85" s="4">
        <v>49</v>
      </c>
      <c r="C85" s="5" t="s">
        <v>256</v>
      </c>
      <c r="D85" s="34" t="s">
        <v>257</v>
      </c>
      <c r="E85" s="34"/>
      <c r="F85" s="34"/>
      <c r="G85" s="34"/>
      <c r="H85" s="6" t="s">
        <v>258</v>
      </c>
      <c r="I85" s="7"/>
      <c r="J85" s="8">
        <v>30</v>
      </c>
      <c r="K85" s="8">
        <v>107</v>
      </c>
      <c r="L85" s="9"/>
      <c r="M85" s="4">
        <v>1</v>
      </c>
      <c r="N85" s="10">
        <v>214.28571428571431</v>
      </c>
      <c r="O85" s="11"/>
      <c r="P85" s="12">
        <f>N85*O85</f>
        <v>0</v>
      </c>
      <c r="Q85" s="13">
        <f>0.263*O85</f>
        <v>0</v>
      </c>
      <c r="R85" s="14">
        <f>0.00119*O85</f>
        <v>0</v>
      </c>
      <c r="S85" s="15"/>
      <c r="T85" s="16" t="s">
        <v>259</v>
      </c>
      <c r="U85" s="16" t="s">
        <v>43</v>
      </c>
      <c r="V85" s="17" t="s">
        <v>32</v>
      </c>
      <c r="W85" s="5" t="str">
        <f>HYPERLINK("https://redcat-toys.ru/api/getInfo/image/03af56dc-cf1b-11ee-a25a-00155d82e908")</f>
        <v>https://redcat-toys.ru/api/getInfo/image/03af56dc-cf1b-11ee-a25a-00155d82e908</v>
      </c>
      <c r="X85" s="5" t="s">
        <v>255</v>
      </c>
      <c r="Y85" s="5" t="s">
        <v>60</v>
      </c>
      <c r="Z85" s="18" t="s">
        <v>35</v>
      </c>
    </row>
    <row r="86" spans="2:26" ht="96.3" customHeight="1" outlineLevel="7" x14ac:dyDescent="0.2">
      <c r="B86" s="4">
        <v>50</v>
      </c>
      <c r="C86" s="5" t="s">
        <v>260</v>
      </c>
      <c r="D86" s="34" t="s">
        <v>261</v>
      </c>
      <c r="E86" s="34"/>
      <c r="F86" s="34"/>
      <c r="G86" s="34"/>
      <c r="H86" s="6" t="s">
        <v>262</v>
      </c>
      <c r="I86" s="7"/>
      <c r="J86" s="8">
        <v>30</v>
      </c>
      <c r="K86" s="8">
        <v>45</v>
      </c>
      <c r="L86" s="9"/>
      <c r="M86" s="4">
        <v>2</v>
      </c>
      <c r="N86" s="10">
        <v>285.71428571428572</v>
      </c>
      <c r="O86" s="11"/>
      <c r="P86" s="12">
        <f>N86*O86</f>
        <v>0</v>
      </c>
      <c r="Q86" s="13">
        <f>0.267*O86</f>
        <v>0</v>
      </c>
      <c r="R86" s="14">
        <f>0.00112*O86</f>
        <v>0</v>
      </c>
      <c r="S86" s="15"/>
      <c r="T86" s="16" t="s">
        <v>263</v>
      </c>
      <c r="U86" s="16" t="s">
        <v>43</v>
      </c>
      <c r="V86" s="17" t="s">
        <v>32</v>
      </c>
      <c r="W86" s="5" t="str">
        <f>HYPERLINK("https://redcat-toys.ru/api/getInfo/image/551e748d-0a09-11f0-a278-00155d82e908")</f>
        <v>https://redcat-toys.ru/api/getInfo/image/551e748d-0a09-11f0-a278-00155d82e908</v>
      </c>
      <c r="X86" s="5" t="s">
        <v>264</v>
      </c>
      <c r="Y86" s="5" t="s">
        <v>60</v>
      </c>
      <c r="Z86" s="18" t="s">
        <v>35</v>
      </c>
    </row>
    <row r="87" spans="2:26" ht="12" customHeight="1" outlineLevel="4" x14ac:dyDescent="0.2">
      <c r="B87" s="36" t="s">
        <v>265</v>
      </c>
      <c r="C87" s="36"/>
      <c r="D87" s="36"/>
      <c r="E87" s="36"/>
      <c r="F87" s="36"/>
      <c r="G87" s="36"/>
    </row>
    <row r="88" spans="2:26" ht="12" customHeight="1" outlineLevel="5" x14ac:dyDescent="0.2">
      <c r="B88" s="37" t="s">
        <v>191</v>
      </c>
      <c r="C88" s="37"/>
      <c r="D88" s="37"/>
      <c r="E88" s="37"/>
      <c r="F88" s="37"/>
      <c r="G88" s="37"/>
    </row>
    <row r="89" spans="2:26" ht="12" customHeight="1" outlineLevel="6" x14ac:dyDescent="0.2">
      <c r="B89" s="38" t="s">
        <v>193</v>
      </c>
      <c r="C89" s="38"/>
      <c r="D89" s="38"/>
      <c r="E89" s="38"/>
      <c r="F89" s="38"/>
      <c r="G89" s="38"/>
    </row>
    <row r="90" spans="2:26" ht="12" customHeight="1" outlineLevel="7" x14ac:dyDescent="0.2">
      <c r="B90" s="39" t="s">
        <v>192</v>
      </c>
      <c r="C90" s="39"/>
      <c r="D90" s="39"/>
      <c r="E90" s="39"/>
      <c r="F90" s="39"/>
      <c r="G90" s="39"/>
    </row>
    <row r="91" spans="2:26" ht="96.3" customHeight="1" outlineLevel="7" x14ac:dyDescent="0.2">
      <c r="B91" s="4">
        <v>51</v>
      </c>
      <c r="C91" s="5" t="s">
        <v>266</v>
      </c>
      <c r="D91" s="34" t="s">
        <v>267</v>
      </c>
      <c r="E91" s="34"/>
      <c r="F91" s="34"/>
      <c r="G91" s="34"/>
      <c r="H91" s="6" t="s">
        <v>268</v>
      </c>
      <c r="I91" s="7"/>
      <c r="J91" s="8">
        <v>20</v>
      </c>
      <c r="K91" s="8">
        <v>100</v>
      </c>
      <c r="L91" s="9"/>
      <c r="M91" s="4">
        <v>1</v>
      </c>
      <c r="N91" s="10">
        <v>214.28571428571431</v>
      </c>
      <c r="O91" s="11"/>
      <c r="P91" s="12">
        <f>N91*O91</f>
        <v>0</v>
      </c>
      <c r="Q91" s="13">
        <f>0.396*O91</f>
        <v>0</v>
      </c>
      <c r="R91" s="14">
        <f>0.00201*O91</f>
        <v>0</v>
      </c>
      <c r="S91" s="15"/>
      <c r="T91" s="16" t="s">
        <v>269</v>
      </c>
      <c r="U91" s="16" t="s">
        <v>43</v>
      </c>
      <c r="V91" s="17" t="s">
        <v>32</v>
      </c>
      <c r="W91" s="5" t="str">
        <f>HYPERLINK("https://redcat-toys.ru/api/getInfo/image/260670d4-cf1e-11ee-a25a-00155d82e908")</f>
        <v>https://redcat-toys.ru/api/getInfo/image/260670d4-cf1e-11ee-a25a-00155d82e908</v>
      </c>
      <c r="X91" s="5" t="s">
        <v>270</v>
      </c>
      <c r="Y91" s="5" t="s">
        <v>60</v>
      </c>
      <c r="Z91" s="18" t="s">
        <v>35</v>
      </c>
    </row>
    <row r="92" spans="2:26" ht="96.3" customHeight="1" outlineLevel="7" x14ac:dyDescent="0.2">
      <c r="B92" s="4">
        <v>52</v>
      </c>
      <c r="C92" s="5" t="s">
        <v>271</v>
      </c>
      <c r="D92" s="34" t="s">
        <v>272</v>
      </c>
      <c r="E92" s="34"/>
      <c r="F92" s="34"/>
      <c r="G92" s="34"/>
      <c r="H92" s="6" t="s">
        <v>273</v>
      </c>
      <c r="I92" s="7"/>
      <c r="J92" s="8">
        <v>20</v>
      </c>
      <c r="K92" s="8">
        <v>10</v>
      </c>
      <c r="L92" s="9"/>
      <c r="M92" s="4">
        <v>1</v>
      </c>
      <c r="N92" s="10">
        <v>400</v>
      </c>
      <c r="O92" s="11"/>
      <c r="P92" s="12">
        <f>N92*O92</f>
        <v>0</v>
      </c>
      <c r="Q92" s="13">
        <f>0.404*O92</f>
        <v>0</v>
      </c>
      <c r="R92" s="14">
        <f>0.00202*O92</f>
        <v>0</v>
      </c>
      <c r="S92" s="15"/>
      <c r="T92" s="16" t="s">
        <v>274</v>
      </c>
      <c r="U92" s="16" t="s">
        <v>43</v>
      </c>
      <c r="V92" s="17" t="s">
        <v>32</v>
      </c>
      <c r="W92" s="5" t="str">
        <f>HYPERLINK("https://redcat-toys.ru/api/getInfo/image/7d553980-cf1d-11ee-a25a-00155d82e908")</f>
        <v>https://redcat-toys.ru/api/getInfo/image/7d553980-cf1d-11ee-a25a-00155d82e908</v>
      </c>
      <c r="X92" s="5" t="s">
        <v>270</v>
      </c>
      <c r="Y92" s="5" t="s">
        <v>60</v>
      </c>
      <c r="Z92" s="18" t="s">
        <v>35</v>
      </c>
    </row>
    <row r="93" spans="2:26" ht="96.3" customHeight="1" outlineLevel="7" x14ac:dyDescent="0.2">
      <c r="B93" s="4">
        <v>53</v>
      </c>
      <c r="C93" s="5" t="s">
        <v>275</v>
      </c>
      <c r="D93" s="34" t="s">
        <v>276</v>
      </c>
      <c r="E93" s="34"/>
      <c r="F93" s="34"/>
      <c r="G93" s="34"/>
      <c r="H93" s="6" t="s">
        <v>277</v>
      </c>
      <c r="I93" s="7"/>
      <c r="J93" s="8">
        <v>20</v>
      </c>
      <c r="K93" s="8">
        <v>128</v>
      </c>
      <c r="L93" s="9"/>
      <c r="M93" s="4">
        <v>1</v>
      </c>
      <c r="N93" s="10">
        <v>214.28571428571431</v>
      </c>
      <c r="O93" s="11"/>
      <c r="P93" s="12">
        <f>N93*O93</f>
        <v>0</v>
      </c>
      <c r="Q93" s="13">
        <f>0.413*O93</f>
        <v>0</v>
      </c>
      <c r="R93" s="14">
        <f>0.00207*O93</f>
        <v>0</v>
      </c>
      <c r="S93" s="15"/>
      <c r="T93" s="16" t="s">
        <v>278</v>
      </c>
      <c r="U93" s="16" t="s">
        <v>43</v>
      </c>
      <c r="V93" s="17" t="s">
        <v>32</v>
      </c>
      <c r="W93" s="5" t="str">
        <f>HYPERLINK("https://redcat-toys.ru/api/getInfo/image/c709cb5b-cf1d-11ee-a25a-00155d82e908")</f>
        <v>https://redcat-toys.ru/api/getInfo/image/c709cb5b-cf1d-11ee-a25a-00155d82e908</v>
      </c>
      <c r="X93" s="5" t="s">
        <v>270</v>
      </c>
      <c r="Y93" s="5" t="s">
        <v>60</v>
      </c>
      <c r="Z93" s="18" t="s">
        <v>35</v>
      </c>
    </row>
    <row r="94" spans="2:26" ht="96.3" customHeight="1" outlineLevel="7" x14ac:dyDescent="0.2">
      <c r="B94" s="4">
        <v>54</v>
      </c>
      <c r="C94" s="5" t="s">
        <v>279</v>
      </c>
      <c r="D94" s="34" t="s">
        <v>280</v>
      </c>
      <c r="E94" s="34"/>
      <c r="F94" s="34"/>
      <c r="G94" s="34"/>
      <c r="H94" s="6" t="s">
        <v>281</v>
      </c>
      <c r="I94" s="7"/>
      <c r="J94" s="8">
        <v>20</v>
      </c>
      <c r="K94" s="8">
        <v>116</v>
      </c>
      <c r="L94" s="9"/>
      <c r="M94" s="4">
        <v>1</v>
      </c>
      <c r="N94" s="10">
        <v>214.28571428571431</v>
      </c>
      <c r="O94" s="11"/>
      <c r="P94" s="12">
        <f>N94*O94</f>
        <v>0</v>
      </c>
      <c r="Q94" s="13">
        <f>0.424*O94</f>
        <v>0</v>
      </c>
      <c r="R94" s="14">
        <f>0.00218*O94</f>
        <v>0</v>
      </c>
      <c r="S94" s="15"/>
      <c r="T94" s="16" t="s">
        <v>282</v>
      </c>
      <c r="U94" s="16" t="s">
        <v>43</v>
      </c>
      <c r="V94" s="17" t="s">
        <v>32</v>
      </c>
      <c r="W94" s="5" t="str">
        <f>HYPERLINK("https://redcat-toys.ru/api/getInfo/image/29d9661c-cf1d-11ee-a25a-00155d82e908")</f>
        <v>https://redcat-toys.ru/api/getInfo/image/29d9661c-cf1d-11ee-a25a-00155d82e908</v>
      </c>
      <c r="X94" s="5" t="s">
        <v>270</v>
      </c>
      <c r="Y94" s="5" t="s">
        <v>60</v>
      </c>
      <c r="Z94" s="18" t="s">
        <v>35</v>
      </c>
    </row>
    <row r="95" spans="2:26" ht="96.3" customHeight="1" outlineLevel="7" x14ac:dyDescent="0.2">
      <c r="B95" s="4">
        <v>55</v>
      </c>
      <c r="C95" s="5" t="s">
        <v>283</v>
      </c>
      <c r="D95" s="34" t="s">
        <v>284</v>
      </c>
      <c r="E95" s="34"/>
      <c r="F95" s="34"/>
      <c r="G95" s="34"/>
      <c r="H95" s="6" t="s">
        <v>285</v>
      </c>
      <c r="I95" s="7"/>
      <c r="J95" s="8">
        <v>20</v>
      </c>
      <c r="K95" s="8">
        <v>2</v>
      </c>
      <c r="L95" s="9"/>
      <c r="M95" s="4">
        <v>1</v>
      </c>
      <c r="N95" s="10">
        <v>400</v>
      </c>
      <c r="O95" s="11"/>
      <c r="P95" s="12">
        <f>N95*O95</f>
        <v>0</v>
      </c>
      <c r="Q95" s="13">
        <f>0.381*O95</f>
        <v>0</v>
      </c>
      <c r="R95" s="14">
        <f>0.00116*O95</f>
        <v>0</v>
      </c>
      <c r="S95" s="15"/>
      <c r="T95" s="16" t="s">
        <v>286</v>
      </c>
      <c r="U95" s="16" t="s">
        <v>43</v>
      </c>
      <c r="V95" s="17" t="s">
        <v>32</v>
      </c>
      <c r="W95" s="5" t="str">
        <f>HYPERLINK("https://redcat-toys.ru/api/getInfo/image/762d4ee6-cfb1-11ed-a230-00155d82e902")</f>
        <v>https://redcat-toys.ru/api/getInfo/image/762d4ee6-cfb1-11ed-a230-00155d82e902</v>
      </c>
      <c r="X95" s="5" t="s">
        <v>287</v>
      </c>
      <c r="Y95" s="5" t="s">
        <v>60</v>
      </c>
      <c r="Z95" s="18" t="s">
        <v>35</v>
      </c>
    </row>
    <row r="96" spans="2:26" ht="12" customHeight="1" outlineLevel="6" x14ac:dyDescent="0.2">
      <c r="B96" s="38" t="s">
        <v>219</v>
      </c>
      <c r="C96" s="38"/>
      <c r="D96" s="38"/>
      <c r="E96" s="38"/>
      <c r="F96" s="38"/>
      <c r="G96" s="38"/>
    </row>
    <row r="97" spans="2:26" ht="12" customHeight="1" outlineLevel="7" x14ac:dyDescent="0.2">
      <c r="B97" s="39" t="s">
        <v>192</v>
      </c>
      <c r="C97" s="39"/>
      <c r="D97" s="39"/>
      <c r="E97" s="39"/>
      <c r="F97" s="39"/>
      <c r="G97" s="39"/>
    </row>
    <row r="98" spans="2:26" ht="96.3" customHeight="1" outlineLevel="7" x14ac:dyDescent="0.2">
      <c r="B98" s="4">
        <v>56</v>
      </c>
      <c r="C98" s="5" t="s">
        <v>288</v>
      </c>
      <c r="D98" s="34" t="s">
        <v>289</v>
      </c>
      <c r="E98" s="34"/>
      <c r="F98" s="34"/>
      <c r="G98" s="34"/>
      <c r="H98" s="6" t="s">
        <v>290</v>
      </c>
      <c r="I98" s="7"/>
      <c r="J98" s="8">
        <v>20</v>
      </c>
      <c r="K98" s="8">
        <v>17</v>
      </c>
      <c r="L98" s="9"/>
      <c r="M98" s="4">
        <v>1</v>
      </c>
      <c r="N98" s="10">
        <v>214.28571428571431</v>
      </c>
      <c r="O98" s="11"/>
      <c r="P98" s="12">
        <f>N98*O98</f>
        <v>0</v>
      </c>
      <c r="Q98" s="13">
        <f>0.405*O98</f>
        <v>0</v>
      </c>
      <c r="R98" s="20">
        <f>0.0021*O98</f>
        <v>0</v>
      </c>
      <c r="S98" s="15"/>
      <c r="T98" s="16" t="s">
        <v>291</v>
      </c>
      <c r="U98" s="16" t="s">
        <v>43</v>
      </c>
      <c r="V98" s="17" t="s">
        <v>32</v>
      </c>
      <c r="W98" s="5" t="str">
        <f>HYPERLINK("https://redcat-toys.ru/api/getInfo/image/73a92aca-cf20-11ee-a25a-00155d82e908")</f>
        <v>https://redcat-toys.ru/api/getInfo/image/73a92aca-cf20-11ee-a25a-00155d82e908</v>
      </c>
      <c r="X98" s="5" t="s">
        <v>292</v>
      </c>
      <c r="Y98" s="5" t="s">
        <v>60</v>
      </c>
      <c r="Z98" s="18" t="s">
        <v>35</v>
      </c>
    </row>
    <row r="99" spans="2:26" ht="96.3" customHeight="1" outlineLevel="7" x14ac:dyDescent="0.2">
      <c r="B99" s="4">
        <v>57</v>
      </c>
      <c r="C99" s="5" t="s">
        <v>293</v>
      </c>
      <c r="D99" s="34" t="s">
        <v>294</v>
      </c>
      <c r="E99" s="34"/>
      <c r="F99" s="34"/>
      <c r="G99" s="34"/>
      <c r="H99" s="6" t="s">
        <v>295</v>
      </c>
      <c r="I99" s="7"/>
      <c r="J99" s="8">
        <v>20</v>
      </c>
      <c r="K99" s="8">
        <v>87</v>
      </c>
      <c r="L99" s="9"/>
      <c r="M99" s="4">
        <v>1</v>
      </c>
      <c r="N99" s="10">
        <v>214.28571428571431</v>
      </c>
      <c r="O99" s="11"/>
      <c r="P99" s="12">
        <f>N99*O99</f>
        <v>0</v>
      </c>
      <c r="Q99" s="13">
        <f>0.412*O99</f>
        <v>0</v>
      </c>
      <c r="R99" s="14">
        <f>0.00202*O99</f>
        <v>0</v>
      </c>
      <c r="S99" s="15"/>
      <c r="T99" s="16" t="s">
        <v>296</v>
      </c>
      <c r="U99" s="16" t="s">
        <v>43</v>
      </c>
      <c r="V99" s="17" t="s">
        <v>32</v>
      </c>
      <c r="W99" s="5" t="str">
        <f>HYPERLINK("https://redcat-toys.ru/api/getInfo/image/ca91703e-cf1f-11ee-a25a-00155d82e908")</f>
        <v>https://redcat-toys.ru/api/getInfo/image/ca91703e-cf1f-11ee-a25a-00155d82e908</v>
      </c>
      <c r="X99" s="5" t="s">
        <v>292</v>
      </c>
      <c r="Y99" s="5" t="s">
        <v>60</v>
      </c>
      <c r="Z99" s="18" t="s">
        <v>35</v>
      </c>
    </row>
    <row r="100" spans="2:26" ht="96.3" customHeight="1" outlineLevel="7" x14ac:dyDescent="0.2">
      <c r="B100" s="4">
        <v>58</v>
      </c>
      <c r="C100" s="5" t="s">
        <v>297</v>
      </c>
      <c r="D100" s="34" t="s">
        <v>298</v>
      </c>
      <c r="E100" s="34"/>
      <c r="F100" s="34"/>
      <c r="G100" s="34"/>
      <c r="H100" s="6" t="s">
        <v>299</v>
      </c>
      <c r="I100" s="7"/>
      <c r="J100" s="8">
        <v>20</v>
      </c>
      <c r="K100" s="8">
        <v>59</v>
      </c>
      <c r="L100" s="9"/>
      <c r="M100" s="4">
        <v>1</v>
      </c>
      <c r="N100" s="10">
        <v>214.28571428571431</v>
      </c>
      <c r="O100" s="11"/>
      <c r="P100" s="12">
        <f>N100*O100</f>
        <v>0</v>
      </c>
      <c r="Q100" s="13">
        <f>0.382*O100</f>
        <v>0</v>
      </c>
      <c r="R100" s="14">
        <f>0.00196*O100</f>
        <v>0</v>
      </c>
      <c r="S100" s="15"/>
      <c r="T100" s="16" t="s">
        <v>300</v>
      </c>
      <c r="U100" s="16" t="s">
        <v>43</v>
      </c>
      <c r="V100" s="17" t="s">
        <v>32</v>
      </c>
      <c r="W100" s="5" t="str">
        <f>HYPERLINK("https://redcat-toys.ru/api/getInfo/image/77ddbbf3-cf1f-11ee-a25a-00155d82e908")</f>
        <v>https://redcat-toys.ru/api/getInfo/image/77ddbbf3-cf1f-11ee-a25a-00155d82e908</v>
      </c>
      <c r="X100" s="5" t="s">
        <v>292</v>
      </c>
      <c r="Y100" s="5" t="s">
        <v>60</v>
      </c>
      <c r="Z100" s="18" t="s">
        <v>35</v>
      </c>
    </row>
    <row r="101" spans="2:26" ht="96.3" customHeight="1" outlineLevel="7" x14ac:dyDescent="0.2">
      <c r="B101" s="4">
        <v>59</v>
      </c>
      <c r="C101" s="5" t="s">
        <v>301</v>
      </c>
      <c r="D101" s="34" t="s">
        <v>302</v>
      </c>
      <c r="E101" s="34"/>
      <c r="F101" s="34"/>
      <c r="G101" s="34"/>
      <c r="H101" s="6" t="s">
        <v>303</v>
      </c>
      <c r="I101" s="7"/>
      <c r="J101" s="8">
        <v>20</v>
      </c>
      <c r="K101" s="8">
        <v>1</v>
      </c>
      <c r="L101" s="9"/>
      <c r="M101" s="4">
        <v>1</v>
      </c>
      <c r="N101" s="10">
        <v>328.57142857142861</v>
      </c>
      <c r="O101" s="11"/>
      <c r="P101" s="12">
        <f>N101*O101</f>
        <v>0</v>
      </c>
      <c r="Q101" s="13">
        <f>0.386*O101</f>
        <v>0</v>
      </c>
      <c r="R101" s="14">
        <f>0.00184*O101</f>
        <v>0</v>
      </c>
      <c r="S101" s="15"/>
      <c r="T101" s="16" t="s">
        <v>304</v>
      </c>
      <c r="U101" s="16" t="s">
        <v>43</v>
      </c>
      <c r="V101" s="17" t="s">
        <v>32</v>
      </c>
      <c r="W101" s="5" t="str">
        <f>HYPERLINK("https://redcat-toys.ru/api/getInfo/image/207db044-0a0c-11f0-a278-00155d82e908")</f>
        <v>https://redcat-toys.ru/api/getInfo/image/207db044-0a0c-11f0-a278-00155d82e908</v>
      </c>
      <c r="X101" s="5" t="s">
        <v>305</v>
      </c>
      <c r="Y101" s="5" t="s">
        <v>60</v>
      </c>
      <c r="Z101" s="18" t="s">
        <v>35</v>
      </c>
    </row>
    <row r="102" spans="2:26" ht="12" customHeight="1" outlineLevel="4" x14ac:dyDescent="0.2">
      <c r="B102" s="36" t="s">
        <v>306</v>
      </c>
      <c r="C102" s="36"/>
      <c r="D102" s="36"/>
      <c r="E102" s="36"/>
      <c r="F102" s="36"/>
      <c r="G102" s="36"/>
    </row>
    <row r="103" spans="2:26" ht="12" customHeight="1" outlineLevel="5" x14ac:dyDescent="0.2">
      <c r="B103" s="37" t="s">
        <v>307</v>
      </c>
      <c r="C103" s="37"/>
      <c r="D103" s="37"/>
      <c r="E103" s="37"/>
      <c r="F103" s="37"/>
      <c r="G103" s="37"/>
    </row>
    <row r="104" spans="2:26" ht="12" customHeight="1" outlineLevel="6" x14ac:dyDescent="0.2">
      <c r="B104" s="38" t="s">
        <v>193</v>
      </c>
      <c r="C104" s="38"/>
      <c r="D104" s="38"/>
      <c r="E104" s="38"/>
      <c r="F104" s="38"/>
      <c r="G104" s="38"/>
    </row>
    <row r="105" spans="2:26" ht="12" customHeight="1" outlineLevel="7" x14ac:dyDescent="0.2">
      <c r="B105" s="39" t="s">
        <v>308</v>
      </c>
      <c r="C105" s="39"/>
      <c r="D105" s="39"/>
      <c r="E105" s="39"/>
      <c r="F105" s="39"/>
      <c r="G105" s="39"/>
    </row>
    <row r="106" spans="2:26" ht="96.3" customHeight="1" outlineLevel="7" x14ac:dyDescent="0.2">
      <c r="B106" s="4">
        <v>60</v>
      </c>
      <c r="C106" s="5" t="s">
        <v>309</v>
      </c>
      <c r="D106" s="34" t="s">
        <v>310</v>
      </c>
      <c r="E106" s="34"/>
      <c r="F106" s="34"/>
      <c r="G106" s="34"/>
      <c r="H106" s="6" t="s">
        <v>311</v>
      </c>
      <c r="I106" s="7"/>
      <c r="J106" s="8">
        <v>20</v>
      </c>
      <c r="K106" s="8">
        <v>88</v>
      </c>
      <c r="L106" s="9"/>
      <c r="M106" s="4">
        <v>1</v>
      </c>
      <c r="N106" s="10">
        <v>214.28571428571431</v>
      </c>
      <c r="O106" s="11"/>
      <c r="P106" s="12">
        <f>N106*O106</f>
        <v>0</v>
      </c>
      <c r="Q106" s="19">
        <f>0.14*O106</f>
        <v>0</v>
      </c>
      <c r="R106" s="14">
        <f>0.00155*O106</f>
        <v>0</v>
      </c>
      <c r="S106" s="15"/>
      <c r="T106" s="16" t="s">
        <v>312</v>
      </c>
      <c r="U106" s="16" t="s">
        <v>43</v>
      </c>
      <c r="V106" s="17" t="s">
        <v>32</v>
      </c>
      <c r="W106" s="5" t="str">
        <f>HYPERLINK("https://redcat-toys.ru/api/getInfo/image/66afe7c2-cfb5-11ed-a230-00155d82e902")</f>
        <v>https://redcat-toys.ru/api/getInfo/image/66afe7c2-cfb5-11ed-a230-00155d82e902</v>
      </c>
      <c r="X106" s="5" t="s">
        <v>313</v>
      </c>
      <c r="Y106" s="5" t="s">
        <v>60</v>
      </c>
      <c r="Z106" s="18" t="s">
        <v>35</v>
      </c>
    </row>
    <row r="107" spans="2:26" ht="12" customHeight="1" outlineLevel="6" x14ac:dyDescent="0.2">
      <c r="B107" s="38" t="s">
        <v>219</v>
      </c>
      <c r="C107" s="38"/>
      <c r="D107" s="38"/>
      <c r="E107" s="38"/>
      <c r="F107" s="38"/>
      <c r="G107" s="38"/>
    </row>
    <row r="108" spans="2:26" ht="12" customHeight="1" outlineLevel="7" x14ac:dyDescent="0.2">
      <c r="B108" s="39" t="s">
        <v>192</v>
      </c>
      <c r="C108" s="39"/>
      <c r="D108" s="39"/>
      <c r="E108" s="39"/>
      <c r="F108" s="39"/>
      <c r="G108" s="39"/>
    </row>
    <row r="109" spans="2:26" ht="96.3" customHeight="1" outlineLevel="7" x14ac:dyDescent="0.2">
      <c r="B109" s="4">
        <v>61</v>
      </c>
      <c r="C109" s="5" t="s">
        <v>314</v>
      </c>
      <c r="D109" s="34" t="s">
        <v>315</v>
      </c>
      <c r="E109" s="34"/>
      <c r="F109" s="34"/>
      <c r="G109" s="34"/>
      <c r="H109" s="6" t="s">
        <v>316</v>
      </c>
      <c r="I109" s="7" t="s">
        <v>52</v>
      </c>
      <c r="J109" s="8">
        <v>20</v>
      </c>
      <c r="K109" s="8">
        <v>1</v>
      </c>
      <c r="L109" s="9"/>
      <c r="M109" s="4">
        <v>1</v>
      </c>
      <c r="N109" s="10">
        <v>400</v>
      </c>
      <c r="O109" s="11"/>
      <c r="P109" s="12">
        <f>N109*O109</f>
        <v>0</v>
      </c>
      <c r="Q109" s="13">
        <f>0.218*O109</f>
        <v>0</v>
      </c>
      <c r="R109" s="14">
        <f>0.00154*O109</f>
        <v>0</v>
      </c>
      <c r="S109" s="15"/>
      <c r="T109" s="16" t="s">
        <v>317</v>
      </c>
      <c r="U109" s="16" t="s">
        <v>43</v>
      </c>
      <c r="V109" s="17" t="s">
        <v>32</v>
      </c>
      <c r="W109" s="5" t="str">
        <f>HYPERLINK("https://redcat-toys.ru/api/getInfo/image/77b99c48-cfb8-11ed-a230-00155d82e902")</f>
        <v>https://redcat-toys.ru/api/getInfo/image/77b99c48-cfb8-11ed-a230-00155d82e902</v>
      </c>
      <c r="X109" s="5" t="s">
        <v>318</v>
      </c>
      <c r="Y109" s="5" t="s">
        <v>34</v>
      </c>
      <c r="Z109" s="18" t="s">
        <v>35</v>
      </c>
    </row>
    <row r="110" spans="2:26" ht="12" customHeight="1" outlineLevel="5" x14ac:dyDescent="0.2">
      <c r="B110" s="37" t="s">
        <v>191</v>
      </c>
      <c r="C110" s="37"/>
      <c r="D110" s="37"/>
      <c r="E110" s="37"/>
      <c r="F110" s="37"/>
      <c r="G110" s="37"/>
    </row>
    <row r="111" spans="2:26" ht="12" customHeight="1" outlineLevel="6" x14ac:dyDescent="0.2">
      <c r="B111" s="38" t="s">
        <v>193</v>
      </c>
      <c r="C111" s="38"/>
      <c r="D111" s="38"/>
      <c r="E111" s="38"/>
      <c r="F111" s="38"/>
      <c r="G111" s="38"/>
    </row>
    <row r="112" spans="2:26" ht="12" customHeight="1" outlineLevel="7" x14ac:dyDescent="0.2">
      <c r="B112" s="39" t="s">
        <v>192</v>
      </c>
      <c r="C112" s="39"/>
      <c r="D112" s="39"/>
      <c r="E112" s="39"/>
      <c r="F112" s="39"/>
      <c r="G112" s="39"/>
    </row>
    <row r="113" spans="2:26" ht="96.3" customHeight="1" outlineLevel="7" x14ac:dyDescent="0.2">
      <c r="B113" s="4">
        <v>62</v>
      </c>
      <c r="C113" s="5" t="s">
        <v>319</v>
      </c>
      <c r="D113" s="34" t="s">
        <v>320</v>
      </c>
      <c r="E113" s="34"/>
      <c r="F113" s="34"/>
      <c r="G113" s="34"/>
      <c r="H113" s="6" t="s">
        <v>321</v>
      </c>
      <c r="I113" s="7"/>
      <c r="J113" s="8">
        <v>10</v>
      </c>
      <c r="K113" s="8">
        <v>180</v>
      </c>
      <c r="L113" s="9"/>
      <c r="M113" s="4">
        <v>1</v>
      </c>
      <c r="N113" s="10">
        <v>271.42857142857144</v>
      </c>
      <c r="O113" s="11"/>
      <c r="P113" s="12">
        <f>N113*O113</f>
        <v>0</v>
      </c>
      <c r="Q113" s="21">
        <f>0.6*O113</f>
        <v>0</v>
      </c>
      <c r="R113" s="14">
        <f>0.00359*O113</f>
        <v>0</v>
      </c>
      <c r="S113" s="15"/>
      <c r="T113" s="16" t="s">
        <v>322</v>
      </c>
      <c r="U113" s="16" t="s">
        <v>43</v>
      </c>
      <c r="V113" s="17" t="s">
        <v>32</v>
      </c>
      <c r="W113" s="5" t="str">
        <f>HYPERLINK("https://redcat-toys.ru/api/getInfo/image/96ee061c-cf23-11ee-a25a-00155d82e908")</f>
        <v>https://redcat-toys.ru/api/getInfo/image/96ee061c-cf23-11ee-a25a-00155d82e908</v>
      </c>
      <c r="X113" s="5" t="s">
        <v>323</v>
      </c>
      <c r="Y113" s="5" t="s">
        <v>60</v>
      </c>
      <c r="Z113" s="18" t="s">
        <v>35</v>
      </c>
    </row>
    <row r="114" spans="2:26" ht="96.3" customHeight="1" outlineLevel="7" x14ac:dyDescent="0.2">
      <c r="B114" s="4">
        <v>63</v>
      </c>
      <c r="C114" s="5" t="s">
        <v>324</v>
      </c>
      <c r="D114" s="34" t="s">
        <v>325</v>
      </c>
      <c r="E114" s="34"/>
      <c r="F114" s="34"/>
      <c r="G114" s="34"/>
      <c r="H114" s="6" t="s">
        <v>326</v>
      </c>
      <c r="I114" s="7"/>
      <c r="J114" s="8">
        <v>10</v>
      </c>
      <c r="K114" s="8">
        <v>51</v>
      </c>
      <c r="L114" s="9"/>
      <c r="M114" s="4">
        <v>1</v>
      </c>
      <c r="N114" s="10">
        <v>271.42857142857144</v>
      </c>
      <c r="O114" s="11"/>
      <c r="P114" s="12">
        <f>N114*O114</f>
        <v>0</v>
      </c>
      <c r="Q114" s="13">
        <f>0.618*O114</f>
        <v>0</v>
      </c>
      <c r="R114" s="20">
        <f>0.0035*O114</f>
        <v>0</v>
      </c>
      <c r="S114" s="15"/>
      <c r="T114" s="16" t="s">
        <v>327</v>
      </c>
      <c r="U114" s="16" t="s">
        <v>43</v>
      </c>
      <c r="V114" s="17" t="s">
        <v>32</v>
      </c>
      <c r="W114" s="5" t="str">
        <f>HYPERLINK("https://redcat-toys.ru/api/getInfo/image/885870f4-cf22-11ee-a25a-00155d82e908")</f>
        <v>https://redcat-toys.ru/api/getInfo/image/885870f4-cf22-11ee-a25a-00155d82e908</v>
      </c>
      <c r="X114" s="5" t="s">
        <v>323</v>
      </c>
      <c r="Y114" s="5" t="s">
        <v>60</v>
      </c>
      <c r="Z114" s="18" t="s">
        <v>35</v>
      </c>
    </row>
    <row r="115" spans="2:26" ht="96.3" customHeight="1" outlineLevel="7" x14ac:dyDescent="0.2">
      <c r="B115" s="4">
        <v>64</v>
      </c>
      <c r="C115" s="5" t="s">
        <v>328</v>
      </c>
      <c r="D115" s="34" t="s">
        <v>329</v>
      </c>
      <c r="E115" s="34"/>
      <c r="F115" s="34"/>
      <c r="G115" s="34"/>
      <c r="H115" s="6" t="s">
        <v>330</v>
      </c>
      <c r="I115" s="7"/>
      <c r="J115" s="8">
        <v>10</v>
      </c>
      <c r="K115" s="8">
        <v>12</v>
      </c>
      <c r="L115" s="9"/>
      <c r="M115" s="4">
        <v>1</v>
      </c>
      <c r="N115" s="10">
        <v>457.14285714285717</v>
      </c>
      <c r="O115" s="11"/>
      <c r="P115" s="12">
        <f>N115*O115</f>
        <v>0</v>
      </c>
      <c r="Q115" s="13">
        <f>0.615*O115</f>
        <v>0</v>
      </c>
      <c r="R115" s="14">
        <f>0.00354*O115</f>
        <v>0</v>
      </c>
      <c r="S115" s="15"/>
      <c r="T115" s="16" t="s">
        <v>331</v>
      </c>
      <c r="U115" s="16" t="s">
        <v>43</v>
      </c>
      <c r="V115" s="17" t="s">
        <v>32</v>
      </c>
      <c r="W115" s="5" t="str">
        <f>HYPERLINK("https://redcat-toys.ru/api/getInfo/image/fabb74e0-cf20-11ee-a25a-00155d82e908")</f>
        <v>https://redcat-toys.ru/api/getInfo/image/fabb74e0-cf20-11ee-a25a-00155d82e908</v>
      </c>
      <c r="X115" s="5" t="s">
        <v>323</v>
      </c>
      <c r="Y115" s="5" t="s">
        <v>60</v>
      </c>
      <c r="Z115" s="18" t="s">
        <v>35</v>
      </c>
    </row>
    <row r="116" spans="2:26" ht="96.3" customHeight="1" outlineLevel="7" x14ac:dyDescent="0.2">
      <c r="B116" s="4">
        <v>65</v>
      </c>
      <c r="C116" s="5" t="s">
        <v>332</v>
      </c>
      <c r="D116" s="34" t="s">
        <v>333</v>
      </c>
      <c r="E116" s="34"/>
      <c r="F116" s="34"/>
      <c r="G116" s="34"/>
      <c r="H116" s="6" t="s">
        <v>334</v>
      </c>
      <c r="I116" s="7"/>
      <c r="J116" s="8">
        <v>10</v>
      </c>
      <c r="K116" s="8">
        <v>114</v>
      </c>
      <c r="L116" s="9"/>
      <c r="M116" s="4">
        <v>1</v>
      </c>
      <c r="N116" s="10">
        <v>271.42857142857144</v>
      </c>
      <c r="O116" s="11"/>
      <c r="P116" s="12">
        <f>N116*O116</f>
        <v>0</v>
      </c>
      <c r="Q116" s="13">
        <f>0.598*O116</f>
        <v>0</v>
      </c>
      <c r="R116" s="14">
        <f>0.00384*O116</f>
        <v>0</v>
      </c>
      <c r="S116" s="15"/>
      <c r="T116" s="16" t="s">
        <v>335</v>
      </c>
      <c r="U116" s="16" t="s">
        <v>43</v>
      </c>
      <c r="V116" s="17" t="s">
        <v>32</v>
      </c>
      <c r="W116" s="5" t="str">
        <f>HYPERLINK("https://redcat-toys.ru/api/getInfo/image/413006fd-cf23-11ee-a25a-00155d82e908")</f>
        <v>https://redcat-toys.ru/api/getInfo/image/413006fd-cf23-11ee-a25a-00155d82e908</v>
      </c>
      <c r="X116" s="5" t="s">
        <v>323</v>
      </c>
      <c r="Y116" s="5" t="s">
        <v>60</v>
      </c>
      <c r="Z116" s="18" t="s">
        <v>35</v>
      </c>
    </row>
    <row r="117" spans="2:26" ht="12" customHeight="1" outlineLevel="7" x14ac:dyDescent="0.2">
      <c r="B117" s="39" t="s">
        <v>308</v>
      </c>
      <c r="C117" s="39"/>
      <c r="D117" s="39"/>
      <c r="E117" s="39"/>
      <c r="F117" s="39"/>
      <c r="G117" s="39"/>
    </row>
    <row r="118" spans="2:26" ht="96.3" customHeight="1" outlineLevel="7" x14ac:dyDescent="0.2">
      <c r="B118" s="4">
        <v>66</v>
      </c>
      <c r="C118" s="5" t="s">
        <v>336</v>
      </c>
      <c r="D118" s="34" t="s">
        <v>337</v>
      </c>
      <c r="E118" s="34"/>
      <c r="F118" s="34"/>
      <c r="G118" s="34"/>
      <c r="H118" s="6" t="s">
        <v>338</v>
      </c>
      <c r="I118" s="7"/>
      <c r="J118" s="8">
        <v>10</v>
      </c>
      <c r="K118" s="8">
        <v>12</v>
      </c>
      <c r="L118" s="9"/>
      <c r="M118" s="4">
        <v>1</v>
      </c>
      <c r="N118" s="10">
        <v>428.57142857142861</v>
      </c>
      <c r="O118" s="11"/>
      <c r="P118" s="12">
        <f>N118*O118</f>
        <v>0</v>
      </c>
      <c r="Q118" s="19">
        <f>0.51*O118</f>
        <v>0</v>
      </c>
      <c r="R118" s="14">
        <f>0.00322*O118</f>
        <v>0</v>
      </c>
      <c r="S118" s="15"/>
      <c r="T118" s="16" t="s">
        <v>339</v>
      </c>
      <c r="U118" s="16" t="s">
        <v>43</v>
      </c>
      <c r="V118" s="17" t="s">
        <v>32</v>
      </c>
      <c r="W118" s="5" t="str">
        <f>HYPERLINK("https://redcat-toys.ru/api/getInfo/image/6c8dcb47-cfbb-11ed-a230-00155d82e902")</f>
        <v>https://redcat-toys.ru/api/getInfo/image/6c8dcb47-cfbb-11ed-a230-00155d82e902</v>
      </c>
      <c r="X118" s="5" t="s">
        <v>340</v>
      </c>
      <c r="Y118" s="5" t="s">
        <v>60</v>
      </c>
      <c r="Z118" s="18" t="s">
        <v>35</v>
      </c>
    </row>
    <row r="119" spans="2:26" ht="12" customHeight="1" outlineLevel="6" x14ac:dyDescent="0.2">
      <c r="B119" s="38" t="s">
        <v>219</v>
      </c>
      <c r="C119" s="38"/>
      <c r="D119" s="38"/>
      <c r="E119" s="38"/>
      <c r="F119" s="38"/>
      <c r="G119" s="38"/>
    </row>
    <row r="120" spans="2:26" ht="12" customHeight="1" outlineLevel="7" x14ac:dyDescent="0.2">
      <c r="B120" s="39" t="s">
        <v>192</v>
      </c>
      <c r="C120" s="39"/>
      <c r="D120" s="39"/>
      <c r="E120" s="39"/>
      <c r="F120" s="39"/>
      <c r="G120" s="39"/>
    </row>
    <row r="121" spans="2:26" ht="96.3" customHeight="1" outlineLevel="7" x14ac:dyDescent="0.2">
      <c r="B121" s="4">
        <v>67</v>
      </c>
      <c r="C121" s="5" t="s">
        <v>341</v>
      </c>
      <c r="D121" s="34" t="s">
        <v>342</v>
      </c>
      <c r="E121" s="34"/>
      <c r="F121" s="34"/>
      <c r="G121" s="34"/>
      <c r="H121" s="6" t="s">
        <v>343</v>
      </c>
      <c r="I121" s="7"/>
      <c r="J121" s="8">
        <v>10</v>
      </c>
      <c r="K121" s="8">
        <v>130</v>
      </c>
      <c r="L121" s="9"/>
      <c r="M121" s="4">
        <v>1</v>
      </c>
      <c r="N121" s="10">
        <v>271.42857142857144</v>
      </c>
      <c r="O121" s="11"/>
      <c r="P121" s="12">
        <f>N121*O121</f>
        <v>0</v>
      </c>
      <c r="Q121" s="13">
        <f>0.566*O121</f>
        <v>0</v>
      </c>
      <c r="R121" s="14">
        <f>0.00378*O121</f>
        <v>0</v>
      </c>
      <c r="S121" s="15"/>
      <c r="T121" s="16" t="s">
        <v>344</v>
      </c>
      <c r="U121" s="16" t="s">
        <v>43</v>
      </c>
      <c r="V121" s="17" t="s">
        <v>32</v>
      </c>
      <c r="W121" s="5" t="str">
        <f>HYPERLINK("https://redcat-toys.ru/api/getInfo/image/9f708008-cf26-11ee-a25a-00155d82e908")</f>
        <v>https://redcat-toys.ru/api/getInfo/image/9f708008-cf26-11ee-a25a-00155d82e908</v>
      </c>
      <c r="X121" s="5" t="s">
        <v>345</v>
      </c>
      <c r="Y121" s="5" t="s">
        <v>60</v>
      </c>
      <c r="Z121" s="18" t="s">
        <v>35</v>
      </c>
    </row>
    <row r="122" spans="2:26" ht="96.3" customHeight="1" outlineLevel="7" x14ac:dyDescent="0.2">
      <c r="B122" s="4">
        <v>68</v>
      </c>
      <c r="C122" s="5" t="s">
        <v>346</v>
      </c>
      <c r="D122" s="34" t="s">
        <v>347</v>
      </c>
      <c r="E122" s="34"/>
      <c r="F122" s="34"/>
      <c r="G122" s="34"/>
      <c r="H122" s="6" t="s">
        <v>348</v>
      </c>
      <c r="I122" s="7"/>
      <c r="J122" s="8">
        <v>10</v>
      </c>
      <c r="K122" s="8">
        <v>98</v>
      </c>
      <c r="L122" s="9"/>
      <c r="M122" s="4">
        <v>1</v>
      </c>
      <c r="N122" s="10">
        <v>271.42857142857144</v>
      </c>
      <c r="O122" s="11"/>
      <c r="P122" s="12">
        <f>N122*O122</f>
        <v>0</v>
      </c>
      <c r="Q122" s="13">
        <f>0.612*O122</f>
        <v>0</v>
      </c>
      <c r="R122" s="14">
        <f>0.00335*O122</f>
        <v>0</v>
      </c>
      <c r="S122" s="15"/>
      <c r="T122" s="16" t="s">
        <v>349</v>
      </c>
      <c r="U122" s="16" t="s">
        <v>43</v>
      </c>
      <c r="V122" s="17" t="s">
        <v>32</v>
      </c>
      <c r="W122" s="5" t="str">
        <f>HYPERLINK("https://redcat-toys.ru/api/getInfo/image/6d6a275e-cf25-11ee-a25a-00155d82e908")</f>
        <v>https://redcat-toys.ru/api/getInfo/image/6d6a275e-cf25-11ee-a25a-00155d82e908</v>
      </c>
      <c r="X122" s="5" t="s">
        <v>345</v>
      </c>
      <c r="Y122" s="5" t="s">
        <v>60</v>
      </c>
      <c r="Z122" s="18" t="s">
        <v>35</v>
      </c>
    </row>
    <row r="123" spans="2:26" ht="96.3" customHeight="1" outlineLevel="7" x14ac:dyDescent="0.2">
      <c r="B123" s="4">
        <v>69</v>
      </c>
      <c r="C123" s="5" t="s">
        <v>350</v>
      </c>
      <c r="D123" s="34" t="s">
        <v>351</v>
      </c>
      <c r="E123" s="34"/>
      <c r="F123" s="34"/>
      <c r="G123" s="34"/>
      <c r="H123" s="6" t="s">
        <v>352</v>
      </c>
      <c r="I123" s="7"/>
      <c r="J123" s="8">
        <v>10</v>
      </c>
      <c r="K123" s="8">
        <v>100</v>
      </c>
      <c r="L123" s="9"/>
      <c r="M123" s="4">
        <v>1</v>
      </c>
      <c r="N123" s="10">
        <v>271.42857142857144</v>
      </c>
      <c r="O123" s="11"/>
      <c r="P123" s="12">
        <f>N123*O123</f>
        <v>0</v>
      </c>
      <c r="Q123" s="19">
        <f>0.59*O123</f>
        <v>0</v>
      </c>
      <c r="R123" s="14">
        <f>0.00372*O123</f>
        <v>0</v>
      </c>
      <c r="S123" s="15"/>
      <c r="T123" s="16" t="s">
        <v>353</v>
      </c>
      <c r="U123" s="16" t="s">
        <v>43</v>
      </c>
      <c r="V123" s="17" t="s">
        <v>32</v>
      </c>
      <c r="W123" s="5" t="str">
        <f>HYPERLINK("https://redcat-toys.ru/api/getInfo/image/4887220c-cf26-11ee-a25a-00155d82e908")</f>
        <v>https://redcat-toys.ru/api/getInfo/image/4887220c-cf26-11ee-a25a-00155d82e908</v>
      </c>
      <c r="X123" s="5" t="s">
        <v>345</v>
      </c>
      <c r="Y123" s="5" t="s">
        <v>60</v>
      </c>
      <c r="Z123" s="18" t="s">
        <v>35</v>
      </c>
    </row>
    <row r="124" spans="2:26" ht="15.75" customHeight="1" outlineLevel="1" x14ac:dyDescent="0.2">
      <c r="B124" s="32" t="s">
        <v>354</v>
      </c>
      <c r="C124" s="32"/>
      <c r="D124" s="32"/>
      <c r="E124" s="32"/>
      <c r="F124" s="32"/>
      <c r="G124" s="32"/>
    </row>
    <row r="125" spans="2:26" ht="12" customHeight="1" outlineLevel="2" x14ac:dyDescent="0.2">
      <c r="B125" s="33" t="s">
        <v>355</v>
      </c>
      <c r="C125" s="33"/>
      <c r="D125" s="33"/>
      <c r="E125" s="33"/>
      <c r="F125" s="33"/>
      <c r="G125" s="33"/>
    </row>
    <row r="126" spans="2:26" ht="12" customHeight="1" outlineLevel="3" x14ac:dyDescent="0.2">
      <c r="B126" s="35" t="s">
        <v>356</v>
      </c>
      <c r="C126" s="35"/>
      <c r="D126" s="35"/>
      <c r="E126" s="35"/>
      <c r="F126" s="35"/>
      <c r="G126" s="35"/>
    </row>
    <row r="127" spans="2:26" ht="12" customHeight="1" outlineLevel="4" x14ac:dyDescent="0.2">
      <c r="B127" s="36" t="s">
        <v>357</v>
      </c>
      <c r="C127" s="36"/>
      <c r="D127" s="36"/>
      <c r="E127" s="36"/>
      <c r="F127" s="36"/>
      <c r="G127" s="36"/>
    </row>
    <row r="128" spans="2:26" ht="12" customHeight="1" outlineLevel="5" x14ac:dyDescent="0.2">
      <c r="B128" s="37" t="s">
        <v>358</v>
      </c>
      <c r="C128" s="37"/>
      <c r="D128" s="37"/>
      <c r="E128" s="37"/>
      <c r="F128" s="37"/>
      <c r="G128" s="37"/>
    </row>
    <row r="129" spans="2:26" ht="12" customHeight="1" outlineLevel="6" x14ac:dyDescent="0.2">
      <c r="B129" s="38" t="s">
        <v>359</v>
      </c>
      <c r="C129" s="38"/>
      <c r="D129" s="38"/>
      <c r="E129" s="38"/>
      <c r="F129" s="38"/>
      <c r="G129" s="38"/>
    </row>
    <row r="130" spans="2:26" ht="96.3" customHeight="1" outlineLevel="7" x14ac:dyDescent="0.2">
      <c r="B130" s="4">
        <v>70</v>
      </c>
      <c r="C130" s="5" t="s">
        <v>360</v>
      </c>
      <c r="D130" s="34" t="s">
        <v>361</v>
      </c>
      <c r="E130" s="34"/>
      <c r="F130" s="34"/>
      <c r="G130" s="34"/>
      <c r="H130" s="6" t="s">
        <v>362</v>
      </c>
      <c r="I130" s="7"/>
      <c r="J130" s="8">
        <v>36</v>
      </c>
      <c r="K130" s="8">
        <v>4</v>
      </c>
      <c r="L130" s="9"/>
      <c r="M130" s="4">
        <v>4</v>
      </c>
      <c r="N130" s="10">
        <v>57.142857142857146</v>
      </c>
      <c r="O130" s="11"/>
      <c r="P130" s="12">
        <f>N130*O130</f>
        <v>0</v>
      </c>
      <c r="Q130" s="19">
        <f>0.38*O130</f>
        <v>0</v>
      </c>
      <c r="R130" s="14">
        <f>0.00046*O130</f>
        <v>0</v>
      </c>
      <c r="S130" s="15"/>
      <c r="T130" s="16" t="s">
        <v>363</v>
      </c>
      <c r="U130" s="16" t="s">
        <v>43</v>
      </c>
      <c r="V130" s="17" t="s">
        <v>32</v>
      </c>
      <c r="W130" s="5" t="str">
        <f>HYPERLINK("https://redcat-toys.ru/api/getInfo/image/1a09c2db-f424-11eb-a20d-ac1f6b442185")</f>
        <v>https://redcat-toys.ru/api/getInfo/image/1a09c2db-f424-11eb-a20d-ac1f6b442185</v>
      </c>
      <c r="X130" s="5" t="s">
        <v>364</v>
      </c>
      <c r="Y130" s="5" t="s">
        <v>365</v>
      </c>
      <c r="Z130" s="18" t="s">
        <v>35</v>
      </c>
    </row>
    <row r="131" spans="2:26" ht="96.3" customHeight="1" outlineLevel="7" x14ac:dyDescent="0.2">
      <c r="B131" s="4">
        <v>71</v>
      </c>
      <c r="C131" s="5" t="s">
        <v>366</v>
      </c>
      <c r="D131" s="34" t="s">
        <v>367</v>
      </c>
      <c r="E131" s="34"/>
      <c r="F131" s="34"/>
      <c r="G131" s="34"/>
      <c r="H131" s="6" t="s">
        <v>368</v>
      </c>
      <c r="I131" s="7"/>
      <c r="J131" s="8">
        <v>12</v>
      </c>
      <c r="K131" s="8">
        <v>224</v>
      </c>
      <c r="L131" s="9"/>
      <c r="M131" s="4">
        <v>2</v>
      </c>
      <c r="N131" s="10">
        <v>71.428571428571431</v>
      </c>
      <c r="O131" s="11"/>
      <c r="P131" s="12">
        <f>N131*O131</f>
        <v>0</v>
      </c>
      <c r="Q131" s="19">
        <f>0.12*O131</f>
        <v>0</v>
      </c>
      <c r="R131" s="14">
        <f>0.00132*O131</f>
        <v>0</v>
      </c>
      <c r="S131" s="15"/>
      <c r="T131" s="16" t="s">
        <v>369</v>
      </c>
      <c r="U131" s="16" t="s">
        <v>43</v>
      </c>
      <c r="V131" s="17" t="s">
        <v>32</v>
      </c>
      <c r="W131" s="5" t="str">
        <f>HYPERLINK("https://redcat-toys.ru/api/getInfo/image/8b85682f-f1bd-11ea-a254-ac1f6b442184")</f>
        <v>https://redcat-toys.ru/api/getInfo/image/8b85682f-f1bd-11ea-a254-ac1f6b442184</v>
      </c>
      <c r="X131" s="5" t="s">
        <v>370</v>
      </c>
      <c r="Y131" s="5" t="s">
        <v>365</v>
      </c>
      <c r="Z131" s="18" t="s">
        <v>35</v>
      </c>
    </row>
    <row r="132" spans="2:26" ht="12" customHeight="1" outlineLevel="5" x14ac:dyDescent="0.2">
      <c r="B132" s="37" t="s">
        <v>371</v>
      </c>
      <c r="C132" s="37"/>
      <c r="D132" s="37"/>
      <c r="E132" s="37"/>
      <c r="F132" s="37"/>
      <c r="G132" s="37"/>
    </row>
    <row r="133" spans="2:26" ht="96.3" customHeight="1" outlineLevel="6" x14ac:dyDescent="0.2">
      <c r="B133" s="4">
        <v>72</v>
      </c>
      <c r="C133" s="5" t="s">
        <v>372</v>
      </c>
      <c r="D133" s="34" t="s">
        <v>373</v>
      </c>
      <c r="E133" s="34"/>
      <c r="F133" s="34"/>
      <c r="G133" s="34"/>
      <c r="H133" s="6" t="s">
        <v>374</v>
      </c>
      <c r="I133" s="7"/>
      <c r="J133" s="8">
        <v>12</v>
      </c>
      <c r="K133" s="8">
        <v>7</v>
      </c>
      <c r="L133" s="9"/>
      <c r="M133" s="4">
        <v>1</v>
      </c>
      <c r="N133" s="10">
        <v>414.28571428571433</v>
      </c>
      <c r="O133" s="11"/>
      <c r="P133" s="12">
        <f>N133*O133</f>
        <v>0</v>
      </c>
      <c r="Q133" s="13">
        <f>0.406*O133</f>
        <v>0</v>
      </c>
      <c r="R133" s="14">
        <f>0.00192*O133</f>
        <v>0</v>
      </c>
      <c r="S133" s="15"/>
      <c r="T133" s="16" t="s">
        <v>375</v>
      </c>
      <c r="U133" s="16" t="s">
        <v>31</v>
      </c>
      <c r="V133" s="17" t="s">
        <v>32</v>
      </c>
      <c r="W133" s="5" t="str">
        <f>HYPERLINK("https://redcat-toys.ru/api/getInfo/image/ac66517e-f6bd-11ec-a213-ac1f6b442185")</f>
        <v>https://redcat-toys.ru/api/getInfo/image/ac66517e-f6bd-11ec-a213-ac1f6b442185</v>
      </c>
      <c r="X133" s="5" t="s">
        <v>376</v>
      </c>
      <c r="Y133" s="5" t="s">
        <v>34</v>
      </c>
      <c r="Z133" s="18" t="s">
        <v>35</v>
      </c>
    </row>
    <row r="134" spans="2:26" ht="12" customHeight="1" outlineLevel="4" x14ac:dyDescent="0.2">
      <c r="B134" s="36" t="s">
        <v>377</v>
      </c>
      <c r="C134" s="36"/>
      <c r="D134" s="36"/>
      <c r="E134" s="36"/>
      <c r="F134" s="36"/>
      <c r="G134" s="36"/>
    </row>
    <row r="135" spans="2:26" ht="12" customHeight="1" outlineLevel="5" x14ac:dyDescent="0.2">
      <c r="B135" s="37" t="s">
        <v>378</v>
      </c>
      <c r="C135" s="37"/>
      <c r="D135" s="37"/>
      <c r="E135" s="37"/>
      <c r="F135" s="37"/>
      <c r="G135" s="37"/>
    </row>
    <row r="136" spans="2:26" ht="96.3" customHeight="1" outlineLevel="6" x14ac:dyDescent="0.2">
      <c r="B136" s="4">
        <v>73</v>
      </c>
      <c r="C136" s="5" t="s">
        <v>379</v>
      </c>
      <c r="D136" s="34" t="s">
        <v>380</v>
      </c>
      <c r="E136" s="34"/>
      <c r="F136" s="34"/>
      <c r="G136" s="34"/>
      <c r="H136" s="6" t="s">
        <v>381</v>
      </c>
      <c r="I136" s="7"/>
      <c r="J136" s="8">
        <v>4</v>
      </c>
      <c r="K136" s="8">
        <v>19</v>
      </c>
      <c r="L136" s="9"/>
      <c r="M136" s="4">
        <v>1</v>
      </c>
      <c r="N136" s="22">
        <v>2142.8571428571431</v>
      </c>
      <c r="O136" s="11"/>
      <c r="P136" s="12">
        <f>N136*O136</f>
        <v>0</v>
      </c>
      <c r="Q136" s="13">
        <f>2.246*O136</f>
        <v>0</v>
      </c>
      <c r="R136" s="14">
        <f>0.00849*O136</f>
        <v>0</v>
      </c>
      <c r="S136" s="15"/>
      <c r="T136" s="16" t="s">
        <v>382</v>
      </c>
      <c r="U136" s="16" t="s">
        <v>43</v>
      </c>
      <c r="V136" s="17" t="s">
        <v>32</v>
      </c>
      <c r="W136" s="5" t="str">
        <f>HYPERLINK("https://redcat-toys.ru/api/getInfo/image/a70679a5-7fc3-11ef-a265-00155d82e908")</f>
        <v>https://redcat-toys.ru/api/getInfo/image/a70679a5-7fc3-11ef-a265-00155d82e908</v>
      </c>
      <c r="X136" s="5" t="s">
        <v>383</v>
      </c>
      <c r="Y136" s="5" t="s">
        <v>365</v>
      </c>
      <c r="Z136" s="18" t="s">
        <v>35</v>
      </c>
    </row>
    <row r="137" spans="2:26" ht="12" customHeight="1" outlineLevel="5" x14ac:dyDescent="0.2">
      <c r="B137" s="37" t="s">
        <v>371</v>
      </c>
      <c r="C137" s="37"/>
      <c r="D137" s="37"/>
      <c r="E137" s="37"/>
      <c r="F137" s="37"/>
      <c r="G137" s="37"/>
    </row>
    <row r="138" spans="2:26" ht="96.3" customHeight="1" outlineLevel="6" x14ac:dyDescent="0.2">
      <c r="B138" s="4">
        <v>74</v>
      </c>
      <c r="C138" s="5" t="s">
        <v>384</v>
      </c>
      <c r="D138" s="34" t="s">
        <v>385</v>
      </c>
      <c r="E138" s="34"/>
      <c r="F138" s="34"/>
      <c r="G138" s="34"/>
      <c r="H138" s="6" t="s">
        <v>386</v>
      </c>
      <c r="I138" s="7"/>
      <c r="J138" s="8">
        <v>6</v>
      </c>
      <c r="K138" s="8">
        <v>99</v>
      </c>
      <c r="L138" s="9"/>
      <c r="M138" s="4">
        <v>1</v>
      </c>
      <c r="N138" s="10">
        <v>1000.0000000000001</v>
      </c>
      <c r="O138" s="11"/>
      <c r="P138" s="12">
        <f>N138*O138</f>
        <v>0</v>
      </c>
      <c r="Q138" s="13">
        <f>1.222*O138</f>
        <v>0</v>
      </c>
      <c r="R138" s="14">
        <f>0.00556*O138</f>
        <v>0</v>
      </c>
      <c r="S138" s="15"/>
      <c r="T138" s="16" t="s">
        <v>387</v>
      </c>
      <c r="U138" s="16" t="s">
        <v>43</v>
      </c>
      <c r="V138" s="17" t="s">
        <v>32</v>
      </c>
      <c r="W138" s="5" t="str">
        <f>HYPERLINK("https://redcat-toys.ru/api/getInfo/image/d324884e-6748-11ee-a247-00155d82e902")</f>
        <v>https://redcat-toys.ru/api/getInfo/image/d324884e-6748-11ee-a247-00155d82e902</v>
      </c>
      <c r="X138" s="5" t="s">
        <v>388</v>
      </c>
      <c r="Y138" s="5" t="s">
        <v>365</v>
      </c>
      <c r="Z138" s="18" t="s">
        <v>35</v>
      </c>
    </row>
    <row r="139" spans="2:26" ht="12" customHeight="1" outlineLevel="5" x14ac:dyDescent="0.2">
      <c r="B139" s="37" t="s">
        <v>389</v>
      </c>
      <c r="C139" s="37"/>
      <c r="D139" s="37"/>
      <c r="E139" s="37"/>
      <c r="F139" s="37"/>
      <c r="G139" s="37"/>
    </row>
    <row r="140" spans="2:26" ht="96.3" customHeight="1" outlineLevel="6" x14ac:dyDescent="0.2">
      <c r="B140" s="4">
        <v>75</v>
      </c>
      <c r="C140" s="5" t="s">
        <v>390</v>
      </c>
      <c r="D140" s="34" t="s">
        <v>391</v>
      </c>
      <c r="E140" s="34"/>
      <c r="F140" s="34"/>
      <c r="G140" s="34"/>
      <c r="H140" s="6" t="s">
        <v>392</v>
      </c>
      <c r="I140" s="7"/>
      <c r="J140" s="8">
        <v>72</v>
      </c>
      <c r="K140" s="23">
        <v>49348</v>
      </c>
      <c r="L140" s="9"/>
      <c r="M140" s="4">
        <v>4</v>
      </c>
      <c r="N140" s="10">
        <v>71.428571428571431</v>
      </c>
      <c r="O140" s="11"/>
      <c r="P140" s="12">
        <f>N140*O140</f>
        <v>0</v>
      </c>
      <c r="Q140" s="13">
        <f>0.107*O140</f>
        <v>0</v>
      </c>
      <c r="R140" s="14">
        <f>0.00119*O140</f>
        <v>0</v>
      </c>
      <c r="S140" s="15"/>
      <c r="T140" s="16" t="s">
        <v>393</v>
      </c>
      <c r="U140" s="16" t="s">
        <v>43</v>
      </c>
      <c r="V140" s="17" t="s">
        <v>32</v>
      </c>
      <c r="W140" s="5" t="str">
        <f>HYPERLINK("https://redcat-toys.ru/api/getInfo/image/71e8cdb7-2031-11eb-a25d-ac1f6b442184")</f>
        <v>https://redcat-toys.ru/api/getInfo/image/71e8cdb7-2031-11eb-a25d-ac1f6b442184</v>
      </c>
      <c r="X140" s="5" t="s">
        <v>394</v>
      </c>
      <c r="Y140" s="5" t="s">
        <v>365</v>
      </c>
      <c r="Z140" s="18" t="s">
        <v>35</v>
      </c>
    </row>
    <row r="141" spans="2:26" ht="12" customHeight="1" outlineLevel="5" x14ac:dyDescent="0.2">
      <c r="B141" s="37" t="s">
        <v>395</v>
      </c>
      <c r="C141" s="37"/>
      <c r="D141" s="37"/>
      <c r="E141" s="37"/>
      <c r="F141" s="37"/>
      <c r="G141" s="37"/>
    </row>
    <row r="142" spans="2:26" ht="12" customHeight="1" outlineLevel="6" x14ac:dyDescent="0.2">
      <c r="B142" s="38" t="s">
        <v>396</v>
      </c>
      <c r="C142" s="38"/>
      <c r="D142" s="38"/>
      <c r="E142" s="38"/>
      <c r="F142" s="38"/>
      <c r="G142" s="38"/>
    </row>
    <row r="143" spans="2:26" ht="96.3" customHeight="1" outlineLevel="7" x14ac:dyDescent="0.2">
      <c r="B143" s="4">
        <v>76</v>
      </c>
      <c r="C143" s="5" t="s">
        <v>397</v>
      </c>
      <c r="D143" s="34" t="s">
        <v>398</v>
      </c>
      <c r="E143" s="34"/>
      <c r="F143" s="34"/>
      <c r="G143" s="34"/>
      <c r="H143" s="6" t="s">
        <v>399</v>
      </c>
      <c r="I143" s="7"/>
      <c r="J143" s="8">
        <v>12</v>
      </c>
      <c r="K143" s="8">
        <v>16</v>
      </c>
      <c r="L143" s="9"/>
      <c r="M143" s="4">
        <v>1</v>
      </c>
      <c r="N143" s="10">
        <v>642.85714285714289</v>
      </c>
      <c r="O143" s="11"/>
      <c r="P143" s="12">
        <f>N143*O143</f>
        <v>0</v>
      </c>
      <c r="Q143" s="13">
        <f>0.129*O143</f>
        <v>0</v>
      </c>
      <c r="R143" s="14">
        <f>0.00097*O143</f>
        <v>0</v>
      </c>
      <c r="S143" s="15"/>
      <c r="T143" s="16" t="s">
        <v>400</v>
      </c>
      <c r="U143" s="16" t="s">
        <v>43</v>
      </c>
      <c r="V143" s="17" t="s">
        <v>32</v>
      </c>
      <c r="W143" s="5" t="str">
        <f>HYPERLINK("https://redcat-toys.ru/api/getInfo/image/12134959-674e-11ee-a247-00155d82e902")</f>
        <v>https://redcat-toys.ru/api/getInfo/image/12134959-674e-11ee-a247-00155d82e902</v>
      </c>
      <c r="X143" s="5" t="s">
        <v>401</v>
      </c>
      <c r="Y143" s="5" t="s">
        <v>365</v>
      </c>
      <c r="Z143" s="18" t="s">
        <v>35</v>
      </c>
    </row>
    <row r="144" spans="2:26" ht="12" customHeight="1" outlineLevel="5" x14ac:dyDescent="0.2">
      <c r="B144" s="37" t="s">
        <v>402</v>
      </c>
      <c r="C144" s="37"/>
      <c r="D144" s="37"/>
      <c r="E144" s="37"/>
      <c r="F144" s="37"/>
      <c r="G144" s="37"/>
    </row>
    <row r="145" spans="2:26" ht="96.3" customHeight="1" outlineLevel="6" x14ac:dyDescent="0.2">
      <c r="B145" s="4">
        <v>77</v>
      </c>
      <c r="C145" s="5" t="s">
        <v>403</v>
      </c>
      <c r="D145" s="34" t="s">
        <v>404</v>
      </c>
      <c r="E145" s="34"/>
      <c r="F145" s="34"/>
      <c r="G145" s="34"/>
      <c r="H145" s="6" t="s">
        <v>405</v>
      </c>
      <c r="I145" s="7"/>
      <c r="J145" s="8">
        <v>2</v>
      </c>
      <c r="K145" s="8">
        <v>10</v>
      </c>
      <c r="L145" s="9"/>
      <c r="M145" s="4">
        <v>1</v>
      </c>
      <c r="N145" s="22">
        <v>3985.7142857142858</v>
      </c>
      <c r="O145" s="11"/>
      <c r="P145" s="12">
        <f>N145*O145</f>
        <v>0</v>
      </c>
      <c r="Q145" s="19">
        <f>0.32*O145</f>
        <v>0</v>
      </c>
      <c r="R145" s="14">
        <f>0.00124*O145</f>
        <v>0</v>
      </c>
      <c r="S145" s="15"/>
      <c r="T145" s="16" t="s">
        <v>406</v>
      </c>
      <c r="U145" s="16" t="s">
        <v>31</v>
      </c>
      <c r="V145" s="17" t="s">
        <v>32</v>
      </c>
      <c r="W145" s="5" t="str">
        <f>HYPERLINK("https://redcat-toys.ru/api/getInfo/image/7010a6e4-20f5-11eb-a25d-ac1f6b442184")</f>
        <v>https://redcat-toys.ru/api/getInfo/image/7010a6e4-20f5-11eb-a25d-ac1f6b442184</v>
      </c>
      <c r="X145" s="5" t="s">
        <v>407</v>
      </c>
      <c r="Y145" s="5" t="s">
        <v>34</v>
      </c>
      <c r="Z145" s="18" t="s">
        <v>35</v>
      </c>
    </row>
    <row r="146" spans="2:26" ht="96.3" customHeight="1" outlineLevel="6" x14ac:dyDescent="0.2">
      <c r="B146" s="4">
        <v>78</v>
      </c>
      <c r="C146" s="5" t="s">
        <v>408</v>
      </c>
      <c r="D146" s="34" t="s">
        <v>409</v>
      </c>
      <c r="E146" s="34"/>
      <c r="F146" s="34"/>
      <c r="G146" s="34"/>
      <c r="H146" s="6" t="s">
        <v>410</v>
      </c>
      <c r="I146" s="7"/>
      <c r="J146" s="8">
        <v>2</v>
      </c>
      <c r="K146" s="8">
        <v>8</v>
      </c>
      <c r="L146" s="9"/>
      <c r="M146" s="4">
        <v>1</v>
      </c>
      <c r="N146" s="22">
        <v>2828.5714285714289</v>
      </c>
      <c r="O146" s="11"/>
      <c r="P146" s="12">
        <f>N146*O146</f>
        <v>0</v>
      </c>
      <c r="Q146" s="19">
        <f>0.32*O146</f>
        <v>0</v>
      </c>
      <c r="R146" s="14">
        <f>0.00124*O146</f>
        <v>0</v>
      </c>
      <c r="S146" s="15"/>
      <c r="T146" s="16" t="s">
        <v>411</v>
      </c>
      <c r="U146" s="16" t="s">
        <v>43</v>
      </c>
      <c r="V146" s="17" t="s">
        <v>32</v>
      </c>
      <c r="W146" s="5" t="str">
        <f>HYPERLINK("https://redcat-toys.ru/api/getInfo/image/365adb7b-20f5-11eb-a25d-ac1f6b442184")</f>
        <v>https://redcat-toys.ru/api/getInfo/image/365adb7b-20f5-11eb-a25d-ac1f6b442184</v>
      </c>
      <c r="X146" s="5" t="s">
        <v>412</v>
      </c>
      <c r="Y146" s="5" t="s">
        <v>34</v>
      </c>
      <c r="Z146" s="18" t="s">
        <v>35</v>
      </c>
    </row>
    <row r="147" spans="2:26" ht="12" customHeight="1" outlineLevel="4" x14ac:dyDescent="0.2">
      <c r="B147" s="36" t="s">
        <v>413</v>
      </c>
      <c r="C147" s="36"/>
      <c r="D147" s="36"/>
      <c r="E147" s="36"/>
      <c r="F147" s="36"/>
      <c r="G147" s="36"/>
    </row>
    <row r="148" spans="2:26" ht="12" customHeight="1" outlineLevel="5" x14ac:dyDescent="0.2">
      <c r="B148" s="37" t="s">
        <v>414</v>
      </c>
      <c r="C148" s="37"/>
      <c r="D148" s="37"/>
      <c r="E148" s="37"/>
      <c r="F148" s="37"/>
      <c r="G148" s="37"/>
    </row>
    <row r="149" spans="2:26" ht="96.3" customHeight="1" outlineLevel="6" x14ac:dyDescent="0.2">
      <c r="B149" s="4">
        <v>79</v>
      </c>
      <c r="C149" s="5" t="s">
        <v>415</v>
      </c>
      <c r="D149" s="34" t="s">
        <v>416</v>
      </c>
      <c r="E149" s="34"/>
      <c r="F149" s="34"/>
      <c r="G149" s="34"/>
      <c r="H149" s="6" t="s">
        <v>417</v>
      </c>
      <c r="I149" s="7"/>
      <c r="J149" s="8">
        <v>24</v>
      </c>
      <c r="K149" s="8">
        <v>11</v>
      </c>
      <c r="L149" s="9"/>
      <c r="M149" s="4">
        <v>1</v>
      </c>
      <c r="N149" s="10">
        <v>1338.6142857142859</v>
      </c>
      <c r="O149" s="11"/>
      <c r="P149" s="12">
        <f>N149*O149</f>
        <v>0</v>
      </c>
      <c r="Q149" s="13">
        <f>0.539*O149</f>
        <v>0</v>
      </c>
      <c r="R149" s="14">
        <f>0.00879*O149</f>
        <v>0</v>
      </c>
      <c r="S149" s="15"/>
      <c r="T149" s="16" t="s">
        <v>418</v>
      </c>
      <c r="U149" s="16" t="s">
        <v>43</v>
      </c>
      <c r="V149" s="17" t="s">
        <v>32</v>
      </c>
      <c r="W149" s="5" t="str">
        <f>HYPERLINK("https://redcat-toys.ru/api/getInfo/image/1c97fe22-b082-11ee-a259-00155d82e908")</f>
        <v>https://redcat-toys.ru/api/getInfo/image/1c97fe22-b082-11ee-a259-00155d82e908</v>
      </c>
      <c r="X149" s="5" t="s">
        <v>419</v>
      </c>
      <c r="Y149" s="5" t="s">
        <v>365</v>
      </c>
      <c r="Z149" s="18" t="s">
        <v>35</v>
      </c>
    </row>
    <row r="150" spans="2:26" ht="96.3" customHeight="1" outlineLevel="6" x14ac:dyDescent="0.2">
      <c r="B150" s="4">
        <v>80</v>
      </c>
      <c r="C150" s="5" t="s">
        <v>420</v>
      </c>
      <c r="D150" s="34" t="s">
        <v>421</v>
      </c>
      <c r="E150" s="34"/>
      <c r="F150" s="34"/>
      <c r="G150" s="34"/>
      <c r="H150" s="6" t="s">
        <v>422</v>
      </c>
      <c r="I150" s="7"/>
      <c r="J150" s="8">
        <v>24</v>
      </c>
      <c r="K150" s="8">
        <v>59</v>
      </c>
      <c r="L150" s="9"/>
      <c r="M150" s="4">
        <v>1</v>
      </c>
      <c r="N150" s="10">
        <v>1338.6142857142859</v>
      </c>
      <c r="O150" s="11"/>
      <c r="P150" s="12">
        <f>N150*O150</f>
        <v>0</v>
      </c>
      <c r="Q150" s="13">
        <f>0.551*O150</f>
        <v>0</v>
      </c>
      <c r="R150" s="14">
        <f>0.00593*O150</f>
        <v>0</v>
      </c>
      <c r="S150" s="15"/>
      <c r="T150" s="16" t="s">
        <v>423</v>
      </c>
      <c r="U150" s="16" t="s">
        <v>43</v>
      </c>
      <c r="V150" s="17" t="s">
        <v>32</v>
      </c>
      <c r="W150" s="5" t="str">
        <f>HYPERLINK("https://redcat-toys.ru/api/getInfo/image/c009a63f-b081-11ee-a259-00155d82e908")</f>
        <v>https://redcat-toys.ru/api/getInfo/image/c009a63f-b081-11ee-a259-00155d82e908</v>
      </c>
      <c r="X150" s="5" t="s">
        <v>424</v>
      </c>
      <c r="Y150" s="5" t="s">
        <v>365</v>
      </c>
      <c r="Z150" s="18" t="s">
        <v>35</v>
      </c>
    </row>
    <row r="151" spans="2:26" ht="12" customHeight="1" outlineLevel="4" x14ac:dyDescent="0.2">
      <c r="B151" s="36" t="s">
        <v>425</v>
      </c>
      <c r="C151" s="36"/>
      <c r="D151" s="36"/>
      <c r="E151" s="36"/>
      <c r="F151" s="36"/>
      <c r="G151" s="36"/>
    </row>
    <row r="152" spans="2:26" ht="12" customHeight="1" outlineLevel="5" x14ac:dyDescent="0.2">
      <c r="B152" s="37" t="s">
        <v>426</v>
      </c>
      <c r="C152" s="37"/>
      <c r="D152" s="37"/>
      <c r="E152" s="37"/>
      <c r="F152" s="37"/>
      <c r="G152" s="37"/>
    </row>
    <row r="153" spans="2:26" ht="96.3" customHeight="1" outlineLevel="6" x14ac:dyDescent="0.2">
      <c r="B153" s="4">
        <v>81</v>
      </c>
      <c r="C153" s="5" t="s">
        <v>427</v>
      </c>
      <c r="D153" s="34" t="s">
        <v>428</v>
      </c>
      <c r="E153" s="34"/>
      <c r="F153" s="34"/>
      <c r="G153" s="34"/>
      <c r="H153" s="6" t="s">
        <v>429</v>
      </c>
      <c r="I153" s="7"/>
      <c r="J153" s="8">
        <v>500</v>
      </c>
      <c r="K153" s="8">
        <v>639</v>
      </c>
      <c r="L153" s="9"/>
      <c r="M153" s="4">
        <v>2</v>
      </c>
      <c r="N153" s="10">
        <v>142.85714285714286</v>
      </c>
      <c r="O153" s="11"/>
      <c r="P153" s="12">
        <f>N153*O153</f>
        <v>0</v>
      </c>
      <c r="Q153" s="13">
        <f>0.044*O153</f>
        <v>0</v>
      </c>
      <c r="R153" s="14">
        <f>0.00064*O153</f>
        <v>0</v>
      </c>
      <c r="S153" s="15"/>
      <c r="T153" s="16" t="s">
        <v>430</v>
      </c>
      <c r="U153" s="16" t="s">
        <v>43</v>
      </c>
      <c r="V153" s="17" t="s">
        <v>32</v>
      </c>
      <c r="W153" s="5" t="str">
        <f>HYPERLINK("https://redcat-toys.ru/api/getInfo/image/821743c3-b07e-11ee-a259-00155d82e908")</f>
        <v>https://redcat-toys.ru/api/getInfo/image/821743c3-b07e-11ee-a259-00155d82e908</v>
      </c>
      <c r="X153" s="5" t="s">
        <v>431</v>
      </c>
      <c r="Y153" s="5" t="s">
        <v>365</v>
      </c>
      <c r="Z153" s="18" t="s">
        <v>35</v>
      </c>
    </row>
    <row r="154" spans="2:26" ht="96.3" customHeight="1" outlineLevel="6" x14ac:dyDescent="0.2">
      <c r="B154" s="4">
        <v>82</v>
      </c>
      <c r="C154" s="5" t="s">
        <v>432</v>
      </c>
      <c r="D154" s="34" t="s">
        <v>433</v>
      </c>
      <c r="E154" s="34"/>
      <c r="F154" s="34"/>
      <c r="G154" s="34"/>
      <c r="H154" s="6" t="s">
        <v>434</v>
      </c>
      <c r="I154" s="7"/>
      <c r="J154" s="8">
        <v>500</v>
      </c>
      <c r="K154" s="23">
        <v>1103</v>
      </c>
      <c r="L154" s="9"/>
      <c r="M154" s="4">
        <v>2</v>
      </c>
      <c r="N154" s="10">
        <v>142.85714285714286</v>
      </c>
      <c r="O154" s="11"/>
      <c r="P154" s="12">
        <f>N154*O154</f>
        <v>0</v>
      </c>
      <c r="Q154" s="13">
        <f>0.047*O154</f>
        <v>0</v>
      </c>
      <c r="R154" s="14">
        <f>0.00109*O154</f>
        <v>0</v>
      </c>
      <c r="S154" s="15"/>
      <c r="T154" s="16" t="s">
        <v>435</v>
      </c>
      <c r="U154" s="16" t="s">
        <v>43</v>
      </c>
      <c r="V154" s="17" t="s">
        <v>32</v>
      </c>
      <c r="W154" s="5" t="str">
        <f>HYPERLINK("https://redcat-toys.ru/api/getInfo/image/2a094bd9-b07a-11ee-a259-00155d82e908")</f>
        <v>https://redcat-toys.ru/api/getInfo/image/2a094bd9-b07a-11ee-a259-00155d82e908</v>
      </c>
      <c r="X154" s="5" t="s">
        <v>431</v>
      </c>
      <c r="Y154" s="5" t="s">
        <v>365</v>
      </c>
      <c r="Z154" s="18" t="s">
        <v>35</v>
      </c>
    </row>
    <row r="155" spans="2:26" ht="96.3" customHeight="1" outlineLevel="6" x14ac:dyDescent="0.2">
      <c r="B155" s="4">
        <v>83</v>
      </c>
      <c r="C155" s="5" t="s">
        <v>436</v>
      </c>
      <c r="D155" s="34" t="s">
        <v>437</v>
      </c>
      <c r="E155" s="34"/>
      <c r="F155" s="34"/>
      <c r="G155" s="34"/>
      <c r="H155" s="6" t="s">
        <v>438</v>
      </c>
      <c r="I155" s="7"/>
      <c r="J155" s="8">
        <v>500</v>
      </c>
      <c r="K155" s="23">
        <v>1136</v>
      </c>
      <c r="L155" s="9"/>
      <c r="M155" s="4">
        <v>3</v>
      </c>
      <c r="N155" s="10">
        <v>142.85714285714286</v>
      </c>
      <c r="O155" s="11"/>
      <c r="P155" s="12">
        <f>N155*O155</f>
        <v>0</v>
      </c>
      <c r="Q155" s="13">
        <f>0.036*O155</f>
        <v>0</v>
      </c>
      <c r="R155" s="14">
        <f>0.00035*O155</f>
        <v>0</v>
      </c>
      <c r="S155" s="15"/>
      <c r="T155" s="16" t="s">
        <v>439</v>
      </c>
      <c r="U155" s="16" t="s">
        <v>43</v>
      </c>
      <c r="V155" s="17" t="s">
        <v>32</v>
      </c>
      <c r="W155" s="5" t="str">
        <f>HYPERLINK("https://redcat-toys.ru/api/getInfo/image/22388ac9-b07c-11ee-a259-00155d82e908")</f>
        <v>https://redcat-toys.ru/api/getInfo/image/22388ac9-b07c-11ee-a259-00155d82e908</v>
      </c>
      <c r="X155" s="5" t="s">
        <v>440</v>
      </c>
      <c r="Y155" s="5" t="s">
        <v>365</v>
      </c>
      <c r="Z155" s="18" t="s">
        <v>35</v>
      </c>
    </row>
    <row r="156" spans="2:26" ht="12" customHeight="1" outlineLevel="3" x14ac:dyDescent="0.2">
      <c r="B156" s="35" t="s">
        <v>441</v>
      </c>
      <c r="C156" s="35"/>
      <c r="D156" s="35"/>
      <c r="E156" s="35"/>
      <c r="F156" s="35"/>
      <c r="G156" s="35"/>
    </row>
    <row r="157" spans="2:26" ht="12" customHeight="1" outlineLevel="4" x14ac:dyDescent="0.2">
      <c r="B157" s="36" t="s">
        <v>442</v>
      </c>
      <c r="C157" s="36"/>
      <c r="D157" s="36"/>
      <c r="E157" s="36"/>
      <c r="F157" s="36"/>
      <c r="G157" s="36"/>
    </row>
    <row r="158" spans="2:26" ht="96.3" customHeight="1" outlineLevel="5" x14ac:dyDescent="0.2">
      <c r="B158" s="4">
        <v>84</v>
      </c>
      <c r="C158" s="5" t="s">
        <v>443</v>
      </c>
      <c r="D158" s="34" t="s">
        <v>444</v>
      </c>
      <c r="E158" s="34"/>
      <c r="F158" s="34"/>
      <c r="G158" s="34"/>
      <c r="H158" s="6" t="s">
        <v>445</v>
      </c>
      <c r="I158" s="7"/>
      <c r="J158" s="8">
        <v>36</v>
      </c>
      <c r="K158" s="8">
        <v>407</v>
      </c>
      <c r="L158" s="9"/>
      <c r="M158" s="4">
        <v>1</v>
      </c>
      <c r="N158" s="10">
        <v>314.28571428571428</v>
      </c>
      <c r="O158" s="11"/>
      <c r="P158" s="12">
        <f>N158*O158</f>
        <v>0</v>
      </c>
      <c r="Q158" s="13">
        <f>0.274*O158</f>
        <v>0</v>
      </c>
      <c r="R158" s="14">
        <f>0.00681*O158</f>
        <v>0</v>
      </c>
      <c r="S158" s="15"/>
      <c r="T158" s="16" t="s">
        <v>446</v>
      </c>
      <c r="U158" s="16" t="s">
        <v>31</v>
      </c>
      <c r="V158" s="17" t="s">
        <v>32</v>
      </c>
      <c r="W158" s="5" t="str">
        <f>HYPERLINK("https://redcat-toys.ru/api/getInfo/image/61c7fa56-40b3-11ed-a216-ac1f6b442185")</f>
        <v>https://redcat-toys.ru/api/getInfo/image/61c7fa56-40b3-11ed-a216-ac1f6b442185</v>
      </c>
      <c r="X158" s="5" t="s">
        <v>447</v>
      </c>
      <c r="Y158" s="5" t="s">
        <v>34</v>
      </c>
      <c r="Z158" s="18" t="s">
        <v>35</v>
      </c>
    </row>
    <row r="159" spans="2:26" ht="96.3" customHeight="1" outlineLevel="5" x14ac:dyDescent="0.2">
      <c r="B159" s="4">
        <v>85</v>
      </c>
      <c r="C159" s="5" t="s">
        <v>443</v>
      </c>
      <c r="D159" s="34" t="s">
        <v>444</v>
      </c>
      <c r="E159" s="34"/>
      <c r="F159" s="34"/>
      <c r="G159" s="34"/>
      <c r="H159" s="6" t="s">
        <v>445</v>
      </c>
      <c r="I159" s="7"/>
      <c r="J159" s="8">
        <v>72</v>
      </c>
      <c r="K159" s="8">
        <v>407</v>
      </c>
      <c r="L159" s="9"/>
      <c r="M159" s="4">
        <v>1</v>
      </c>
      <c r="N159" s="10">
        <v>314.28571428571428</v>
      </c>
      <c r="O159" s="11"/>
      <c r="P159" s="12">
        <f>N159*O159</f>
        <v>0</v>
      </c>
      <c r="Q159" s="13">
        <f>0.274*O159</f>
        <v>0</v>
      </c>
      <c r="R159" s="14">
        <f>0.00681*O159</f>
        <v>0</v>
      </c>
      <c r="S159" s="15"/>
      <c r="T159" s="16" t="s">
        <v>446</v>
      </c>
      <c r="U159" s="16" t="s">
        <v>31</v>
      </c>
      <c r="V159" s="17" t="s">
        <v>32</v>
      </c>
      <c r="W159" s="5" t="str">
        <f>HYPERLINK("https://redcat-toys.ru/api/getInfo/image/61c7fa56-40b3-11ed-a216-ac1f6b442185")</f>
        <v>https://redcat-toys.ru/api/getInfo/image/61c7fa56-40b3-11ed-a216-ac1f6b442185</v>
      </c>
      <c r="X159" s="5" t="s">
        <v>447</v>
      </c>
      <c r="Y159" s="5" t="s">
        <v>34</v>
      </c>
      <c r="Z159" s="18" t="s">
        <v>35</v>
      </c>
    </row>
    <row r="160" spans="2:26" ht="96.3" customHeight="1" outlineLevel="5" x14ac:dyDescent="0.2">
      <c r="B160" s="4">
        <v>86</v>
      </c>
      <c r="C160" s="5" t="s">
        <v>448</v>
      </c>
      <c r="D160" s="34" t="s">
        <v>449</v>
      </c>
      <c r="E160" s="34"/>
      <c r="F160" s="34"/>
      <c r="G160" s="34"/>
      <c r="H160" s="6" t="s">
        <v>450</v>
      </c>
      <c r="I160" s="7"/>
      <c r="J160" s="8">
        <v>30</v>
      </c>
      <c r="K160" s="8">
        <v>692</v>
      </c>
      <c r="L160" s="9"/>
      <c r="M160" s="4">
        <v>1</v>
      </c>
      <c r="N160" s="10">
        <v>285.71428571428572</v>
      </c>
      <c r="O160" s="11"/>
      <c r="P160" s="12">
        <f>N160*O160</f>
        <v>0</v>
      </c>
      <c r="Q160" s="13">
        <f>0.238*O160</f>
        <v>0</v>
      </c>
      <c r="R160" s="14">
        <f>0.01535*O160</f>
        <v>0</v>
      </c>
      <c r="S160" s="15"/>
      <c r="T160" s="16" t="s">
        <v>451</v>
      </c>
      <c r="U160" s="16" t="s">
        <v>31</v>
      </c>
      <c r="V160" s="17" t="s">
        <v>32</v>
      </c>
      <c r="W160" s="5" t="str">
        <f>HYPERLINK("https://redcat-toys.ru/api/getInfo/image/45748855-2be7-11ec-a20f-ac1f6b442185")</f>
        <v>https://redcat-toys.ru/api/getInfo/image/45748855-2be7-11ec-a20f-ac1f6b442185</v>
      </c>
      <c r="X160" s="5" t="s">
        <v>452</v>
      </c>
      <c r="Y160" s="5" t="s">
        <v>34</v>
      </c>
      <c r="Z160" s="18" t="s">
        <v>35</v>
      </c>
    </row>
    <row r="161" spans="2:26" ht="96.3" customHeight="1" outlineLevel="5" x14ac:dyDescent="0.2">
      <c r="B161" s="4">
        <v>87</v>
      </c>
      <c r="C161" s="5" t="s">
        <v>448</v>
      </c>
      <c r="D161" s="34" t="s">
        <v>449</v>
      </c>
      <c r="E161" s="34"/>
      <c r="F161" s="34"/>
      <c r="G161" s="34"/>
      <c r="H161" s="6" t="s">
        <v>450</v>
      </c>
      <c r="I161" s="7"/>
      <c r="J161" s="8">
        <v>60</v>
      </c>
      <c r="K161" s="8">
        <v>692</v>
      </c>
      <c r="L161" s="9"/>
      <c r="M161" s="4">
        <v>1</v>
      </c>
      <c r="N161" s="10">
        <v>285.71428571428572</v>
      </c>
      <c r="O161" s="11"/>
      <c r="P161" s="12">
        <f>N161*O161</f>
        <v>0</v>
      </c>
      <c r="Q161" s="13">
        <f>0.238*O161</f>
        <v>0</v>
      </c>
      <c r="R161" s="14">
        <f>0.01535*O161</f>
        <v>0</v>
      </c>
      <c r="S161" s="15"/>
      <c r="T161" s="16" t="s">
        <v>451</v>
      </c>
      <c r="U161" s="16" t="s">
        <v>31</v>
      </c>
      <c r="V161" s="17" t="s">
        <v>32</v>
      </c>
      <c r="W161" s="5" t="str">
        <f>HYPERLINK("https://redcat-toys.ru/api/getInfo/image/45748855-2be7-11ec-a20f-ac1f6b442185")</f>
        <v>https://redcat-toys.ru/api/getInfo/image/45748855-2be7-11ec-a20f-ac1f6b442185</v>
      </c>
      <c r="X161" s="5" t="s">
        <v>452</v>
      </c>
      <c r="Y161" s="5" t="s">
        <v>34</v>
      </c>
      <c r="Z161" s="18" t="s">
        <v>35</v>
      </c>
    </row>
    <row r="162" spans="2:26" ht="12" customHeight="1" outlineLevel="4" x14ac:dyDescent="0.2">
      <c r="B162" s="36" t="s">
        <v>453</v>
      </c>
      <c r="C162" s="36"/>
      <c r="D162" s="36"/>
      <c r="E162" s="36"/>
      <c r="F162" s="36"/>
      <c r="G162" s="36"/>
    </row>
    <row r="163" spans="2:26" ht="12" customHeight="1" outlineLevel="5" x14ac:dyDescent="0.2">
      <c r="B163" s="37" t="s">
        <v>454</v>
      </c>
      <c r="C163" s="37"/>
      <c r="D163" s="37"/>
      <c r="E163" s="37"/>
      <c r="F163" s="37"/>
      <c r="G163" s="37"/>
    </row>
    <row r="164" spans="2:26" ht="96.3" customHeight="1" outlineLevel="6" x14ac:dyDescent="0.2">
      <c r="B164" s="4">
        <v>88</v>
      </c>
      <c r="C164" s="5" t="s">
        <v>455</v>
      </c>
      <c r="D164" s="34" t="s">
        <v>456</v>
      </c>
      <c r="E164" s="34"/>
      <c r="F164" s="34"/>
      <c r="G164" s="34"/>
      <c r="H164" s="6" t="s">
        <v>457</v>
      </c>
      <c r="I164" s="7"/>
      <c r="J164" s="8">
        <v>24</v>
      </c>
      <c r="K164" s="8">
        <v>75</v>
      </c>
      <c r="L164" s="9"/>
      <c r="M164" s="4">
        <v>1</v>
      </c>
      <c r="N164" s="10">
        <v>1100</v>
      </c>
      <c r="O164" s="11"/>
      <c r="P164" s="12">
        <f>N164*O164</f>
        <v>0</v>
      </c>
      <c r="Q164" s="13">
        <f>0.639*O164</f>
        <v>0</v>
      </c>
      <c r="R164" s="20">
        <f>0.0048*O164</f>
        <v>0</v>
      </c>
      <c r="S164" s="15"/>
      <c r="T164" s="16" t="s">
        <v>458</v>
      </c>
      <c r="U164" s="16" t="s">
        <v>31</v>
      </c>
      <c r="V164" s="17" t="s">
        <v>32</v>
      </c>
      <c r="W164" s="5" t="str">
        <f>HYPERLINK("https://redcat-toys.ru/api/getInfo/image/95f77f86-35e3-11ee-a240-00155d82e902")</f>
        <v>https://redcat-toys.ru/api/getInfo/image/95f77f86-35e3-11ee-a240-00155d82e902</v>
      </c>
      <c r="X164" s="5" t="s">
        <v>459</v>
      </c>
      <c r="Y164" s="5" t="s">
        <v>34</v>
      </c>
      <c r="Z164" s="18" t="s">
        <v>35</v>
      </c>
    </row>
    <row r="165" spans="2:26" ht="96.3" customHeight="1" outlineLevel="6" x14ac:dyDescent="0.2">
      <c r="B165" s="4">
        <v>89</v>
      </c>
      <c r="C165" s="5" t="s">
        <v>460</v>
      </c>
      <c r="D165" s="34" t="s">
        <v>461</v>
      </c>
      <c r="E165" s="34"/>
      <c r="F165" s="34"/>
      <c r="G165" s="34"/>
      <c r="H165" s="6" t="s">
        <v>462</v>
      </c>
      <c r="I165" s="7"/>
      <c r="J165" s="8">
        <v>16</v>
      </c>
      <c r="K165" s="8">
        <v>79</v>
      </c>
      <c r="L165" s="9"/>
      <c r="M165" s="4">
        <v>1</v>
      </c>
      <c r="N165" s="22">
        <v>1757.1428571428573</v>
      </c>
      <c r="O165" s="11"/>
      <c r="P165" s="12">
        <f>N165*O165</f>
        <v>0</v>
      </c>
      <c r="Q165" s="13">
        <f>1.022*O165</f>
        <v>0</v>
      </c>
      <c r="R165" s="14">
        <f>0.01064*O165</f>
        <v>0</v>
      </c>
      <c r="S165" s="15"/>
      <c r="T165" s="16" t="s">
        <v>463</v>
      </c>
      <c r="U165" s="16" t="s">
        <v>31</v>
      </c>
      <c r="V165" s="17" t="s">
        <v>32</v>
      </c>
      <c r="W165" s="5" t="str">
        <f>HYPERLINK("https://redcat-toys.ru/api/getInfo/image/ad8b0a0c-328e-11ee-a23e-00155d82e902")</f>
        <v>https://redcat-toys.ru/api/getInfo/image/ad8b0a0c-328e-11ee-a23e-00155d82e902</v>
      </c>
      <c r="X165" s="5" t="s">
        <v>464</v>
      </c>
      <c r="Y165" s="5" t="s">
        <v>34</v>
      </c>
      <c r="Z165" s="18" t="s">
        <v>35</v>
      </c>
    </row>
    <row r="166" spans="2:26" ht="12" customHeight="1" outlineLevel="3" x14ac:dyDescent="0.2">
      <c r="B166" s="35" t="s">
        <v>465</v>
      </c>
      <c r="C166" s="35"/>
      <c r="D166" s="35"/>
      <c r="E166" s="35"/>
      <c r="F166" s="35"/>
      <c r="G166" s="35"/>
    </row>
    <row r="167" spans="2:26" ht="96.3" customHeight="1" outlineLevel="4" x14ac:dyDescent="0.2">
      <c r="B167" s="4">
        <v>90</v>
      </c>
      <c r="C167" s="5" t="s">
        <v>466</v>
      </c>
      <c r="D167" s="34" t="s">
        <v>467</v>
      </c>
      <c r="E167" s="34"/>
      <c r="F167" s="34"/>
      <c r="G167" s="34"/>
      <c r="H167" s="6" t="s">
        <v>468</v>
      </c>
      <c r="I167" s="7"/>
      <c r="J167" s="8">
        <v>200</v>
      </c>
      <c r="K167" s="8">
        <v>228</v>
      </c>
      <c r="L167" s="9"/>
      <c r="M167" s="4">
        <v>1</v>
      </c>
      <c r="N167" s="10">
        <v>71.428571428571431</v>
      </c>
      <c r="O167" s="11"/>
      <c r="P167" s="12">
        <f>N167*O167</f>
        <v>0</v>
      </c>
      <c r="Q167" s="13">
        <f>0.093*O167</f>
        <v>0</v>
      </c>
      <c r="R167" s="14">
        <f>0.00094*O167</f>
        <v>0</v>
      </c>
      <c r="S167" s="15"/>
      <c r="T167" s="16" t="s">
        <v>469</v>
      </c>
      <c r="U167" s="16" t="s">
        <v>31</v>
      </c>
      <c r="V167" s="17" t="s">
        <v>32</v>
      </c>
      <c r="W167" s="5" t="str">
        <f>HYPERLINK("https://redcat-toys.ru/api/getInfo/image/04447c81-3e35-11ed-a216-ac1f6b442185")</f>
        <v>https://redcat-toys.ru/api/getInfo/image/04447c81-3e35-11ed-a216-ac1f6b442185</v>
      </c>
      <c r="X167" s="5" t="s">
        <v>470</v>
      </c>
      <c r="Y167" s="5" t="s">
        <v>34</v>
      </c>
      <c r="Z167" s="18" t="s">
        <v>35</v>
      </c>
    </row>
    <row r="168" spans="2:26" ht="96.3" customHeight="1" outlineLevel="4" x14ac:dyDescent="0.2">
      <c r="B168" s="4">
        <v>91</v>
      </c>
      <c r="C168" s="5" t="s">
        <v>471</v>
      </c>
      <c r="D168" s="34" t="s">
        <v>472</v>
      </c>
      <c r="E168" s="34"/>
      <c r="F168" s="34"/>
      <c r="G168" s="34"/>
      <c r="H168" s="6" t="s">
        <v>473</v>
      </c>
      <c r="I168" s="7"/>
      <c r="J168" s="8">
        <v>500</v>
      </c>
      <c r="K168" s="8">
        <v>388</v>
      </c>
      <c r="L168" s="9"/>
      <c r="M168" s="4">
        <v>2</v>
      </c>
      <c r="N168" s="10">
        <v>265.71428571428572</v>
      </c>
      <c r="O168" s="11"/>
      <c r="P168" s="12">
        <f>N168*O168</f>
        <v>0</v>
      </c>
      <c r="Q168" s="13">
        <f>0.106*O168</f>
        <v>0</v>
      </c>
      <c r="R168" s="20">
        <f>0.0015*O168</f>
        <v>0</v>
      </c>
      <c r="S168" s="15"/>
      <c r="T168" s="16" t="s">
        <v>474</v>
      </c>
      <c r="U168" s="16" t="s">
        <v>31</v>
      </c>
      <c r="V168" s="17" t="s">
        <v>32</v>
      </c>
      <c r="W168" s="5" t="str">
        <f>HYPERLINK("https://redcat-toys.ru/api/getInfo/image/af9c4786-3e34-11ed-a216-ac1f6b442185")</f>
        <v>https://redcat-toys.ru/api/getInfo/image/af9c4786-3e34-11ed-a216-ac1f6b442185</v>
      </c>
      <c r="X168" s="5" t="s">
        <v>475</v>
      </c>
      <c r="Y168" s="5" t="s">
        <v>34</v>
      </c>
      <c r="Z168" s="18" t="s">
        <v>35</v>
      </c>
    </row>
    <row r="169" spans="2:26" ht="12" customHeight="1" outlineLevel="3" x14ac:dyDescent="0.2">
      <c r="B169" s="35" t="s">
        <v>476</v>
      </c>
      <c r="C169" s="35"/>
      <c r="D169" s="35"/>
      <c r="E169" s="35"/>
      <c r="F169" s="35"/>
      <c r="G169" s="35"/>
    </row>
    <row r="170" spans="2:26" ht="12" customHeight="1" outlineLevel="4" x14ac:dyDescent="0.2">
      <c r="B170" s="36" t="s">
        <v>477</v>
      </c>
      <c r="C170" s="36"/>
      <c r="D170" s="36"/>
      <c r="E170" s="36"/>
      <c r="F170" s="36"/>
      <c r="G170" s="36"/>
    </row>
    <row r="171" spans="2:26" ht="96.3" customHeight="1" outlineLevel="5" x14ac:dyDescent="0.2">
      <c r="B171" s="4">
        <v>92</v>
      </c>
      <c r="C171" s="5" t="s">
        <v>478</v>
      </c>
      <c r="D171" s="34" t="s">
        <v>479</v>
      </c>
      <c r="E171" s="34"/>
      <c r="F171" s="34"/>
      <c r="G171" s="34"/>
      <c r="H171" s="6" t="s">
        <v>480</v>
      </c>
      <c r="I171" s="7"/>
      <c r="J171" s="8">
        <v>60</v>
      </c>
      <c r="K171" s="8">
        <v>515</v>
      </c>
      <c r="L171" s="9"/>
      <c r="M171" s="4">
        <v>1</v>
      </c>
      <c r="N171" s="10">
        <v>428.57142857142861</v>
      </c>
      <c r="O171" s="11"/>
      <c r="P171" s="12">
        <f>N171*O171</f>
        <v>0</v>
      </c>
      <c r="Q171" s="13">
        <f>0.352*O171</f>
        <v>0</v>
      </c>
      <c r="R171" s="20">
        <f>0.0057*O171</f>
        <v>0</v>
      </c>
      <c r="S171" s="15"/>
      <c r="T171" s="16" t="s">
        <v>481</v>
      </c>
      <c r="U171" s="16" t="s">
        <v>43</v>
      </c>
      <c r="V171" s="17" t="s">
        <v>32</v>
      </c>
      <c r="W171" s="5" t="str">
        <f>HYPERLINK("https://redcat-toys.ru/api/getInfo/image/5eff1304-d60f-11ee-a25a-00155d82e908")</f>
        <v>https://redcat-toys.ru/api/getInfo/image/5eff1304-d60f-11ee-a25a-00155d82e908</v>
      </c>
      <c r="X171" s="5" t="s">
        <v>482</v>
      </c>
      <c r="Y171" s="5" t="s">
        <v>34</v>
      </c>
      <c r="Z171" s="18" t="s">
        <v>35</v>
      </c>
    </row>
    <row r="172" spans="2:26" ht="96.3" customHeight="1" outlineLevel="5" x14ac:dyDescent="0.2">
      <c r="B172" s="4">
        <v>93</v>
      </c>
      <c r="C172" s="5" t="s">
        <v>483</v>
      </c>
      <c r="D172" s="34" t="s">
        <v>484</v>
      </c>
      <c r="E172" s="34"/>
      <c r="F172" s="34"/>
      <c r="G172" s="34"/>
      <c r="H172" s="6" t="s">
        <v>485</v>
      </c>
      <c r="I172" s="7"/>
      <c r="J172" s="8">
        <v>60</v>
      </c>
      <c r="K172" s="8">
        <v>710</v>
      </c>
      <c r="L172" s="9"/>
      <c r="M172" s="4">
        <v>1</v>
      </c>
      <c r="N172" s="10">
        <v>428.57142857142861</v>
      </c>
      <c r="O172" s="11"/>
      <c r="P172" s="12">
        <f>N172*O172</f>
        <v>0</v>
      </c>
      <c r="Q172" s="13">
        <f>0.351*O172</f>
        <v>0</v>
      </c>
      <c r="R172" s="14">
        <f>0.00564*O172</f>
        <v>0</v>
      </c>
      <c r="S172" s="15"/>
      <c r="T172" s="16" t="s">
        <v>486</v>
      </c>
      <c r="U172" s="16" t="s">
        <v>43</v>
      </c>
      <c r="V172" s="17" t="s">
        <v>32</v>
      </c>
      <c r="W172" s="5" t="str">
        <f>HYPERLINK("https://redcat-toys.ru/api/getInfo/image/007e1048-d60f-11ee-a25a-00155d82e908")</f>
        <v>https://redcat-toys.ru/api/getInfo/image/007e1048-d60f-11ee-a25a-00155d82e908</v>
      </c>
      <c r="X172" s="5" t="s">
        <v>487</v>
      </c>
      <c r="Y172" s="5" t="s">
        <v>34</v>
      </c>
      <c r="Z172" s="18" t="s">
        <v>35</v>
      </c>
    </row>
    <row r="173" spans="2:26" ht="96.3" customHeight="1" outlineLevel="5" x14ac:dyDescent="0.2">
      <c r="B173" s="4">
        <v>94</v>
      </c>
      <c r="C173" s="5" t="s">
        <v>488</v>
      </c>
      <c r="D173" s="34" t="s">
        <v>489</v>
      </c>
      <c r="E173" s="34"/>
      <c r="F173" s="34"/>
      <c r="G173" s="34"/>
      <c r="H173" s="6" t="s">
        <v>490</v>
      </c>
      <c r="I173" s="7"/>
      <c r="J173" s="8">
        <v>60</v>
      </c>
      <c r="K173" s="8">
        <v>802</v>
      </c>
      <c r="L173" s="9"/>
      <c r="M173" s="4">
        <v>1</v>
      </c>
      <c r="N173" s="10">
        <v>592.85714285714289</v>
      </c>
      <c r="O173" s="11"/>
      <c r="P173" s="12">
        <f>N173*O173</f>
        <v>0</v>
      </c>
      <c r="Q173" s="13">
        <f>0.359*O173</f>
        <v>0</v>
      </c>
      <c r="R173" s="14">
        <f>0.00475*O173</f>
        <v>0</v>
      </c>
      <c r="S173" s="15"/>
      <c r="T173" s="16" t="s">
        <v>491</v>
      </c>
      <c r="U173" s="16" t="s">
        <v>43</v>
      </c>
      <c r="V173" s="17" t="s">
        <v>32</v>
      </c>
      <c r="W173" s="5" t="str">
        <f>HYPERLINK("https://redcat-toys.ru/api/getInfo/image/24312b41-d610-11ee-a25a-00155d82e908")</f>
        <v>https://redcat-toys.ru/api/getInfo/image/24312b41-d610-11ee-a25a-00155d82e908</v>
      </c>
      <c r="X173" s="5" t="s">
        <v>492</v>
      </c>
      <c r="Y173" s="5" t="s">
        <v>34</v>
      </c>
      <c r="Z173" s="18" t="s">
        <v>35</v>
      </c>
    </row>
    <row r="174" spans="2:26" ht="96.3" customHeight="1" outlineLevel="5" x14ac:dyDescent="0.2">
      <c r="B174" s="4">
        <v>95</v>
      </c>
      <c r="C174" s="5" t="s">
        <v>493</v>
      </c>
      <c r="D174" s="34" t="s">
        <v>494</v>
      </c>
      <c r="E174" s="34"/>
      <c r="F174" s="34"/>
      <c r="G174" s="34"/>
      <c r="H174" s="6" t="s">
        <v>495</v>
      </c>
      <c r="I174" s="7"/>
      <c r="J174" s="8">
        <v>60</v>
      </c>
      <c r="K174" s="8">
        <v>679</v>
      </c>
      <c r="L174" s="9"/>
      <c r="M174" s="4">
        <v>1</v>
      </c>
      <c r="N174" s="10">
        <v>928.57142857142867</v>
      </c>
      <c r="O174" s="11"/>
      <c r="P174" s="12">
        <f>N174*O174</f>
        <v>0</v>
      </c>
      <c r="Q174" s="13">
        <f>0.364*O174</f>
        <v>0</v>
      </c>
      <c r="R174" s="14">
        <f>0.00489*O174</f>
        <v>0</v>
      </c>
      <c r="S174" s="15"/>
      <c r="T174" s="16" t="s">
        <v>496</v>
      </c>
      <c r="U174" s="16" t="s">
        <v>43</v>
      </c>
      <c r="V174" s="17" t="s">
        <v>32</v>
      </c>
      <c r="W174" s="5" t="str">
        <f>HYPERLINK("https://redcat-toys.ru/api/getInfo/image/d04133ff-d60f-11ee-a25a-00155d82e908")</f>
        <v>https://redcat-toys.ru/api/getInfo/image/d04133ff-d60f-11ee-a25a-00155d82e908</v>
      </c>
      <c r="X174" s="5" t="s">
        <v>497</v>
      </c>
      <c r="Y174" s="5" t="s">
        <v>34</v>
      </c>
      <c r="Z174" s="18" t="s">
        <v>35</v>
      </c>
    </row>
    <row r="175" spans="2:26" ht="96.3" customHeight="1" outlineLevel="5" x14ac:dyDescent="0.2">
      <c r="B175" s="4">
        <v>96</v>
      </c>
      <c r="C175" s="5" t="s">
        <v>498</v>
      </c>
      <c r="D175" s="34" t="s">
        <v>499</v>
      </c>
      <c r="E175" s="34"/>
      <c r="F175" s="34"/>
      <c r="G175" s="34"/>
      <c r="H175" s="6" t="s">
        <v>500</v>
      </c>
      <c r="I175" s="7"/>
      <c r="J175" s="8">
        <v>36</v>
      </c>
      <c r="K175" s="8">
        <v>395</v>
      </c>
      <c r="L175" s="9"/>
      <c r="M175" s="4">
        <v>1</v>
      </c>
      <c r="N175" s="10">
        <v>571.42857142857144</v>
      </c>
      <c r="O175" s="11"/>
      <c r="P175" s="12">
        <f>N175*O175</f>
        <v>0</v>
      </c>
      <c r="Q175" s="13">
        <f>0.581*O175</f>
        <v>0</v>
      </c>
      <c r="R175" s="14">
        <f>0.00688*O175</f>
        <v>0</v>
      </c>
      <c r="S175" s="15"/>
      <c r="T175" s="16" t="s">
        <v>501</v>
      </c>
      <c r="U175" s="16" t="s">
        <v>43</v>
      </c>
      <c r="V175" s="17" t="s">
        <v>32</v>
      </c>
      <c r="W175" s="5" t="str">
        <f>HYPERLINK("https://redcat-toys.ru/api/getInfo/image/81af3347-d610-11ee-a25a-00155d82e908")</f>
        <v>https://redcat-toys.ru/api/getInfo/image/81af3347-d610-11ee-a25a-00155d82e908</v>
      </c>
      <c r="X175" s="5" t="s">
        <v>502</v>
      </c>
      <c r="Y175" s="5" t="s">
        <v>34</v>
      </c>
      <c r="Z175" s="18" t="s">
        <v>35</v>
      </c>
    </row>
    <row r="176" spans="2:26" ht="12" customHeight="1" outlineLevel="4" x14ac:dyDescent="0.2">
      <c r="B176" s="36" t="s">
        <v>503</v>
      </c>
      <c r="C176" s="36"/>
      <c r="D176" s="36"/>
      <c r="E176" s="36"/>
      <c r="F176" s="36"/>
      <c r="G176" s="36"/>
    </row>
    <row r="177" spans="2:26" ht="96.3" customHeight="1" outlineLevel="5" x14ac:dyDescent="0.2">
      <c r="B177" s="4">
        <v>97</v>
      </c>
      <c r="C177" s="5" t="s">
        <v>504</v>
      </c>
      <c r="D177" s="34" t="s">
        <v>505</v>
      </c>
      <c r="E177" s="34"/>
      <c r="F177" s="34"/>
      <c r="G177" s="34"/>
      <c r="H177" s="6" t="s">
        <v>506</v>
      </c>
      <c r="I177" s="7"/>
      <c r="J177" s="8">
        <v>192</v>
      </c>
      <c r="K177" s="8">
        <v>24</v>
      </c>
      <c r="L177" s="9"/>
      <c r="M177" s="4">
        <v>12</v>
      </c>
      <c r="N177" s="10">
        <v>41.428571428571431</v>
      </c>
      <c r="O177" s="11"/>
      <c r="P177" s="12">
        <f>N177*O177</f>
        <v>0</v>
      </c>
      <c r="Q177" s="19">
        <f>0.08*O177</f>
        <v>0</v>
      </c>
      <c r="R177" s="14">
        <f>0.00048*O177</f>
        <v>0</v>
      </c>
      <c r="S177" s="15"/>
      <c r="T177" s="16" t="s">
        <v>507</v>
      </c>
      <c r="U177" s="16" t="s">
        <v>43</v>
      </c>
      <c r="V177" s="17" t="s">
        <v>32</v>
      </c>
      <c r="W177" s="5" t="str">
        <f>HYPERLINK("https://redcat-toys.ru/api/getInfo/image/67287c4e-565b-11ec-a20f-ac1f6b442185")</f>
        <v>https://redcat-toys.ru/api/getInfo/image/67287c4e-565b-11ec-a20f-ac1f6b442185</v>
      </c>
      <c r="X177" s="5" t="s">
        <v>508</v>
      </c>
      <c r="Y177" s="5" t="s">
        <v>34</v>
      </c>
      <c r="Z177" s="18" t="s">
        <v>35</v>
      </c>
    </row>
    <row r="178" spans="2:26" ht="12" customHeight="1" outlineLevel="3" x14ac:dyDescent="0.2">
      <c r="B178" s="35" t="s">
        <v>509</v>
      </c>
      <c r="C178" s="35"/>
      <c r="D178" s="35"/>
      <c r="E178" s="35"/>
      <c r="F178" s="35"/>
      <c r="G178" s="35"/>
    </row>
    <row r="179" spans="2:26" ht="96.3" customHeight="1" outlineLevel="4" x14ac:dyDescent="0.2">
      <c r="B179" s="4">
        <v>98</v>
      </c>
      <c r="C179" s="5" t="s">
        <v>510</v>
      </c>
      <c r="D179" s="34" t="s">
        <v>511</v>
      </c>
      <c r="E179" s="34"/>
      <c r="F179" s="34"/>
      <c r="G179" s="34"/>
      <c r="H179" s="6" t="s">
        <v>512</v>
      </c>
      <c r="I179" s="7"/>
      <c r="J179" s="12"/>
      <c r="K179" s="8">
        <v>1</v>
      </c>
      <c r="L179" s="9"/>
      <c r="M179" s="4">
        <v>1</v>
      </c>
      <c r="N179" s="10">
        <v>7.1428571428571432</v>
      </c>
      <c r="O179" s="11"/>
      <c r="P179" s="12">
        <f>N179*O179</f>
        <v>0</v>
      </c>
      <c r="Q179" s="13">
        <f>0.013*O179</f>
        <v>0</v>
      </c>
      <c r="R179" s="14">
        <f>0.00016*O179</f>
        <v>0</v>
      </c>
      <c r="S179" s="15"/>
      <c r="T179" s="16" t="s">
        <v>513</v>
      </c>
      <c r="U179" s="16" t="s">
        <v>31</v>
      </c>
      <c r="V179" s="17" t="s">
        <v>32</v>
      </c>
      <c r="W179" s="5" t="str">
        <f>HYPERLINK("https://redcat-toys.ru/api/getInfo/image/80633ae0-f74e-11e6-81a9-5cf3fc4a2490")</f>
        <v>https://redcat-toys.ru/api/getInfo/image/80633ae0-f74e-11e6-81a9-5cf3fc4a2490</v>
      </c>
      <c r="X179" s="5" t="s">
        <v>514</v>
      </c>
      <c r="Y179" s="5" t="s">
        <v>34</v>
      </c>
      <c r="Z179" s="18" t="s">
        <v>35</v>
      </c>
    </row>
    <row r="180" spans="2:26" ht="12" customHeight="1" outlineLevel="2" x14ac:dyDescent="0.2">
      <c r="B180" s="33" t="s">
        <v>515</v>
      </c>
      <c r="C180" s="33"/>
      <c r="D180" s="33"/>
      <c r="E180" s="33"/>
      <c r="F180" s="33"/>
      <c r="G180" s="33"/>
    </row>
    <row r="181" spans="2:26" ht="12" customHeight="1" outlineLevel="3" x14ac:dyDescent="0.2">
      <c r="B181" s="35" t="s">
        <v>516</v>
      </c>
      <c r="C181" s="35"/>
      <c r="D181" s="35"/>
      <c r="E181" s="35"/>
      <c r="F181" s="35"/>
      <c r="G181" s="35"/>
    </row>
    <row r="182" spans="2:26" ht="12" customHeight="1" outlineLevel="4" x14ac:dyDescent="0.2">
      <c r="B182" s="36" t="s">
        <v>517</v>
      </c>
      <c r="C182" s="36"/>
      <c r="D182" s="36"/>
      <c r="E182" s="36"/>
      <c r="F182" s="36"/>
      <c r="G182" s="36"/>
    </row>
    <row r="183" spans="2:26" ht="12" customHeight="1" outlineLevel="5" x14ac:dyDescent="0.2">
      <c r="B183" s="37" t="s">
        <v>518</v>
      </c>
      <c r="C183" s="37"/>
      <c r="D183" s="37"/>
      <c r="E183" s="37"/>
      <c r="F183" s="37"/>
      <c r="G183" s="37"/>
    </row>
    <row r="184" spans="2:26" ht="12" customHeight="1" outlineLevel="6" x14ac:dyDescent="0.2">
      <c r="B184" s="38" t="s">
        <v>519</v>
      </c>
      <c r="C184" s="38"/>
      <c r="D184" s="38"/>
      <c r="E184" s="38"/>
      <c r="F184" s="38"/>
      <c r="G184" s="38"/>
    </row>
    <row r="185" spans="2:26" ht="12" customHeight="1" outlineLevel="7" x14ac:dyDescent="0.2">
      <c r="B185" s="39" t="s">
        <v>520</v>
      </c>
      <c r="C185" s="39"/>
      <c r="D185" s="39"/>
      <c r="E185" s="39"/>
      <c r="F185" s="39"/>
      <c r="G185" s="39"/>
    </row>
    <row r="186" spans="2:26" ht="96.3" customHeight="1" outlineLevel="7" x14ac:dyDescent="0.2">
      <c r="B186" s="4">
        <v>99</v>
      </c>
      <c r="C186" s="5" t="s">
        <v>521</v>
      </c>
      <c r="D186" s="34" t="s">
        <v>522</v>
      </c>
      <c r="E186" s="34"/>
      <c r="F186" s="34"/>
      <c r="G186" s="34"/>
      <c r="H186" s="6" t="s">
        <v>523</v>
      </c>
      <c r="I186" s="7"/>
      <c r="J186" s="8">
        <v>16</v>
      </c>
      <c r="K186" s="8">
        <v>16</v>
      </c>
      <c r="L186" s="9"/>
      <c r="M186" s="4">
        <v>16</v>
      </c>
      <c r="N186" s="10">
        <v>684.62857142857149</v>
      </c>
      <c r="O186" s="11"/>
      <c r="P186" s="12">
        <f>N186*O186</f>
        <v>0</v>
      </c>
      <c r="Q186" s="13">
        <f>1.082*O186</f>
        <v>0</v>
      </c>
      <c r="R186" s="14">
        <f>0.01624*O186</f>
        <v>0</v>
      </c>
      <c r="S186" s="15"/>
      <c r="T186" s="16"/>
      <c r="U186" s="16" t="s">
        <v>31</v>
      </c>
      <c r="V186" s="17"/>
      <c r="W186" s="5" t="str">
        <f>HYPERLINK("https://redcat-toys.ru/api/getInfo/image/643b9ef2-5f80-11ef-a262-00155d82e908")</f>
        <v>https://redcat-toys.ru/api/getInfo/image/643b9ef2-5f80-11ef-a262-00155d82e908</v>
      </c>
      <c r="X186" s="5" t="s">
        <v>524</v>
      </c>
      <c r="Y186" s="5" t="s">
        <v>34</v>
      </c>
      <c r="Z186" s="18" t="s">
        <v>35</v>
      </c>
    </row>
    <row r="187" spans="2:26" ht="12" customHeight="1" outlineLevel="7" x14ac:dyDescent="0.2">
      <c r="B187" s="39" t="s">
        <v>525</v>
      </c>
      <c r="C187" s="39"/>
      <c r="D187" s="39"/>
      <c r="E187" s="39"/>
      <c r="F187" s="39"/>
      <c r="G187" s="39"/>
    </row>
    <row r="188" spans="2:26" ht="96.3" customHeight="1" outlineLevel="7" x14ac:dyDescent="0.2">
      <c r="B188" s="4">
        <v>100</v>
      </c>
      <c r="C188" s="5" t="s">
        <v>526</v>
      </c>
      <c r="D188" s="34" t="s">
        <v>527</v>
      </c>
      <c r="E188" s="34"/>
      <c r="F188" s="34"/>
      <c r="G188" s="34"/>
      <c r="H188" s="6" t="s">
        <v>528</v>
      </c>
      <c r="I188" s="7"/>
      <c r="J188" s="8">
        <v>16</v>
      </c>
      <c r="K188" s="8">
        <v>448</v>
      </c>
      <c r="L188" s="9"/>
      <c r="M188" s="4">
        <v>16</v>
      </c>
      <c r="N188" s="10">
        <v>557.14285714285722</v>
      </c>
      <c r="O188" s="11"/>
      <c r="P188" s="12">
        <f>N188*O188</f>
        <v>0</v>
      </c>
      <c r="Q188" s="13">
        <f>1.089*O188</f>
        <v>0</v>
      </c>
      <c r="R188" s="14">
        <f>0.02903*O188</f>
        <v>0</v>
      </c>
      <c r="S188" s="15"/>
      <c r="T188" s="16"/>
      <c r="U188" s="16" t="s">
        <v>31</v>
      </c>
      <c r="V188" s="17" t="s">
        <v>32</v>
      </c>
      <c r="W188" s="5" t="str">
        <f>HYPERLINK("https://redcat-toys.ru/api/getInfo/image/333fa404-5f81-11ef-a262-00155d82e908")</f>
        <v>https://redcat-toys.ru/api/getInfo/image/333fa404-5f81-11ef-a262-00155d82e908</v>
      </c>
      <c r="X188" s="5" t="s">
        <v>529</v>
      </c>
      <c r="Y188" s="5" t="s">
        <v>34</v>
      </c>
      <c r="Z188" s="18" t="s">
        <v>35</v>
      </c>
    </row>
    <row r="189" spans="2:26" ht="12" customHeight="1" outlineLevel="4" x14ac:dyDescent="0.2">
      <c r="B189" s="36" t="s">
        <v>530</v>
      </c>
      <c r="C189" s="36"/>
      <c r="D189" s="36"/>
      <c r="E189" s="36"/>
      <c r="F189" s="36"/>
      <c r="G189" s="36"/>
    </row>
    <row r="190" spans="2:26" ht="12" customHeight="1" outlineLevel="5" x14ac:dyDescent="0.2">
      <c r="B190" s="37" t="s">
        <v>531</v>
      </c>
      <c r="C190" s="37"/>
      <c r="D190" s="37"/>
      <c r="E190" s="37"/>
      <c r="F190" s="37"/>
      <c r="G190" s="37"/>
    </row>
    <row r="191" spans="2:26" ht="12" customHeight="1" outlineLevel="6" x14ac:dyDescent="0.2">
      <c r="B191" s="38" t="s">
        <v>532</v>
      </c>
      <c r="C191" s="38"/>
      <c r="D191" s="38"/>
      <c r="E191" s="38"/>
      <c r="F191" s="38"/>
      <c r="G191" s="38"/>
    </row>
    <row r="192" spans="2:26" ht="23.25" customHeight="1" outlineLevel="7" x14ac:dyDescent="0.2">
      <c r="B192" s="39" t="s">
        <v>533</v>
      </c>
      <c r="C192" s="39"/>
      <c r="D192" s="39"/>
      <c r="E192" s="39"/>
      <c r="F192" s="39"/>
      <c r="G192" s="39"/>
    </row>
    <row r="193" spans="2:26" ht="96.3" customHeight="1" outlineLevel="7" x14ac:dyDescent="0.2">
      <c r="B193" s="4">
        <v>101</v>
      </c>
      <c r="C193" s="5" t="s">
        <v>534</v>
      </c>
      <c r="D193" s="34" t="s">
        <v>535</v>
      </c>
      <c r="E193" s="34"/>
      <c r="F193" s="34"/>
      <c r="G193" s="34"/>
      <c r="H193" s="6" t="s">
        <v>536</v>
      </c>
      <c r="I193" s="7"/>
      <c r="J193" s="8">
        <v>4</v>
      </c>
      <c r="K193" s="8">
        <v>17</v>
      </c>
      <c r="L193" s="9"/>
      <c r="M193" s="4">
        <v>1</v>
      </c>
      <c r="N193" s="22">
        <v>5642.8571428571431</v>
      </c>
      <c r="O193" s="11"/>
      <c r="P193" s="12">
        <f>N193*O193</f>
        <v>0</v>
      </c>
      <c r="Q193" s="13">
        <f>6.217*O193</f>
        <v>0</v>
      </c>
      <c r="R193" s="14">
        <f>0.05055*O193</f>
        <v>0</v>
      </c>
      <c r="S193" s="15"/>
      <c r="T193" s="16" t="s">
        <v>537</v>
      </c>
      <c r="U193" s="16" t="s">
        <v>43</v>
      </c>
      <c r="V193" s="17" t="s">
        <v>32</v>
      </c>
      <c r="W193" s="5" t="str">
        <f>HYPERLINK("https://redcat-toys.ru/api/getInfo/image/e9e8340b-5c64-11ee-a245-00155d82e902")</f>
        <v>https://redcat-toys.ru/api/getInfo/image/e9e8340b-5c64-11ee-a245-00155d82e902</v>
      </c>
      <c r="X193" s="5" t="s">
        <v>538</v>
      </c>
      <c r="Y193" s="5" t="s">
        <v>365</v>
      </c>
      <c r="Z193" s="18" t="s">
        <v>35</v>
      </c>
    </row>
    <row r="194" spans="2:26" ht="12" customHeight="1" outlineLevel="3" x14ac:dyDescent="0.2">
      <c r="B194" s="35" t="s">
        <v>539</v>
      </c>
      <c r="C194" s="35"/>
      <c r="D194" s="35"/>
      <c r="E194" s="35"/>
      <c r="F194" s="35"/>
      <c r="G194" s="35"/>
    </row>
    <row r="195" spans="2:26" ht="12" customHeight="1" outlineLevel="4" x14ac:dyDescent="0.2">
      <c r="B195" s="36" t="s">
        <v>540</v>
      </c>
      <c r="C195" s="36"/>
      <c r="D195" s="36"/>
      <c r="E195" s="36"/>
      <c r="F195" s="36"/>
      <c r="G195" s="36"/>
    </row>
    <row r="196" spans="2:26" ht="96.3" customHeight="1" outlineLevel="5" x14ac:dyDescent="0.2">
      <c r="B196" s="4">
        <v>102</v>
      </c>
      <c r="C196" s="5" t="s">
        <v>541</v>
      </c>
      <c r="D196" s="34" t="s">
        <v>542</v>
      </c>
      <c r="E196" s="34"/>
      <c r="F196" s="34"/>
      <c r="G196" s="34"/>
      <c r="H196" s="6" t="s">
        <v>543</v>
      </c>
      <c r="I196" s="7"/>
      <c r="J196" s="8">
        <v>12</v>
      </c>
      <c r="K196" s="8">
        <v>27</v>
      </c>
      <c r="L196" s="9"/>
      <c r="M196" s="4">
        <v>1</v>
      </c>
      <c r="N196" s="10">
        <v>857.14285714285722</v>
      </c>
      <c r="O196" s="11"/>
      <c r="P196" s="12">
        <f>N196*O196</f>
        <v>0</v>
      </c>
      <c r="Q196" s="19">
        <f>1.62*O196</f>
        <v>0</v>
      </c>
      <c r="R196" s="14">
        <f>0.00957*O196</f>
        <v>0</v>
      </c>
      <c r="S196" s="15"/>
      <c r="T196" s="16" t="s">
        <v>544</v>
      </c>
      <c r="U196" s="16" t="s">
        <v>43</v>
      </c>
      <c r="V196" s="17" t="s">
        <v>32</v>
      </c>
      <c r="W196" s="5" t="str">
        <f>HYPERLINK("https://redcat-toys.ru/api/getInfo/image/5ff206b2-04ac-11eb-a255-ac1f6b442184")</f>
        <v>https://redcat-toys.ru/api/getInfo/image/5ff206b2-04ac-11eb-a255-ac1f6b442184</v>
      </c>
      <c r="X196" s="5" t="s">
        <v>545</v>
      </c>
      <c r="Y196" s="5" t="s">
        <v>365</v>
      </c>
      <c r="Z196" s="18" t="s">
        <v>35</v>
      </c>
    </row>
    <row r="197" spans="2:26" ht="12" customHeight="1" outlineLevel="3" x14ac:dyDescent="0.2">
      <c r="B197" s="35" t="s">
        <v>546</v>
      </c>
      <c r="C197" s="35"/>
      <c r="D197" s="35"/>
      <c r="E197" s="35"/>
      <c r="F197" s="35"/>
      <c r="G197" s="35"/>
    </row>
    <row r="198" spans="2:26" ht="12" customHeight="1" outlineLevel="4" x14ac:dyDescent="0.2">
      <c r="B198" s="36" t="s">
        <v>547</v>
      </c>
      <c r="C198" s="36"/>
      <c r="D198" s="36"/>
      <c r="E198" s="36"/>
      <c r="F198" s="36"/>
      <c r="G198" s="36"/>
    </row>
    <row r="199" spans="2:26" ht="12" customHeight="1" outlineLevel="5" x14ac:dyDescent="0.2">
      <c r="B199" s="37" t="s">
        <v>548</v>
      </c>
      <c r="C199" s="37"/>
      <c r="D199" s="37"/>
      <c r="E199" s="37"/>
      <c r="F199" s="37"/>
      <c r="G199" s="37"/>
    </row>
    <row r="200" spans="2:26" ht="12" customHeight="1" outlineLevel="6" x14ac:dyDescent="0.2">
      <c r="B200" s="38" t="s">
        <v>549</v>
      </c>
      <c r="C200" s="38"/>
      <c r="D200" s="38"/>
      <c r="E200" s="38"/>
      <c r="F200" s="38"/>
      <c r="G200" s="38"/>
    </row>
    <row r="201" spans="2:26" ht="12" customHeight="1" outlineLevel="7" x14ac:dyDescent="0.2">
      <c r="B201" s="39" t="s">
        <v>550</v>
      </c>
      <c r="C201" s="39"/>
      <c r="D201" s="39"/>
      <c r="E201" s="39"/>
      <c r="F201" s="39"/>
      <c r="G201" s="39"/>
    </row>
    <row r="202" spans="2:26" ht="96.3" customHeight="1" outlineLevel="7" x14ac:dyDescent="0.2">
      <c r="B202" s="4">
        <v>103</v>
      </c>
      <c r="C202" s="5" t="s">
        <v>551</v>
      </c>
      <c r="D202" s="34" t="s">
        <v>552</v>
      </c>
      <c r="E202" s="34"/>
      <c r="F202" s="34"/>
      <c r="G202" s="34"/>
      <c r="H202" s="6" t="s">
        <v>553</v>
      </c>
      <c r="I202" s="7"/>
      <c r="J202" s="8">
        <v>6</v>
      </c>
      <c r="K202" s="8">
        <v>30</v>
      </c>
      <c r="L202" s="9"/>
      <c r="M202" s="4">
        <v>1</v>
      </c>
      <c r="N202" s="22">
        <v>3285.7142857142858</v>
      </c>
      <c r="O202" s="11"/>
      <c r="P202" s="12">
        <f>N202*O202</f>
        <v>0</v>
      </c>
      <c r="Q202" s="13">
        <f>1.686*O202</f>
        <v>0</v>
      </c>
      <c r="R202" s="14">
        <f>0.01388*O202</f>
        <v>0</v>
      </c>
      <c r="S202" s="15"/>
      <c r="T202" s="16" t="s">
        <v>554</v>
      </c>
      <c r="U202" s="16" t="s">
        <v>43</v>
      </c>
      <c r="V202" s="17" t="s">
        <v>32</v>
      </c>
      <c r="W202" s="5" t="str">
        <f>HYPERLINK("https://redcat-toys.ru/api/getInfo/image/f3c0bf12-1f2e-11ef-a25f-00155d82e908")</f>
        <v>https://redcat-toys.ru/api/getInfo/image/f3c0bf12-1f2e-11ef-a25f-00155d82e908</v>
      </c>
      <c r="X202" s="5" t="s">
        <v>555</v>
      </c>
      <c r="Y202" s="5" t="s">
        <v>365</v>
      </c>
      <c r="Z202" s="18" t="s">
        <v>35</v>
      </c>
    </row>
    <row r="203" spans="2:26" ht="12" customHeight="1" outlineLevel="3" x14ac:dyDescent="0.2">
      <c r="B203" s="35" t="s">
        <v>556</v>
      </c>
      <c r="C203" s="35"/>
      <c r="D203" s="35"/>
      <c r="E203" s="35"/>
      <c r="F203" s="35"/>
      <c r="G203" s="35"/>
    </row>
    <row r="204" spans="2:26" ht="12" customHeight="1" outlineLevel="4" x14ac:dyDescent="0.2">
      <c r="B204" s="36" t="s">
        <v>557</v>
      </c>
      <c r="C204" s="36"/>
      <c r="D204" s="36"/>
      <c r="E204" s="36"/>
      <c r="F204" s="36"/>
      <c r="G204" s="36"/>
    </row>
    <row r="205" spans="2:26" ht="12" customHeight="1" outlineLevel="5" x14ac:dyDescent="0.2">
      <c r="B205" s="37" t="s">
        <v>558</v>
      </c>
      <c r="C205" s="37"/>
      <c r="D205" s="37"/>
      <c r="E205" s="37"/>
      <c r="F205" s="37"/>
      <c r="G205" s="37"/>
    </row>
    <row r="206" spans="2:26" ht="96.3" customHeight="1" outlineLevel="6" x14ac:dyDescent="0.2">
      <c r="B206" s="4">
        <v>104</v>
      </c>
      <c r="C206" s="5" t="s">
        <v>559</v>
      </c>
      <c r="D206" s="34" t="s">
        <v>560</v>
      </c>
      <c r="E206" s="34"/>
      <c r="F206" s="34"/>
      <c r="G206" s="34"/>
      <c r="H206" s="6" t="s">
        <v>561</v>
      </c>
      <c r="I206" s="7"/>
      <c r="J206" s="8">
        <v>30</v>
      </c>
      <c r="K206" s="8">
        <v>7</v>
      </c>
      <c r="L206" s="9"/>
      <c r="M206" s="4">
        <v>1</v>
      </c>
      <c r="N206" s="10">
        <v>1185.7142857142858</v>
      </c>
      <c r="O206" s="11"/>
      <c r="P206" s="12">
        <f>N206*O206</f>
        <v>0</v>
      </c>
      <c r="Q206" s="13">
        <f>0.595*O206</f>
        <v>0</v>
      </c>
      <c r="R206" s="14">
        <f>0.00504*O206</f>
        <v>0</v>
      </c>
      <c r="S206" s="15"/>
      <c r="T206" s="16" t="s">
        <v>562</v>
      </c>
      <c r="U206" s="16" t="s">
        <v>43</v>
      </c>
      <c r="V206" s="17" t="s">
        <v>32</v>
      </c>
      <c r="W206" s="5" t="str">
        <f>HYPERLINK("https://redcat-toys.ru/api/getInfo/image/af0c7eff-8ea3-11ee-a250-00155d82e908")</f>
        <v>https://redcat-toys.ru/api/getInfo/image/af0c7eff-8ea3-11ee-a250-00155d82e908</v>
      </c>
      <c r="X206" s="5" t="s">
        <v>563</v>
      </c>
      <c r="Y206" s="5" t="s">
        <v>365</v>
      </c>
      <c r="Z206" s="18" t="s">
        <v>35</v>
      </c>
    </row>
    <row r="207" spans="2:26" ht="12" customHeight="1" outlineLevel="3" x14ac:dyDescent="0.2">
      <c r="B207" s="35" t="s">
        <v>564</v>
      </c>
      <c r="C207" s="35"/>
      <c r="D207" s="35"/>
      <c r="E207" s="35"/>
      <c r="F207" s="35"/>
      <c r="G207" s="35"/>
    </row>
    <row r="208" spans="2:26" ht="12" customHeight="1" outlineLevel="4" x14ac:dyDescent="0.2">
      <c r="B208" s="36" t="s">
        <v>565</v>
      </c>
      <c r="C208" s="36"/>
      <c r="D208" s="36"/>
      <c r="E208" s="36"/>
      <c r="F208" s="36"/>
      <c r="G208" s="36"/>
    </row>
    <row r="209" spans="2:26" ht="12" customHeight="1" outlineLevel="5" x14ac:dyDescent="0.2">
      <c r="B209" s="37" t="s">
        <v>566</v>
      </c>
      <c r="C209" s="37"/>
      <c r="D209" s="37"/>
      <c r="E209" s="37"/>
      <c r="F209" s="37"/>
      <c r="G209" s="37"/>
    </row>
    <row r="210" spans="2:26" ht="96.3" customHeight="1" outlineLevel="6" x14ac:dyDescent="0.2">
      <c r="B210" s="4">
        <v>105</v>
      </c>
      <c r="C210" s="5" t="s">
        <v>567</v>
      </c>
      <c r="D210" s="34" t="s">
        <v>568</v>
      </c>
      <c r="E210" s="34"/>
      <c r="F210" s="34"/>
      <c r="G210" s="34"/>
      <c r="H210" s="6" t="s">
        <v>569</v>
      </c>
      <c r="I210" s="7"/>
      <c r="J210" s="8">
        <v>100</v>
      </c>
      <c r="K210" s="8">
        <v>76</v>
      </c>
      <c r="L210" s="9"/>
      <c r="M210" s="4">
        <v>2</v>
      </c>
      <c r="N210" s="10">
        <v>171.42857142857144</v>
      </c>
      <c r="O210" s="11"/>
      <c r="P210" s="12">
        <f>N210*O210</f>
        <v>0</v>
      </c>
      <c r="Q210" s="13">
        <f>0.092*O210</f>
        <v>0</v>
      </c>
      <c r="R210" s="14">
        <f>0.00338*O210</f>
        <v>0</v>
      </c>
      <c r="S210" s="15"/>
      <c r="T210" s="16" t="s">
        <v>570</v>
      </c>
      <c r="U210" s="16" t="s">
        <v>43</v>
      </c>
      <c r="V210" s="17" t="s">
        <v>32</v>
      </c>
      <c r="W210" s="5" t="str">
        <f>HYPERLINK("https://redcat-toys.ru/api/getInfo/image/040d2457-06d0-11eb-a256-ac1f6b442184")</f>
        <v>https://redcat-toys.ru/api/getInfo/image/040d2457-06d0-11eb-a256-ac1f6b442184</v>
      </c>
      <c r="X210" s="5" t="s">
        <v>571</v>
      </c>
      <c r="Y210" s="5" t="s">
        <v>365</v>
      </c>
      <c r="Z210" s="18" t="s">
        <v>35</v>
      </c>
    </row>
    <row r="211" spans="2:26" ht="96.3" customHeight="1" outlineLevel="6" x14ac:dyDescent="0.2">
      <c r="B211" s="4">
        <v>106</v>
      </c>
      <c r="C211" s="5" t="s">
        <v>572</v>
      </c>
      <c r="D211" s="34" t="s">
        <v>573</v>
      </c>
      <c r="E211" s="34"/>
      <c r="F211" s="34"/>
      <c r="G211" s="34"/>
      <c r="H211" s="6" t="s">
        <v>574</v>
      </c>
      <c r="I211" s="7"/>
      <c r="J211" s="8">
        <v>80</v>
      </c>
      <c r="K211" s="8">
        <v>12</v>
      </c>
      <c r="L211" s="9"/>
      <c r="M211" s="4">
        <v>1</v>
      </c>
      <c r="N211" s="10">
        <v>457.14285714285717</v>
      </c>
      <c r="O211" s="11"/>
      <c r="P211" s="12">
        <f>N211*O211</f>
        <v>0</v>
      </c>
      <c r="Q211" s="13">
        <f>0.199*O211</f>
        <v>0</v>
      </c>
      <c r="R211" s="20">
        <f>0.0047*O211</f>
        <v>0</v>
      </c>
      <c r="S211" s="15"/>
      <c r="T211" s="16" t="s">
        <v>575</v>
      </c>
      <c r="U211" s="16" t="s">
        <v>43</v>
      </c>
      <c r="V211" s="17" t="s">
        <v>32</v>
      </c>
      <c r="W211" s="5" t="str">
        <f>HYPERLINK("https://redcat-toys.ru/api/getInfo/image/e155740d-06d1-11eb-a256-ac1f6b442184")</f>
        <v>https://redcat-toys.ru/api/getInfo/image/e155740d-06d1-11eb-a256-ac1f6b442184</v>
      </c>
      <c r="X211" s="5" t="s">
        <v>576</v>
      </c>
      <c r="Y211" s="5" t="s">
        <v>365</v>
      </c>
      <c r="Z211" s="18" t="s">
        <v>35</v>
      </c>
    </row>
    <row r="212" spans="2:26" ht="12" customHeight="1" outlineLevel="4" x14ac:dyDescent="0.2">
      <c r="B212" s="36" t="s">
        <v>577</v>
      </c>
      <c r="C212" s="36"/>
      <c r="D212" s="36"/>
      <c r="E212" s="36"/>
      <c r="F212" s="36"/>
      <c r="G212" s="36"/>
    </row>
    <row r="213" spans="2:26" ht="96.3" customHeight="1" outlineLevel="5" x14ac:dyDescent="0.2">
      <c r="B213" s="4">
        <v>107</v>
      </c>
      <c r="C213" s="5" t="s">
        <v>578</v>
      </c>
      <c r="D213" s="34" t="s">
        <v>579</v>
      </c>
      <c r="E213" s="34"/>
      <c r="F213" s="34"/>
      <c r="G213" s="34"/>
      <c r="H213" s="6" t="s">
        <v>580</v>
      </c>
      <c r="I213" s="7"/>
      <c r="J213" s="8">
        <v>50</v>
      </c>
      <c r="K213" s="8">
        <v>3</v>
      </c>
      <c r="L213" s="9"/>
      <c r="M213" s="4">
        <v>2</v>
      </c>
      <c r="N213" s="10">
        <v>257.14285714285717</v>
      </c>
      <c r="O213" s="11"/>
      <c r="P213" s="12">
        <f>N213*O213</f>
        <v>0</v>
      </c>
      <c r="Q213" s="13">
        <f>0.098*O213</f>
        <v>0</v>
      </c>
      <c r="R213" s="14">
        <f>0.00857*O213</f>
        <v>0</v>
      </c>
      <c r="S213" s="15"/>
      <c r="T213" s="16" t="s">
        <v>581</v>
      </c>
      <c r="U213" s="16" t="s">
        <v>43</v>
      </c>
      <c r="V213" s="17" t="s">
        <v>32</v>
      </c>
      <c r="W213" s="5" t="str">
        <f>HYPERLINK("https://redcat-toys.ru/api/getInfo/image/31ee68ef-06cb-11eb-a256-ac1f6b442184")</f>
        <v>https://redcat-toys.ru/api/getInfo/image/31ee68ef-06cb-11eb-a256-ac1f6b442184</v>
      </c>
      <c r="X213" s="5" t="s">
        <v>582</v>
      </c>
      <c r="Y213" s="5" t="s">
        <v>365</v>
      </c>
      <c r="Z213" s="18" t="s">
        <v>35</v>
      </c>
    </row>
    <row r="214" spans="2:26" ht="12" customHeight="1" outlineLevel="3" x14ac:dyDescent="0.2">
      <c r="B214" s="35" t="s">
        <v>583</v>
      </c>
      <c r="C214" s="35"/>
      <c r="D214" s="35"/>
      <c r="E214" s="35"/>
      <c r="F214" s="35"/>
      <c r="G214" s="35"/>
    </row>
    <row r="215" spans="2:26" ht="12" customHeight="1" outlineLevel="4" x14ac:dyDescent="0.2">
      <c r="B215" s="36" t="s">
        <v>584</v>
      </c>
      <c r="C215" s="36"/>
      <c r="D215" s="36"/>
      <c r="E215" s="36"/>
      <c r="F215" s="36"/>
      <c r="G215" s="36"/>
    </row>
    <row r="216" spans="2:26" ht="96.3" customHeight="1" outlineLevel="5" x14ac:dyDescent="0.2">
      <c r="B216" s="4">
        <v>108</v>
      </c>
      <c r="C216" s="5" t="s">
        <v>585</v>
      </c>
      <c r="D216" s="34" t="s">
        <v>586</v>
      </c>
      <c r="E216" s="34"/>
      <c r="F216" s="34"/>
      <c r="G216" s="34"/>
      <c r="H216" s="6" t="s">
        <v>587</v>
      </c>
      <c r="I216" s="7"/>
      <c r="J216" s="8">
        <v>12</v>
      </c>
      <c r="K216" s="8">
        <v>2</v>
      </c>
      <c r="L216" s="9"/>
      <c r="M216" s="4">
        <v>1</v>
      </c>
      <c r="N216" s="10">
        <v>714.28571428571433</v>
      </c>
      <c r="O216" s="11"/>
      <c r="P216" s="12">
        <f>N216*O216</f>
        <v>0</v>
      </c>
      <c r="Q216" s="13">
        <f>0.797*O216</f>
        <v>0</v>
      </c>
      <c r="R216" s="20">
        <f>0.0102*O216</f>
        <v>0</v>
      </c>
      <c r="S216" s="15"/>
      <c r="T216" s="16" t="s">
        <v>588</v>
      </c>
      <c r="U216" s="16" t="s">
        <v>43</v>
      </c>
      <c r="V216" s="17" t="s">
        <v>32</v>
      </c>
      <c r="W216" s="5" t="str">
        <f>HYPERLINK("https://redcat-toys.ru/api/getInfo/image/41d9c6ae-303d-11ee-a23e-00155d82e902")</f>
        <v>https://redcat-toys.ru/api/getInfo/image/41d9c6ae-303d-11ee-a23e-00155d82e902</v>
      </c>
      <c r="X216" s="5" t="s">
        <v>589</v>
      </c>
      <c r="Y216" s="5" t="s">
        <v>365</v>
      </c>
      <c r="Z216" s="18" t="s">
        <v>35</v>
      </c>
    </row>
    <row r="217" spans="2:26" ht="12" customHeight="1" outlineLevel="4" x14ac:dyDescent="0.2">
      <c r="B217" s="36" t="s">
        <v>590</v>
      </c>
      <c r="C217" s="36"/>
      <c r="D217" s="36"/>
      <c r="E217" s="36"/>
      <c r="F217" s="36"/>
      <c r="G217" s="36"/>
    </row>
    <row r="218" spans="2:26" ht="96.3" customHeight="1" outlineLevel="5" x14ac:dyDescent="0.2">
      <c r="B218" s="4">
        <v>109</v>
      </c>
      <c r="C218" s="5" t="s">
        <v>591</v>
      </c>
      <c r="D218" s="34" t="s">
        <v>592</v>
      </c>
      <c r="E218" s="34"/>
      <c r="F218" s="34"/>
      <c r="G218" s="34"/>
      <c r="H218" s="6" t="s">
        <v>593</v>
      </c>
      <c r="I218" s="7"/>
      <c r="J218" s="8">
        <v>250</v>
      </c>
      <c r="K218" s="8">
        <v>7</v>
      </c>
      <c r="L218" s="9"/>
      <c r="M218" s="4">
        <v>2</v>
      </c>
      <c r="N218" s="10">
        <v>214.28571428571431</v>
      </c>
      <c r="O218" s="11"/>
      <c r="P218" s="12">
        <f t="shared" ref="P218:P232" si="3">N218*O218</f>
        <v>0</v>
      </c>
      <c r="Q218" s="13">
        <f>0.048*O218</f>
        <v>0</v>
      </c>
      <c r="R218" s="14">
        <f>0.00136*O218</f>
        <v>0</v>
      </c>
      <c r="S218" s="15"/>
      <c r="T218" s="16" t="s">
        <v>594</v>
      </c>
      <c r="U218" s="16" t="s">
        <v>43</v>
      </c>
      <c r="V218" s="17" t="s">
        <v>32</v>
      </c>
      <c r="W218" s="5" t="str">
        <f>HYPERLINK("https://redcat-toys.ru/api/getInfo/image/397ed921-10fb-11ef-a25d-00155d82e908")</f>
        <v>https://redcat-toys.ru/api/getInfo/image/397ed921-10fb-11ef-a25d-00155d82e908</v>
      </c>
      <c r="X218" s="5" t="s">
        <v>595</v>
      </c>
      <c r="Y218" s="5" t="s">
        <v>365</v>
      </c>
      <c r="Z218" s="18" t="s">
        <v>35</v>
      </c>
    </row>
    <row r="219" spans="2:26" ht="96.3" customHeight="1" outlineLevel="5" x14ac:dyDescent="0.2">
      <c r="B219" s="4">
        <v>110</v>
      </c>
      <c r="C219" s="5" t="s">
        <v>596</v>
      </c>
      <c r="D219" s="34" t="s">
        <v>597</v>
      </c>
      <c r="E219" s="34"/>
      <c r="F219" s="34"/>
      <c r="G219" s="34"/>
      <c r="H219" s="6" t="s">
        <v>598</v>
      </c>
      <c r="I219" s="7"/>
      <c r="J219" s="8">
        <v>100</v>
      </c>
      <c r="K219" s="8">
        <v>1</v>
      </c>
      <c r="L219" s="9"/>
      <c r="M219" s="4">
        <v>1</v>
      </c>
      <c r="N219" s="10">
        <v>357.14285714285717</v>
      </c>
      <c r="O219" s="11"/>
      <c r="P219" s="12">
        <f t="shared" si="3"/>
        <v>0</v>
      </c>
      <c r="Q219" s="13">
        <f>0.185*O219</f>
        <v>0</v>
      </c>
      <c r="R219" s="14">
        <f>0.00103*O219</f>
        <v>0</v>
      </c>
      <c r="S219" s="15"/>
      <c r="T219" s="16" t="s">
        <v>599</v>
      </c>
      <c r="U219" s="16" t="s">
        <v>43</v>
      </c>
      <c r="V219" s="17" t="s">
        <v>32</v>
      </c>
      <c r="W219" s="5" t="str">
        <f>HYPERLINK("https://redcat-toys.ru/api/getInfo/image/dbfef70b-8eb0-11ee-a250-00155d82e908")</f>
        <v>https://redcat-toys.ru/api/getInfo/image/dbfef70b-8eb0-11ee-a250-00155d82e908</v>
      </c>
      <c r="X219" s="5" t="s">
        <v>600</v>
      </c>
      <c r="Y219" s="5" t="s">
        <v>365</v>
      </c>
      <c r="Z219" s="18" t="s">
        <v>35</v>
      </c>
    </row>
    <row r="220" spans="2:26" ht="96.3" customHeight="1" outlineLevel="5" x14ac:dyDescent="0.2">
      <c r="B220" s="4">
        <v>111</v>
      </c>
      <c r="C220" s="5" t="s">
        <v>601</v>
      </c>
      <c r="D220" s="34" t="s">
        <v>602</v>
      </c>
      <c r="E220" s="34"/>
      <c r="F220" s="34"/>
      <c r="G220" s="34"/>
      <c r="H220" s="6" t="s">
        <v>603</v>
      </c>
      <c r="I220" s="7"/>
      <c r="J220" s="8">
        <v>100</v>
      </c>
      <c r="K220" s="8">
        <v>6</v>
      </c>
      <c r="L220" s="9"/>
      <c r="M220" s="4">
        <v>1</v>
      </c>
      <c r="N220" s="10">
        <v>357.14285714285717</v>
      </c>
      <c r="O220" s="11"/>
      <c r="P220" s="12">
        <f t="shared" si="3"/>
        <v>0</v>
      </c>
      <c r="Q220" s="13">
        <f>0.168*O220</f>
        <v>0</v>
      </c>
      <c r="R220" s="14">
        <f>0.00165*O220</f>
        <v>0</v>
      </c>
      <c r="S220" s="15"/>
      <c r="T220" s="16" t="s">
        <v>604</v>
      </c>
      <c r="U220" s="16" t="s">
        <v>43</v>
      </c>
      <c r="V220" s="17" t="s">
        <v>32</v>
      </c>
      <c r="W220" s="5" t="str">
        <f>HYPERLINK("https://redcat-toys.ru/api/getInfo/image/4c6612ce-8eb1-11ee-a250-00155d82e908")</f>
        <v>https://redcat-toys.ru/api/getInfo/image/4c6612ce-8eb1-11ee-a250-00155d82e908</v>
      </c>
      <c r="X220" s="5" t="s">
        <v>605</v>
      </c>
      <c r="Y220" s="5" t="s">
        <v>365</v>
      </c>
      <c r="Z220" s="18" t="s">
        <v>35</v>
      </c>
    </row>
    <row r="221" spans="2:26" ht="96.3" customHeight="1" outlineLevel="5" x14ac:dyDescent="0.2">
      <c r="B221" s="4">
        <v>112</v>
      </c>
      <c r="C221" s="5" t="s">
        <v>606</v>
      </c>
      <c r="D221" s="34" t="s">
        <v>607</v>
      </c>
      <c r="E221" s="34"/>
      <c r="F221" s="34"/>
      <c r="G221" s="34"/>
      <c r="H221" s="6" t="s">
        <v>608</v>
      </c>
      <c r="I221" s="7"/>
      <c r="J221" s="8">
        <v>100</v>
      </c>
      <c r="K221" s="8">
        <v>7</v>
      </c>
      <c r="L221" s="9"/>
      <c r="M221" s="4">
        <v>1</v>
      </c>
      <c r="N221" s="10">
        <v>357.14285714285717</v>
      </c>
      <c r="O221" s="11"/>
      <c r="P221" s="12">
        <f t="shared" si="3"/>
        <v>0</v>
      </c>
      <c r="Q221" s="13">
        <f>0.166*O221</f>
        <v>0</v>
      </c>
      <c r="R221" s="14">
        <f>0.00154*O221</f>
        <v>0</v>
      </c>
      <c r="S221" s="15"/>
      <c r="T221" s="16" t="s">
        <v>609</v>
      </c>
      <c r="U221" s="16" t="s">
        <v>43</v>
      </c>
      <c r="V221" s="17" t="s">
        <v>32</v>
      </c>
      <c r="W221" s="5" t="str">
        <f>HYPERLINK("https://redcat-toys.ru/api/getInfo/image/a289b0e8-8eb1-11ee-a250-00155d82e908")</f>
        <v>https://redcat-toys.ru/api/getInfo/image/a289b0e8-8eb1-11ee-a250-00155d82e908</v>
      </c>
      <c r="X221" s="5" t="s">
        <v>610</v>
      </c>
      <c r="Y221" s="5" t="s">
        <v>365</v>
      </c>
      <c r="Z221" s="18" t="s">
        <v>35</v>
      </c>
    </row>
    <row r="222" spans="2:26" ht="96.3" customHeight="1" outlineLevel="5" x14ac:dyDescent="0.2">
      <c r="B222" s="4">
        <v>113</v>
      </c>
      <c r="C222" s="5" t="s">
        <v>611</v>
      </c>
      <c r="D222" s="34" t="s">
        <v>612</v>
      </c>
      <c r="E222" s="34"/>
      <c r="F222" s="34"/>
      <c r="G222" s="34"/>
      <c r="H222" s="6" t="s">
        <v>613</v>
      </c>
      <c r="I222" s="7"/>
      <c r="J222" s="8">
        <v>100</v>
      </c>
      <c r="K222" s="8">
        <v>28</v>
      </c>
      <c r="L222" s="9"/>
      <c r="M222" s="4">
        <v>1</v>
      </c>
      <c r="N222" s="10">
        <v>214.28571428571431</v>
      </c>
      <c r="O222" s="11"/>
      <c r="P222" s="12">
        <f t="shared" si="3"/>
        <v>0</v>
      </c>
      <c r="Q222" s="19">
        <f>0.19*O222</f>
        <v>0</v>
      </c>
      <c r="R222" s="14">
        <f>0.00188*O222</f>
        <v>0</v>
      </c>
      <c r="S222" s="15"/>
      <c r="T222" s="16" t="s">
        <v>614</v>
      </c>
      <c r="U222" s="16" t="s">
        <v>43</v>
      </c>
      <c r="V222" s="17" t="s">
        <v>32</v>
      </c>
      <c r="W222" s="5" t="str">
        <f>HYPERLINK("https://redcat-toys.ru/api/getInfo/image/0095700e-8eb2-11ee-a250-00155d82e908")</f>
        <v>https://redcat-toys.ru/api/getInfo/image/0095700e-8eb2-11ee-a250-00155d82e908</v>
      </c>
      <c r="X222" s="5" t="s">
        <v>615</v>
      </c>
      <c r="Y222" s="5" t="s">
        <v>365</v>
      </c>
      <c r="Z222" s="18" t="s">
        <v>35</v>
      </c>
    </row>
    <row r="223" spans="2:26" ht="96.3" customHeight="1" outlineLevel="5" x14ac:dyDescent="0.2">
      <c r="B223" s="4">
        <v>114</v>
      </c>
      <c r="C223" s="5" t="s">
        <v>616</v>
      </c>
      <c r="D223" s="34" t="s">
        <v>617</v>
      </c>
      <c r="E223" s="34"/>
      <c r="F223" s="34"/>
      <c r="G223" s="34"/>
      <c r="H223" s="6" t="s">
        <v>618</v>
      </c>
      <c r="I223" s="7"/>
      <c r="J223" s="8">
        <v>100</v>
      </c>
      <c r="K223" s="8">
        <v>28</v>
      </c>
      <c r="L223" s="9"/>
      <c r="M223" s="4">
        <v>1</v>
      </c>
      <c r="N223" s="10">
        <v>214.28571428571431</v>
      </c>
      <c r="O223" s="11"/>
      <c r="P223" s="12">
        <f t="shared" si="3"/>
        <v>0</v>
      </c>
      <c r="Q223" s="13">
        <f>0.196*O223</f>
        <v>0</v>
      </c>
      <c r="R223" s="14">
        <f>0.00166*O223</f>
        <v>0</v>
      </c>
      <c r="S223" s="15"/>
      <c r="T223" s="16" t="s">
        <v>619</v>
      </c>
      <c r="U223" s="16" t="s">
        <v>43</v>
      </c>
      <c r="V223" s="17" t="s">
        <v>32</v>
      </c>
      <c r="W223" s="5" t="str">
        <f>HYPERLINK("https://redcat-toys.ru/api/getInfo/image/4f58c0de-8eb2-11ee-a250-00155d82e908")</f>
        <v>https://redcat-toys.ru/api/getInfo/image/4f58c0de-8eb2-11ee-a250-00155d82e908</v>
      </c>
      <c r="X223" s="5" t="s">
        <v>620</v>
      </c>
      <c r="Y223" s="5" t="s">
        <v>365</v>
      </c>
      <c r="Z223" s="18" t="s">
        <v>35</v>
      </c>
    </row>
    <row r="224" spans="2:26" ht="96.3" customHeight="1" outlineLevel="5" x14ac:dyDescent="0.2">
      <c r="B224" s="4">
        <v>115</v>
      </c>
      <c r="C224" s="5" t="s">
        <v>621</v>
      </c>
      <c r="D224" s="34" t="s">
        <v>622</v>
      </c>
      <c r="E224" s="34"/>
      <c r="F224" s="34"/>
      <c r="G224" s="34"/>
      <c r="H224" s="6" t="s">
        <v>623</v>
      </c>
      <c r="I224" s="7"/>
      <c r="J224" s="8">
        <v>100</v>
      </c>
      <c r="K224" s="8">
        <v>7</v>
      </c>
      <c r="L224" s="9"/>
      <c r="M224" s="4">
        <v>1</v>
      </c>
      <c r="N224" s="10">
        <v>214.28571428571431</v>
      </c>
      <c r="O224" s="11"/>
      <c r="P224" s="12">
        <f t="shared" si="3"/>
        <v>0</v>
      </c>
      <c r="Q224" s="19">
        <f>0.19*O224</f>
        <v>0</v>
      </c>
      <c r="R224" s="14">
        <f>0.00054*O224</f>
        <v>0</v>
      </c>
      <c r="S224" s="15"/>
      <c r="T224" s="16" t="s">
        <v>624</v>
      </c>
      <c r="U224" s="16" t="s">
        <v>43</v>
      </c>
      <c r="V224" s="17" t="s">
        <v>32</v>
      </c>
      <c r="W224" s="5" t="str">
        <f>HYPERLINK("https://redcat-toys.ru/api/getInfo/image/1b43a0eb-8eb5-11ee-a250-00155d82e908")</f>
        <v>https://redcat-toys.ru/api/getInfo/image/1b43a0eb-8eb5-11ee-a250-00155d82e908</v>
      </c>
      <c r="X224" s="5" t="s">
        <v>625</v>
      </c>
      <c r="Y224" s="5" t="s">
        <v>365</v>
      </c>
      <c r="Z224" s="18" t="s">
        <v>35</v>
      </c>
    </row>
    <row r="225" spans="2:26" ht="96.3" customHeight="1" outlineLevel="5" x14ac:dyDescent="0.2">
      <c r="B225" s="4">
        <v>116</v>
      </c>
      <c r="C225" s="5" t="s">
        <v>626</v>
      </c>
      <c r="D225" s="34" t="s">
        <v>627</v>
      </c>
      <c r="E225" s="34"/>
      <c r="F225" s="34"/>
      <c r="G225" s="34"/>
      <c r="H225" s="6" t="s">
        <v>628</v>
      </c>
      <c r="I225" s="7"/>
      <c r="J225" s="8">
        <v>100</v>
      </c>
      <c r="K225" s="8">
        <v>27</v>
      </c>
      <c r="L225" s="9"/>
      <c r="M225" s="4">
        <v>1</v>
      </c>
      <c r="N225" s="10">
        <v>214.28571428571431</v>
      </c>
      <c r="O225" s="11"/>
      <c r="P225" s="12">
        <f t="shared" si="3"/>
        <v>0</v>
      </c>
      <c r="Q225" s="13">
        <f>0.173*O225</f>
        <v>0</v>
      </c>
      <c r="R225" s="14">
        <f>0.00084*O225</f>
        <v>0</v>
      </c>
      <c r="S225" s="15"/>
      <c r="T225" s="16" t="s">
        <v>629</v>
      </c>
      <c r="U225" s="16" t="s">
        <v>43</v>
      </c>
      <c r="V225" s="17" t="s">
        <v>32</v>
      </c>
      <c r="W225" s="5" t="str">
        <f>HYPERLINK("https://redcat-toys.ru/api/getInfo/image/b7ad3420-8eb4-11ee-a250-00155d82e908")</f>
        <v>https://redcat-toys.ru/api/getInfo/image/b7ad3420-8eb4-11ee-a250-00155d82e908</v>
      </c>
      <c r="X225" s="5" t="s">
        <v>630</v>
      </c>
      <c r="Y225" s="5" t="s">
        <v>365</v>
      </c>
      <c r="Z225" s="18" t="s">
        <v>35</v>
      </c>
    </row>
    <row r="226" spans="2:26" ht="96.3" customHeight="1" outlineLevel="5" x14ac:dyDescent="0.2">
      <c r="B226" s="4">
        <v>117</v>
      </c>
      <c r="C226" s="5" t="s">
        <v>631</v>
      </c>
      <c r="D226" s="34" t="s">
        <v>632</v>
      </c>
      <c r="E226" s="34"/>
      <c r="F226" s="34"/>
      <c r="G226" s="34"/>
      <c r="H226" s="6" t="s">
        <v>633</v>
      </c>
      <c r="I226" s="7"/>
      <c r="J226" s="8">
        <v>100</v>
      </c>
      <c r="K226" s="8">
        <v>27</v>
      </c>
      <c r="L226" s="9"/>
      <c r="M226" s="4">
        <v>1</v>
      </c>
      <c r="N226" s="10">
        <v>214.28571428571431</v>
      </c>
      <c r="O226" s="11"/>
      <c r="P226" s="12">
        <f t="shared" si="3"/>
        <v>0</v>
      </c>
      <c r="Q226" s="13">
        <f>0.204*O226</f>
        <v>0</v>
      </c>
      <c r="R226" s="14">
        <f>0.00287*O226</f>
        <v>0</v>
      </c>
      <c r="S226" s="15"/>
      <c r="T226" s="16" t="s">
        <v>634</v>
      </c>
      <c r="U226" s="16" t="s">
        <v>43</v>
      </c>
      <c r="V226" s="17" t="s">
        <v>32</v>
      </c>
      <c r="W226" s="5" t="str">
        <f>HYPERLINK("https://redcat-toys.ru/api/getInfo/image/a47a4990-8eb5-11ee-a250-00155d82e908")</f>
        <v>https://redcat-toys.ru/api/getInfo/image/a47a4990-8eb5-11ee-a250-00155d82e908</v>
      </c>
      <c r="X226" s="5" t="s">
        <v>635</v>
      </c>
      <c r="Y226" s="5" t="s">
        <v>365</v>
      </c>
      <c r="Z226" s="18" t="s">
        <v>35</v>
      </c>
    </row>
    <row r="227" spans="2:26" ht="96.3" customHeight="1" outlineLevel="5" x14ac:dyDescent="0.2">
      <c r="B227" s="4">
        <v>118</v>
      </c>
      <c r="C227" s="5" t="s">
        <v>636</v>
      </c>
      <c r="D227" s="34" t="s">
        <v>637</v>
      </c>
      <c r="E227" s="34"/>
      <c r="F227" s="34"/>
      <c r="G227" s="34"/>
      <c r="H227" s="6" t="s">
        <v>638</v>
      </c>
      <c r="I227" s="7"/>
      <c r="J227" s="8">
        <v>100</v>
      </c>
      <c r="K227" s="8">
        <v>27</v>
      </c>
      <c r="L227" s="9"/>
      <c r="M227" s="4">
        <v>1</v>
      </c>
      <c r="N227" s="10">
        <v>214.28571428571431</v>
      </c>
      <c r="O227" s="11"/>
      <c r="P227" s="12">
        <f t="shared" si="3"/>
        <v>0</v>
      </c>
      <c r="Q227" s="13">
        <f>0.187*O227</f>
        <v>0</v>
      </c>
      <c r="R227" s="14">
        <f>0.00181*O227</f>
        <v>0</v>
      </c>
      <c r="S227" s="15"/>
      <c r="T227" s="16" t="s">
        <v>639</v>
      </c>
      <c r="U227" s="16" t="s">
        <v>43</v>
      </c>
      <c r="V227" s="17" t="s">
        <v>32</v>
      </c>
      <c r="W227" s="5" t="str">
        <f>HYPERLINK("https://redcat-toys.ru/api/getInfo/image/f43cb6db-8eb5-11ee-a250-00155d82e908")</f>
        <v>https://redcat-toys.ru/api/getInfo/image/f43cb6db-8eb5-11ee-a250-00155d82e908</v>
      </c>
      <c r="X227" s="5" t="s">
        <v>640</v>
      </c>
      <c r="Y227" s="5" t="s">
        <v>365</v>
      </c>
      <c r="Z227" s="18" t="s">
        <v>35</v>
      </c>
    </row>
    <row r="228" spans="2:26" ht="96.3" customHeight="1" outlineLevel="5" x14ac:dyDescent="0.2">
      <c r="B228" s="4">
        <v>119</v>
      </c>
      <c r="C228" s="5" t="s">
        <v>641</v>
      </c>
      <c r="D228" s="34" t="s">
        <v>642</v>
      </c>
      <c r="E228" s="34"/>
      <c r="F228" s="34"/>
      <c r="G228" s="34"/>
      <c r="H228" s="6" t="s">
        <v>643</v>
      </c>
      <c r="I228" s="7"/>
      <c r="J228" s="8">
        <v>100</v>
      </c>
      <c r="K228" s="8">
        <v>28</v>
      </c>
      <c r="L228" s="9"/>
      <c r="M228" s="4">
        <v>1</v>
      </c>
      <c r="N228" s="10">
        <v>214.28571428571431</v>
      </c>
      <c r="O228" s="11"/>
      <c r="P228" s="12">
        <f t="shared" si="3"/>
        <v>0</v>
      </c>
      <c r="Q228" s="13">
        <f>0.189*O228</f>
        <v>0</v>
      </c>
      <c r="R228" s="14">
        <f>0.00214*O228</f>
        <v>0</v>
      </c>
      <c r="S228" s="15"/>
      <c r="T228" s="16" t="s">
        <v>644</v>
      </c>
      <c r="U228" s="16" t="s">
        <v>43</v>
      </c>
      <c r="V228" s="17" t="s">
        <v>32</v>
      </c>
      <c r="W228" s="5" t="str">
        <f>HYPERLINK("https://redcat-toys.ru/api/getInfo/image/4545d045-8eb6-11ee-a250-00155d82e908")</f>
        <v>https://redcat-toys.ru/api/getInfo/image/4545d045-8eb6-11ee-a250-00155d82e908</v>
      </c>
      <c r="X228" s="5" t="s">
        <v>645</v>
      </c>
      <c r="Y228" s="5" t="s">
        <v>365</v>
      </c>
      <c r="Z228" s="18" t="s">
        <v>35</v>
      </c>
    </row>
    <row r="229" spans="2:26" ht="96.3" customHeight="1" outlineLevel="5" x14ac:dyDescent="0.2">
      <c r="B229" s="4">
        <v>120</v>
      </c>
      <c r="C229" s="5" t="s">
        <v>646</v>
      </c>
      <c r="D229" s="34" t="s">
        <v>647</v>
      </c>
      <c r="E229" s="34"/>
      <c r="F229" s="34"/>
      <c r="G229" s="34"/>
      <c r="H229" s="6" t="s">
        <v>648</v>
      </c>
      <c r="I229" s="7"/>
      <c r="J229" s="8">
        <v>100</v>
      </c>
      <c r="K229" s="8">
        <v>1</v>
      </c>
      <c r="L229" s="9"/>
      <c r="M229" s="4">
        <v>1</v>
      </c>
      <c r="N229" s="10">
        <v>285.71428571428572</v>
      </c>
      <c r="O229" s="11"/>
      <c r="P229" s="12">
        <f t="shared" si="3"/>
        <v>0</v>
      </c>
      <c r="Q229" s="13">
        <f>0.185*O229</f>
        <v>0</v>
      </c>
      <c r="R229" s="14">
        <f>0.00066*O229</f>
        <v>0</v>
      </c>
      <c r="S229" s="15"/>
      <c r="T229" s="16" t="s">
        <v>649</v>
      </c>
      <c r="U229" s="16" t="s">
        <v>43</v>
      </c>
      <c r="V229" s="17" t="s">
        <v>32</v>
      </c>
      <c r="W229" s="5" t="str">
        <f>HYPERLINK("https://redcat-toys.ru/api/getInfo/image/5cfbb2ea-8eb4-11ee-a250-00155d82e908")</f>
        <v>https://redcat-toys.ru/api/getInfo/image/5cfbb2ea-8eb4-11ee-a250-00155d82e908</v>
      </c>
      <c r="X229" s="5" t="s">
        <v>650</v>
      </c>
      <c r="Y229" s="5" t="s">
        <v>365</v>
      </c>
      <c r="Z229" s="18" t="s">
        <v>35</v>
      </c>
    </row>
    <row r="230" spans="2:26" ht="96.3" customHeight="1" outlineLevel="5" x14ac:dyDescent="0.2">
      <c r="B230" s="4">
        <v>121</v>
      </c>
      <c r="C230" s="5" t="s">
        <v>651</v>
      </c>
      <c r="D230" s="34" t="s">
        <v>652</v>
      </c>
      <c r="E230" s="34"/>
      <c r="F230" s="34"/>
      <c r="G230" s="34"/>
      <c r="H230" s="6" t="s">
        <v>653</v>
      </c>
      <c r="I230" s="7"/>
      <c r="J230" s="8">
        <v>100</v>
      </c>
      <c r="K230" s="8">
        <v>20</v>
      </c>
      <c r="L230" s="9"/>
      <c r="M230" s="4">
        <v>1</v>
      </c>
      <c r="N230" s="10">
        <v>214.28571428571431</v>
      </c>
      <c r="O230" s="11"/>
      <c r="P230" s="12">
        <f t="shared" si="3"/>
        <v>0</v>
      </c>
      <c r="Q230" s="19">
        <f>0.18*O230</f>
        <v>0</v>
      </c>
      <c r="R230" s="14">
        <f>0.00146*O230</f>
        <v>0</v>
      </c>
      <c r="S230" s="15"/>
      <c r="T230" s="16" t="s">
        <v>654</v>
      </c>
      <c r="U230" s="16" t="s">
        <v>43</v>
      </c>
      <c r="V230" s="17" t="s">
        <v>32</v>
      </c>
      <c r="W230" s="5" t="str">
        <f>HYPERLINK("https://redcat-toys.ru/api/getInfo/image/ff5179c8-8eb3-11ee-a250-00155d82e908")</f>
        <v>https://redcat-toys.ru/api/getInfo/image/ff5179c8-8eb3-11ee-a250-00155d82e908</v>
      </c>
      <c r="X230" s="5" t="s">
        <v>655</v>
      </c>
      <c r="Y230" s="5" t="s">
        <v>365</v>
      </c>
      <c r="Z230" s="18" t="s">
        <v>35</v>
      </c>
    </row>
    <row r="231" spans="2:26" ht="96.3" customHeight="1" outlineLevel="5" x14ac:dyDescent="0.2">
      <c r="B231" s="4">
        <v>122</v>
      </c>
      <c r="C231" s="5" t="s">
        <v>656</v>
      </c>
      <c r="D231" s="34" t="s">
        <v>657</v>
      </c>
      <c r="E231" s="34"/>
      <c r="F231" s="34"/>
      <c r="G231" s="34"/>
      <c r="H231" s="6" t="s">
        <v>658</v>
      </c>
      <c r="I231" s="7"/>
      <c r="J231" s="8">
        <v>100</v>
      </c>
      <c r="K231" s="8">
        <v>23</v>
      </c>
      <c r="L231" s="9"/>
      <c r="M231" s="4">
        <v>1</v>
      </c>
      <c r="N231" s="10">
        <v>214.28571428571431</v>
      </c>
      <c r="O231" s="11"/>
      <c r="P231" s="12">
        <f t="shared" si="3"/>
        <v>0</v>
      </c>
      <c r="Q231" s="19">
        <f>0.09*O231</f>
        <v>0</v>
      </c>
      <c r="R231" s="14">
        <f>0.00225*O231</f>
        <v>0</v>
      </c>
      <c r="S231" s="15"/>
      <c r="T231" s="16" t="s">
        <v>659</v>
      </c>
      <c r="U231" s="16" t="s">
        <v>43</v>
      </c>
      <c r="V231" s="17" t="s">
        <v>32</v>
      </c>
      <c r="W231" s="5" t="str">
        <f>HYPERLINK("https://redcat-toys.ru/api/getInfo/image/ba9aba45-8eb3-11ee-a250-00155d82e908")</f>
        <v>https://redcat-toys.ru/api/getInfo/image/ba9aba45-8eb3-11ee-a250-00155d82e908</v>
      </c>
      <c r="X231" s="5" t="s">
        <v>660</v>
      </c>
      <c r="Y231" s="5" t="s">
        <v>365</v>
      </c>
      <c r="Z231" s="18" t="s">
        <v>35</v>
      </c>
    </row>
    <row r="232" spans="2:26" ht="96.3" customHeight="1" outlineLevel="5" x14ac:dyDescent="0.2">
      <c r="B232" s="4">
        <v>123</v>
      </c>
      <c r="C232" s="5" t="s">
        <v>661</v>
      </c>
      <c r="D232" s="34" t="s">
        <v>662</v>
      </c>
      <c r="E232" s="34"/>
      <c r="F232" s="34"/>
      <c r="G232" s="34"/>
      <c r="H232" s="6" t="s">
        <v>663</v>
      </c>
      <c r="I232" s="7"/>
      <c r="J232" s="8">
        <v>100</v>
      </c>
      <c r="K232" s="8">
        <v>5</v>
      </c>
      <c r="L232" s="9"/>
      <c r="M232" s="4">
        <v>1</v>
      </c>
      <c r="N232" s="10">
        <v>285.71428571428572</v>
      </c>
      <c r="O232" s="11"/>
      <c r="P232" s="12">
        <f t="shared" si="3"/>
        <v>0</v>
      </c>
      <c r="Q232" s="13">
        <f>0.081*O232</f>
        <v>0</v>
      </c>
      <c r="R232" s="14">
        <f>0.00103*O232</f>
        <v>0</v>
      </c>
      <c r="S232" s="15"/>
      <c r="T232" s="16" t="s">
        <v>664</v>
      </c>
      <c r="U232" s="16" t="s">
        <v>43</v>
      </c>
      <c r="V232" s="17" t="s">
        <v>32</v>
      </c>
      <c r="W232" s="5" t="str">
        <f>HYPERLINK("https://redcat-toys.ru/api/getInfo/image/5abdfd3d-8eb3-11ee-a250-00155d82e908")</f>
        <v>https://redcat-toys.ru/api/getInfo/image/5abdfd3d-8eb3-11ee-a250-00155d82e908</v>
      </c>
      <c r="X232" s="5" t="s">
        <v>665</v>
      </c>
      <c r="Y232" s="5" t="s">
        <v>365</v>
      </c>
      <c r="Z232" s="18" t="s">
        <v>35</v>
      </c>
    </row>
    <row r="233" spans="2:26" ht="12" customHeight="1" outlineLevel="4" x14ac:dyDescent="0.2">
      <c r="B233" s="36" t="s">
        <v>666</v>
      </c>
      <c r="C233" s="36"/>
      <c r="D233" s="36"/>
      <c r="E233" s="36"/>
      <c r="F233" s="36"/>
      <c r="G233" s="36"/>
    </row>
    <row r="234" spans="2:26" ht="96.3" customHeight="1" outlineLevel="5" x14ac:dyDescent="0.2">
      <c r="B234" s="4">
        <v>124</v>
      </c>
      <c r="C234" s="5" t="s">
        <v>667</v>
      </c>
      <c r="D234" s="34" t="s">
        <v>668</v>
      </c>
      <c r="E234" s="34"/>
      <c r="F234" s="34"/>
      <c r="G234" s="34"/>
      <c r="H234" s="6" t="s">
        <v>669</v>
      </c>
      <c r="I234" s="7"/>
      <c r="J234" s="8">
        <v>100</v>
      </c>
      <c r="K234" s="8">
        <v>1</v>
      </c>
      <c r="L234" s="9"/>
      <c r="M234" s="4">
        <v>1</v>
      </c>
      <c r="N234" s="10">
        <v>428.57142857142861</v>
      </c>
      <c r="O234" s="11"/>
      <c r="P234" s="12">
        <f>N234*O234</f>
        <v>0</v>
      </c>
      <c r="Q234" s="13">
        <f>0.125*O234</f>
        <v>0</v>
      </c>
      <c r="R234" s="14">
        <f>0.00061*O234</f>
        <v>0</v>
      </c>
      <c r="S234" s="15"/>
      <c r="T234" s="16" t="s">
        <v>670</v>
      </c>
      <c r="U234" s="16" t="s">
        <v>43</v>
      </c>
      <c r="V234" s="17" t="s">
        <v>32</v>
      </c>
      <c r="W234" s="5" t="str">
        <f>HYPERLINK("https://redcat-toys.ru/api/getInfo/image/64252e98-304f-11ee-a23e-00155d82e902")</f>
        <v>https://redcat-toys.ru/api/getInfo/image/64252e98-304f-11ee-a23e-00155d82e902</v>
      </c>
      <c r="X234" s="5" t="s">
        <v>671</v>
      </c>
      <c r="Y234" s="5" t="s">
        <v>365</v>
      </c>
      <c r="Z234" s="18" t="s">
        <v>35</v>
      </c>
    </row>
    <row r="235" spans="2:26" ht="12" customHeight="1" outlineLevel="3" x14ac:dyDescent="0.2">
      <c r="B235" s="35" t="s">
        <v>672</v>
      </c>
      <c r="C235" s="35"/>
      <c r="D235" s="35"/>
      <c r="E235" s="35"/>
      <c r="F235" s="35"/>
      <c r="G235" s="35"/>
    </row>
    <row r="236" spans="2:26" ht="12" customHeight="1" outlineLevel="4" x14ac:dyDescent="0.2">
      <c r="B236" s="36" t="s">
        <v>673</v>
      </c>
      <c r="C236" s="36"/>
      <c r="D236" s="36"/>
      <c r="E236" s="36"/>
      <c r="F236" s="36"/>
      <c r="G236" s="36"/>
    </row>
    <row r="237" spans="2:26" ht="12" customHeight="1" outlineLevel="5" x14ac:dyDescent="0.2">
      <c r="B237" s="37" t="s">
        <v>674</v>
      </c>
      <c r="C237" s="37"/>
      <c r="D237" s="37"/>
      <c r="E237" s="37"/>
      <c r="F237" s="37"/>
      <c r="G237" s="37"/>
    </row>
    <row r="238" spans="2:26" ht="12" customHeight="1" outlineLevel="6" x14ac:dyDescent="0.2">
      <c r="B238" s="38" t="s">
        <v>675</v>
      </c>
      <c r="C238" s="38"/>
      <c r="D238" s="38"/>
      <c r="E238" s="38"/>
      <c r="F238" s="38"/>
      <c r="G238" s="38"/>
    </row>
    <row r="239" spans="2:26" ht="96.3" customHeight="1" outlineLevel="7" x14ac:dyDescent="0.2">
      <c r="B239" s="4">
        <v>125</v>
      </c>
      <c r="C239" s="5" t="s">
        <v>676</v>
      </c>
      <c r="D239" s="34" t="s">
        <v>677</v>
      </c>
      <c r="E239" s="34"/>
      <c r="F239" s="34"/>
      <c r="G239" s="34"/>
      <c r="H239" s="6" t="s">
        <v>678</v>
      </c>
      <c r="I239" s="7"/>
      <c r="J239" s="23">
        <v>1000</v>
      </c>
      <c r="K239" s="8">
        <v>1</v>
      </c>
      <c r="L239" s="9"/>
      <c r="M239" s="4">
        <v>1</v>
      </c>
      <c r="N239" s="10">
        <v>14.285714285714286</v>
      </c>
      <c r="O239" s="11"/>
      <c r="P239" s="12">
        <f>N239*O239</f>
        <v>0</v>
      </c>
      <c r="Q239" s="13">
        <f>0.034*O239</f>
        <v>0</v>
      </c>
      <c r="R239" s="20">
        <f>0.0002*O239</f>
        <v>0</v>
      </c>
      <c r="S239" s="15"/>
      <c r="T239" s="16" t="s">
        <v>679</v>
      </c>
      <c r="U239" s="16" t="s">
        <v>31</v>
      </c>
      <c r="V239" s="17" t="s">
        <v>32</v>
      </c>
      <c r="W239" s="5" t="str">
        <f>HYPERLINK("https://redcat-toys.ru/api/getInfo/image/494ad41a-a7ef-11eb-a201-ac1f6b442185")</f>
        <v>https://redcat-toys.ru/api/getInfo/image/494ad41a-a7ef-11eb-a201-ac1f6b442185</v>
      </c>
      <c r="X239" s="5" t="s">
        <v>680</v>
      </c>
      <c r="Y239" s="5" t="s">
        <v>365</v>
      </c>
      <c r="Z239" s="18" t="s">
        <v>35</v>
      </c>
    </row>
    <row r="240" spans="2:26" ht="96.3" customHeight="1" outlineLevel="7" x14ac:dyDescent="0.2">
      <c r="B240" s="4">
        <v>126</v>
      </c>
      <c r="C240" s="5" t="s">
        <v>681</v>
      </c>
      <c r="D240" s="34" t="s">
        <v>682</v>
      </c>
      <c r="E240" s="34"/>
      <c r="F240" s="34"/>
      <c r="G240" s="34"/>
      <c r="H240" s="6" t="s">
        <v>683</v>
      </c>
      <c r="I240" s="7"/>
      <c r="J240" s="23">
        <v>1000</v>
      </c>
      <c r="K240" s="8">
        <v>2</v>
      </c>
      <c r="L240" s="9"/>
      <c r="M240" s="4">
        <v>2</v>
      </c>
      <c r="N240" s="10">
        <v>14.285714285714286</v>
      </c>
      <c r="O240" s="11"/>
      <c r="P240" s="12">
        <f>N240*O240</f>
        <v>0</v>
      </c>
      <c r="Q240" s="13">
        <f>0.036*O240</f>
        <v>0</v>
      </c>
      <c r="R240" s="20">
        <f>0.0003*O240</f>
        <v>0</v>
      </c>
      <c r="S240" s="15"/>
      <c r="T240" s="16" t="s">
        <v>684</v>
      </c>
      <c r="U240" s="16" t="s">
        <v>31</v>
      </c>
      <c r="V240" s="17" t="s">
        <v>32</v>
      </c>
      <c r="W240" s="5" t="str">
        <f>HYPERLINK("https://redcat-toys.ru/api/getInfo/image/44eab14b-a7f1-11eb-a201-ac1f6b442185")</f>
        <v>https://redcat-toys.ru/api/getInfo/image/44eab14b-a7f1-11eb-a201-ac1f6b442185</v>
      </c>
      <c r="X240" s="5" t="s">
        <v>680</v>
      </c>
      <c r="Y240" s="5" t="s">
        <v>365</v>
      </c>
      <c r="Z240" s="18" t="s">
        <v>35</v>
      </c>
    </row>
    <row r="241" spans="2:26" ht="12" customHeight="1" outlineLevel="6" x14ac:dyDescent="0.2">
      <c r="B241" s="38" t="s">
        <v>685</v>
      </c>
      <c r="C241" s="38"/>
      <c r="D241" s="38"/>
      <c r="E241" s="38"/>
      <c r="F241" s="38"/>
      <c r="G241" s="38"/>
    </row>
    <row r="242" spans="2:26" ht="96.3" customHeight="1" outlineLevel="7" x14ac:dyDescent="0.2">
      <c r="B242" s="4">
        <v>127</v>
      </c>
      <c r="C242" s="5" t="s">
        <v>686</v>
      </c>
      <c r="D242" s="34" t="s">
        <v>687</v>
      </c>
      <c r="E242" s="34"/>
      <c r="F242" s="34"/>
      <c r="G242" s="34"/>
      <c r="H242" s="6" t="s">
        <v>688</v>
      </c>
      <c r="I242" s="7"/>
      <c r="J242" s="8">
        <v>400</v>
      </c>
      <c r="K242" s="8">
        <v>5</v>
      </c>
      <c r="L242" s="9"/>
      <c r="M242" s="4">
        <v>5</v>
      </c>
      <c r="N242" s="10">
        <v>64.285714285714292</v>
      </c>
      <c r="O242" s="11"/>
      <c r="P242" s="12">
        <f>N242*O242</f>
        <v>0</v>
      </c>
      <c r="Q242" s="19">
        <f>0.08*O242</f>
        <v>0</v>
      </c>
      <c r="R242" s="14">
        <f>0.00025*O242</f>
        <v>0</v>
      </c>
      <c r="S242" s="15"/>
      <c r="T242" s="16" t="s">
        <v>689</v>
      </c>
      <c r="U242" s="16" t="s">
        <v>31</v>
      </c>
      <c r="V242" s="17" t="s">
        <v>32</v>
      </c>
      <c r="W242" s="5" t="str">
        <f>HYPERLINK("https://redcat-toys.ru/api/getInfo/image/891b2247-e112-11e9-a234-ac1f6b442184")</f>
        <v>https://redcat-toys.ru/api/getInfo/image/891b2247-e112-11e9-a234-ac1f6b442184</v>
      </c>
      <c r="X242" s="5" t="s">
        <v>690</v>
      </c>
      <c r="Y242" s="5" t="s">
        <v>365</v>
      </c>
      <c r="Z242" s="18" t="s">
        <v>35</v>
      </c>
    </row>
    <row r="243" spans="2:26" ht="96.3" customHeight="1" outlineLevel="7" x14ac:dyDescent="0.2">
      <c r="B243" s="4">
        <v>128</v>
      </c>
      <c r="C243" s="5" t="s">
        <v>691</v>
      </c>
      <c r="D243" s="34" t="s">
        <v>692</v>
      </c>
      <c r="E243" s="34"/>
      <c r="F243" s="34"/>
      <c r="G243" s="34"/>
      <c r="H243" s="6" t="s">
        <v>693</v>
      </c>
      <c r="I243" s="7"/>
      <c r="J243" s="8">
        <v>600</v>
      </c>
      <c r="K243" s="8">
        <v>2</v>
      </c>
      <c r="L243" s="9"/>
      <c r="M243" s="4">
        <v>2</v>
      </c>
      <c r="N243" s="10">
        <v>28.571428571428573</v>
      </c>
      <c r="O243" s="11"/>
      <c r="P243" s="12">
        <f>N243*O243</f>
        <v>0</v>
      </c>
      <c r="Q243" s="13">
        <f>0.058*O243</f>
        <v>0</v>
      </c>
      <c r="R243" s="14">
        <f>0.00026*O243</f>
        <v>0</v>
      </c>
      <c r="S243" s="15"/>
      <c r="T243" s="16" t="s">
        <v>694</v>
      </c>
      <c r="U243" s="16" t="s">
        <v>31</v>
      </c>
      <c r="V243" s="17" t="s">
        <v>32</v>
      </c>
      <c r="W243" s="5" t="str">
        <f>HYPERLINK("https://redcat-toys.ru/api/getInfo/image/6fc40ed1-64ae-11ed-a22a-00155d82e902")</f>
        <v>https://redcat-toys.ru/api/getInfo/image/6fc40ed1-64ae-11ed-a22a-00155d82e902</v>
      </c>
      <c r="X243" s="5" t="s">
        <v>695</v>
      </c>
      <c r="Y243" s="5" t="s">
        <v>365</v>
      </c>
      <c r="Z243" s="18" t="s">
        <v>35</v>
      </c>
    </row>
    <row r="244" spans="2:26" ht="96.3" customHeight="1" outlineLevel="7" x14ac:dyDescent="0.2">
      <c r="B244" s="4">
        <v>129</v>
      </c>
      <c r="C244" s="5" t="s">
        <v>696</v>
      </c>
      <c r="D244" s="34" t="s">
        <v>697</v>
      </c>
      <c r="E244" s="34"/>
      <c r="F244" s="34"/>
      <c r="G244" s="34"/>
      <c r="H244" s="6" t="s">
        <v>698</v>
      </c>
      <c r="I244" s="7"/>
      <c r="J244" s="8">
        <v>600</v>
      </c>
      <c r="K244" s="8">
        <v>1</v>
      </c>
      <c r="L244" s="9"/>
      <c r="M244" s="4">
        <v>1</v>
      </c>
      <c r="N244" s="10">
        <v>28.571428571428573</v>
      </c>
      <c r="O244" s="11"/>
      <c r="P244" s="12">
        <f>N244*O244</f>
        <v>0</v>
      </c>
      <c r="Q244" s="13">
        <f>0.064*O244</f>
        <v>0</v>
      </c>
      <c r="R244" s="14">
        <f>0.00029*O244</f>
        <v>0</v>
      </c>
      <c r="S244" s="15"/>
      <c r="T244" s="16" t="s">
        <v>699</v>
      </c>
      <c r="U244" s="16" t="s">
        <v>31</v>
      </c>
      <c r="V244" s="17" t="s">
        <v>32</v>
      </c>
      <c r="W244" s="5" t="str">
        <f>HYPERLINK("https://redcat-toys.ru/api/getInfo/image/a1417786-64ae-11ed-a22a-00155d82e902")</f>
        <v>https://redcat-toys.ru/api/getInfo/image/a1417786-64ae-11ed-a22a-00155d82e902</v>
      </c>
      <c r="X244" s="5" t="s">
        <v>695</v>
      </c>
      <c r="Y244" s="5" t="s">
        <v>365</v>
      </c>
      <c r="Z244" s="18" t="s">
        <v>35</v>
      </c>
    </row>
    <row r="245" spans="2:26" ht="12" customHeight="1" outlineLevel="3" x14ac:dyDescent="0.2">
      <c r="B245" s="35" t="s">
        <v>700</v>
      </c>
      <c r="C245" s="35"/>
      <c r="D245" s="35"/>
      <c r="E245" s="35"/>
      <c r="F245" s="35"/>
      <c r="G245" s="35"/>
    </row>
    <row r="246" spans="2:26" ht="12" customHeight="1" outlineLevel="4" x14ac:dyDescent="0.2">
      <c r="B246" s="36" t="s">
        <v>701</v>
      </c>
      <c r="C246" s="36"/>
      <c r="D246" s="36"/>
      <c r="E246" s="36"/>
      <c r="F246" s="36"/>
      <c r="G246" s="36"/>
    </row>
    <row r="247" spans="2:26" ht="12" customHeight="1" outlineLevel="5" x14ac:dyDescent="0.2">
      <c r="B247" s="37" t="s">
        <v>702</v>
      </c>
      <c r="C247" s="37"/>
      <c r="D247" s="37"/>
      <c r="E247" s="37"/>
      <c r="F247" s="37"/>
      <c r="G247" s="37"/>
    </row>
    <row r="248" spans="2:26" ht="12" customHeight="1" outlineLevel="6" x14ac:dyDescent="0.2">
      <c r="B248" s="38" t="s">
        <v>703</v>
      </c>
      <c r="C248" s="38"/>
      <c r="D248" s="38"/>
      <c r="E248" s="38"/>
      <c r="F248" s="38"/>
      <c r="G248" s="38"/>
    </row>
    <row r="249" spans="2:26" ht="96.3" customHeight="1" outlineLevel="7" x14ac:dyDescent="0.2">
      <c r="B249" s="4">
        <v>130</v>
      </c>
      <c r="C249" s="5" t="s">
        <v>704</v>
      </c>
      <c r="D249" s="34" t="s">
        <v>705</v>
      </c>
      <c r="E249" s="34"/>
      <c r="F249" s="34"/>
      <c r="G249" s="34"/>
      <c r="H249" s="6" t="s">
        <v>706</v>
      </c>
      <c r="I249" s="7"/>
      <c r="J249" s="8">
        <v>6</v>
      </c>
      <c r="K249" s="8">
        <v>2</v>
      </c>
      <c r="L249" s="9"/>
      <c r="M249" s="4">
        <v>1</v>
      </c>
      <c r="N249" s="22">
        <v>2571.4285714285716</v>
      </c>
      <c r="O249" s="11"/>
      <c r="P249" s="12">
        <f>N249*O249</f>
        <v>0</v>
      </c>
      <c r="Q249" s="13">
        <f>2.611*O249</f>
        <v>0</v>
      </c>
      <c r="R249" s="14">
        <f>0.02212*O249</f>
        <v>0</v>
      </c>
      <c r="S249" s="15"/>
      <c r="T249" s="16" t="s">
        <v>707</v>
      </c>
      <c r="U249" s="16" t="s">
        <v>43</v>
      </c>
      <c r="V249" s="17" t="s">
        <v>32</v>
      </c>
      <c r="W249" s="5" t="str">
        <f>HYPERLINK("https://redcat-toys.ru/api/getInfo/image/777b2718-5ece-11ee-a245-00155d82e902")</f>
        <v>https://redcat-toys.ru/api/getInfo/image/777b2718-5ece-11ee-a245-00155d82e902</v>
      </c>
      <c r="X249" s="5" t="s">
        <v>708</v>
      </c>
      <c r="Y249" s="5" t="s">
        <v>365</v>
      </c>
      <c r="Z249" s="18" t="s">
        <v>35</v>
      </c>
    </row>
    <row r="250" spans="2:26" ht="12" customHeight="1" outlineLevel="3" x14ac:dyDescent="0.2">
      <c r="B250" s="35" t="s">
        <v>709</v>
      </c>
      <c r="C250" s="35"/>
      <c r="D250" s="35"/>
      <c r="E250" s="35"/>
      <c r="F250" s="35"/>
      <c r="G250" s="35"/>
    </row>
    <row r="251" spans="2:26" ht="12" customHeight="1" outlineLevel="4" x14ac:dyDescent="0.2">
      <c r="B251" s="36" t="s">
        <v>710</v>
      </c>
      <c r="C251" s="36"/>
      <c r="D251" s="36"/>
      <c r="E251" s="36"/>
      <c r="F251" s="36"/>
      <c r="G251" s="36"/>
    </row>
    <row r="252" spans="2:26" ht="96.3" customHeight="1" outlineLevel="5" x14ac:dyDescent="0.2">
      <c r="B252" s="4">
        <v>131</v>
      </c>
      <c r="C252" s="5" t="s">
        <v>711</v>
      </c>
      <c r="D252" s="34" t="s">
        <v>712</v>
      </c>
      <c r="E252" s="34"/>
      <c r="F252" s="34"/>
      <c r="G252" s="34"/>
      <c r="H252" s="6" t="s">
        <v>713</v>
      </c>
      <c r="I252" s="7"/>
      <c r="J252" s="8">
        <v>50</v>
      </c>
      <c r="K252" s="8">
        <v>26</v>
      </c>
      <c r="L252" s="9"/>
      <c r="M252" s="4">
        <v>1</v>
      </c>
      <c r="N252" s="10">
        <v>514.28571428571433</v>
      </c>
      <c r="O252" s="11"/>
      <c r="P252" s="12">
        <f>N252*O252</f>
        <v>0</v>
      </c>
      <c r="Q252" s="13">
        <f>0.176*O252</f>
        <v>0</v>
      </c>
      <c r="R252" s="14">
        <f>0.00153*O252</f>
        <v>0</v>
      </c>
      <c r="S252" s="15"/>
      <c r="T252" s="16" t="s">
        <v>714</v>
      </c>
      <c r="U252" s="16" t="s">
        <v>43</v>
      </c>
      <c r="V252" s="17" t="s">
        <v>32</v>
      </c>
      <c r="W252" s="5" t="str">
        <f>HYPERLINK("https://redcat-toys.ru/api/getInfo/image/22ac9c62-e5f4-11ee-a25a-00155d82e908")</f>
        <v>https://redcat-toys.ru/api/getInfo/image/22ac9c62-e5f4-11ee-a25a-00155d82e908</v>
      </c>
      <c r="X252" s="5" t="s">
        <v>715</v>
      </c>
      <c r="Y252" s="5" t="s">
        <v>365</v>
      </c>
      <c r="Z252" s="18" t="s">
        <v>35</v>
      </c>
    </row>
    <row r="253" spans="2:26" ht="96.3" customHeight="1" outlineLevel="5" x14ac:dyDescent="0.2">
      <c r="B253" s="4">
        <v>132</v>
      </c>
      <c r="C253" s="5" t="s">
        <v>716</v>
      </c>
      <c r="D253" s="34" t="s">
        <v>717</v>
      </c>
      <c r="E253" s="34"/>
      <c r="F253" s="34"/>
      <c r="G253" s="34"/>
      <c r="H253" s="6" t="s">
        <v>718</v>
      </c>
      <c r="I253" s="7"/>
      <c r="J253" s="8">
        <v>150</v>
      </c>
      <c r="K253" s="8">
        <v>16</v>
      </c>
      <c r="L253" s="9"/>
      <c r="M253" s="4">
        <v>1</v>
      </c>
      <c r="N253" s="10">
        <v>257.14285714285717</v>
      </c>
      <c r="O253" s="11"/>
      <c r="P253" s="12">
        <f>N253*O253</f>
        <v>0</v>
      </c>
      <c r="Q253" s="13">
        <f>0.086*O253</f>
        <v>0</v>
      </c>
      <c r="R253" s="14">
        <f>0.00144*O253</f>
        <v>0</v>
      </c>
      <c r="S253" s="15"/>
      <c r="T253" s="16" t="s">
        <v>719</v>
      </c>
      <c r="U253" s="16" t="s">
        <v>43</v>
      </c>
      <c r="V253" s="17" t="s">
        <v>32</v>
      </c>
      <c r="W253" s="5" t="str">
        <f>HYPERLINK("https://redcat-toys.ru/api/getInfo/image/7cb24d4e-e5f4-11ee-a25a-00155d82e908")</f>
        <v>https://redcat-toys.ru/api/getInfo/image/7cb24d4e-e5f4-11ee-a25a-00155d82e908</v>
      </c>
      <c r="X253" s="5" t="s">
        <v>720</v>
      </c>
      <c r="Y253" s="5" t="s">
        <v>365</v>
      </c>
      <c r="Z253" s="18" t="s">
        <v>35</v>
      </c>
    </row>
    <row r="254" spans="2:26" ht="12" customHeight="1" outlineLevel="4" x14ac:dyDescent="0.2">
      <c r="B254" s="36" t="s">
        <v>721</v>
      </c>
      <c r="C254" s="36"/>
      <c r="D254" s="36"/>
      <c r="E254" s="36"/>
      <c r="F254" s="36"/>
      <c r="G254" s="36"/>
    </row>
    <row r="255" spans="2:26" ht="96.3" customHeight="1" outlineLevel="5" x14ac:dyDescent="0.2">
      <c r="B255" s="4">
        <v>133</v>
      </c>
      <c r="C255" s="5" t="s">
        <v>722</v>
      </c>
      <c r="D255" s="34" t="s">
        <v>723</v>
      </c>
      <c r="E255" s="34"/>
      <c r="F255" s="34"/>
      <c r="G255" s="34"/>
      <c r="H255" s="6" t="s">
        <v>724</v>
      </c>
      <c r="I255" s="7"/>
      <c r="J255" s="8">
        <v>7</v>
      </c>
      <c r="K255" s="8">
        <v>83</v>
      </c>
      <c r="L255" s="9"/>
      <c r="M255" s="4">
        <v>1</v>
      </c>
      <c r="N255" s="22">
        <v>7142.8571428571431</v>
      </c>
      <c r="O255" s="11"/>
      <c r="P255" s="12">
        <f>N255*O255</f>
        <v>0</v>
      </c>
      <c r="Q255" s="13">
        <f>2.209*O255</f>
        <v>0</v>
      </c>
      <c r="R255" s="14">
        <f>0.01786*O255</f>
        <v>0</v>
      </c>
      <c r="S255" s="15"/>
      <c r="T255" s="16" t="s">
        <v>725</v>
      </c>
      <c r="U255" s="16" t="s">
        <v>43</v>
      </c>
      <c r="V255" s="17" t="s">
        <v>32</v>
      </c>
      <c r="W255" s="5" t="str">
        <f>HYPERLINK("https://redcat-toys.ru/api/getInfo/image/76976107-217c-11ef-a25f-00155d82e908")</f>
        <v>https://redcat-toys.ru/api/getInfo/image/76976107-217c-11ef-a25f-00155d82e908</v>
      </c>
      <c r="X255" s="5" t="s">
        <v>726</v>
      </c>
      <c r="Y255" s="5" t="s">
        <v>365</v>
      </c>
      <c r="Z255" s="18" t="s">
        <v>35</v>
      </c>
    </row>
    <row r="256" spans="2:26" ht="12" customHeight="1" outlineLevel="3" x14ac:dyDescent="0.2">
      <c r="B256" s="35" t="s">
        <v>727</v>
      </c>
      <c r="C256" s="35"/>
      <c r="D256" s="35"/>
      <c r="E256" s="35"/>
      <c r="F256" s="35"/>
      <c r="G256" s="35"/>
    </row>
    <row r="257" spans="2:26" ht="12" customHeight="1" outlineLevel="4" x14ac:dyDescent="0.2">
      <c r="B257" s="36" t="s">
        <v>728</v>
      </c>
      <c r="C257" s="36"/>
      <c r="D257" s="36"/>
      <c r="E257" s="36"/>
      <c r="F257" s="36"/>
      <c r="G257" s="36"/>
    </row>
    <row r="258" spans="2:26" ht="12" customHeight="1" outlineLevel="5" x14ac:dyDescent="0.2">
      <c r="B258" s="37" t="s">
        <v>729</v>
      </c>
      <c r="C258" s="37"/>
      <c r="D258" s="37"/>
      <c r="E258" s="37"/>
      <c r="F258" s="37"/>
      <c r="G258" s="37"/>
    </row>
    <row r="259" spans="2:26" ht="12" customHeight="1" outlineLevel="6" x14ac:dyDescent="0.2">
      <c r="B259" s="38" t="s">
        <v>730</v>
      </c>
      <c r="C259" s="38"/>
      <c r="D259" s="38"/>
      <c r="E259" s="38"/>
      <c r="F259" s="38"/>
      <c r="G259" s="38"/>
    </row>
    <row r="260" spans="2:26" ht="96.3" customHeight="1" outlineLevel="7" x14ac:dyDescent="0.2">
      <c r="B260" s="4">
        <v>134</v>
      </c>
      <c r="C260" s="5" t="s">
        <v>731</v>
      </c>
      <c r="D260" s="34" t="s">
        <v>732</v>
      </c>
      <c r="E260" s="34"/>
      <c r="F260" s="34"/>
      <c r="G260" s="34"/>
      <c r="H260" s="6" t="s">
        <v>733</v>
      </c>
      <c r="I260" s="7"/>
      <c r="J260" s="8">
        <v>1</v>
      </c>
      <c r="K260" s="8">
        <v>125</v>
      </c>
      <c r="L260" s="9"/>
      <c r="M260" s="4">
        <v>1</v>
      </c>
      <c r="N260" s="22">
        <v>5714.2857142857147</v>
      </c>
      <c r="O260" s="11"/>
      <c r="P260" s="12">
        <f>N260*O260</f>
        <v>0</v>
      </c>
      <c r="Q260" s="13">
        <f>8.449*O260</f>
        <v>0</v>
      </c>
      <c r="R260" s="14">
        <f>0.02419*O260</f>
        <v>0</v>
      </c>
      <c r="S260" s="15"/>
      <c r="T260" s="16"/>
      <c r="U260" s="16" t="s">
        <v>43</v>
      </c>
      <c r="V260" s="17" t="s">
        <v>32</v>
      </c>
      <c r="W260" s="5" t="str">
        <f>HYPERLINK("https://redcat-toys.ru/api/getInfo/image/556a96cd-24a5-11ee-a23d-00155d82e902")</f>
        <v>https://redcat-toys.ru/api/getInfo/image/556a96cd-24a5-11ee-a23d-00155d82e902</v>
      </c>
      <c r="X260" s="5" t="s">
        <v>734</v>
      </c>
      <c r="Y260" s="5" t="s">
        <v>365</v>
      </c>
      <c r="Z260" s="18" t="s">
        <v>35</v>
      </c>
    </row>
    <row r="261" spans="2:26" ht="96.3" customHeight="1" outlineLevel="7" x14ac:dyDescent="0.2">
      <c r="B261" s="4">
        <v>135</v>
      </c>
      <c r="C261" s="5" t="s">
        <v>735</v>
      </c>
      <c r="D261" s="34" t="s">
        <v>736</v>
      </c>
      <c r="E261" s="34"/>
      <c r="F261" s="34"/>
      <c r="G261" s="34"/>
      <c r="H261" s="6" t="s">
        <v>737</v>
      </c>
      <c r="I261" s="7"/>
      <c r="J261" s="8">
        <v>1</v>
      </c>
      <c r="K261" s="8">
        <v>146</v>
      </c>
      <c r="L261" s="9"/>
      <c r="M261" s="4">
        <v>1</v>
      </c>
      <c r="N261" s="22">
        <v>5428.5714285714294</v>
      </c>
      <c r="O261" s="11"/>
      <c r="P261" s="12">
        <f>N261*O261</f>
        <v>0</v>
      </c>
      <c r="Q261" s="13">
        <f>8.463*O261</f>
        <v>0</v>
      </c>
      <c r="R261" s="14">
        <f>0.02676*O261</f>
        <v>0</v>
      </c>
      <c r="S261" s="15"/>
      <c r="T261" s="16"/>
      <c r="U261" s="16" t="s">
        <v>43</v>
      </c>
      <c r="V261" s="17" t="s">
        <v>32</v>
      </c>
      <c r="W261" s="5" t="str">
        <f>HYPERLINK("https://redcat-toys.ru/api/getInfo/image/a1b86977-24a5-11ee-a23d-00155d82e902")</f>
        <v>https://redcat-toys.ru/api/getInfo/image/a1b86977-24a5-11ee-a23d-00155d82e902</v>
      </c>
      <c r="X261" s="5" t="s">
        <v>738</v>
      </c>
      <c r="Y261" s="5" t="s">
        <v>365</v>
      </c>
      <c r="Z261" s="18" t="s">
        <v>35</v>
      </c>
    </row>
    <row r="262" spans="2:26" ht="96.3" customHeight="1" outlineLevel="7" x14ac:dyDescent="0.2">
      <c r="B262" s="4">
        <v>136</v>
      </c>
      <c r="C262" s="5" t="s">
        <v>739</v>
      </c>
      <c r="D262" s="34" t="s">
        <v>740</v>
      </c>
      <c r="E262" s="34"/>
      <c r="F262" s="34"/>
      <c r="G262" s="34"/>
      <c r="H262" s="6" t="s">
        <v>741</v>
      </c>
      <c r="I262" s="7"/>
      <c r="J262" s="8">
        <v>1</v>
      </c>
      <c r="K262" s="8">
        <v>189</v>
      </c>
      <c r="L262" s="9"/>
      <c r="M262" s="4">
        <v>1</v>
      </c>
      <c r="N262" s="22">
        <v>5428.5714285714294</v>
      </c>
      <c r="O262" s="11"/>
      <c r="P262" s="12">
        <f>N262*O262</f>
        <v>0</v>
      </c>
      <c r="Q262" s="13">
        <f>8.386*O262</f>
        <v>0</v>
      </c>
      <c r="R262" s="14">
        <f>0.02474*O262</f>
        <v>0</v>
      </c>
      <c r="S262" s="15"/>
      <c r="T262" s="16"/>
      <c r="U262" s="16" t="s">
        <v>43</v>
      </c>
      <c r="V262" s="17" t="s">
        <v>32</v>
      </c>
      <c r="W262" s="5" t="str">
        <f>HYPERLINK("https://redcat-toys.ru/api/getInfo/image/cc761650-1a3e-11ee-a23b-00155d82e902")</f>
        <v>https://redcat-toys.ru/api/getInfo/image/cc761650-1a3e-11ee-a23b-00155d82e902</v>
      </c>
      <c r="X262" s="5" t="s">
        <v>742</v>
      </c>
      <c r="Y262" s="5" t="s">
        <v>365</v>
      </c>
      <c r="Z262" s="18" t="s">
        <v>35</v>
      </c>
    </row>
    <row r="263" spans="2:26" ht="96.3" customHeight="1" outlineLevel="7" x14ac:dyDescent="0.2">
      <c r="B263" s="4">
        <v>137</v>
      </c>
      <c r="C263" s="5" t="s">
        <v>743</v>
      </c>
      <c r="D263" s="34" t="s">
        <v>744</v>
      </c>
      <c r="E263" s="34"/>
      <c r="F263" s="34"/>
      <c r="G263" s="34"/>
      <c r="H263" s="6" t="s">
        <v>745</v>
      </c>
      <c r="I263" s="7"/>
      <c r="J263" s="8">
        <v>1</v>
      </c>
      <c r="K263" s="8">
        <v>73</v>
      </c>
      <c r="L263" s="9"/>
      <c r="M263" s="4">
        <v>1</v>
      </c>
      <c r="N263" s="22">
        <v>5714.2857142857147</v>
      </c>
      <c r="O263" s="11"/>
      <c r="P263" s="12">
        <f>N263*O263</f>
        <v>0</v>
      </c>
      <c r="Q263" s="8">
        <f>13*O263</f>
        <v>0</v>
      </c>
      <c r="R263" s="14">
        <f>0.02346*O263</f>
        <v>0</v>
      </c>
      <c r="S263" s="15"/>
      <c r="T263" s="16"/>
      <c r="U263" s="16" t="s">
        <v>43</v>
      </c>
      <c r="V263" s="17" t="s">
        <v>32</v>
      </c>
      <c r="W263" s="5" t="str">
        <f>HYPERLINK("https://redcat-toys.ru/api/getInfo/image/98e12581-2179-11ef-a25f-00155d82e908")</f>
        <v>https://redcat-toys.ru/api/getInfo/image/98e12581-2179-11ef-a25f-00155d82e908</v>
      </c>
      <c r="X263" s="5" t="s">
        <v>746</v>
      </c>
      <c r="Y263" s="5" t="s">
        <v>365</v>
      </c>
      <c r="Z263" s="18" t="s">
        <v>35</v>
      </c>
    </row>
    <row r="264" spans="2:26" ht="12" customHeight="1" outlineLevel="2" x14ac:dyDescent="0.2">
      <c r="B264" s="33" t="s">
        <v>747</v>
      </c>
      <c r="C264" s="33"/>
      <c r="D264" s="33"/>
      <c r="E264" s="33"/>
      <c r="F264" s="33"/>
      <c r="G264" s="33"/>
    </row>
    <row r="265" spans="2:26" ht="12" customHeight="1" outlineLevel="3" x14ac:dyDescent="0.2">
      <c r="B265" s="35" t="s">
        <v>748</v>
      </c>
      <c r="C265" s="35"/>
      <c r="D265" s="35"/>
      <c r="E265" s="35"/>
      <c r="F265" s="35"/>
      <c r="G265" s="35"/>
    </row>
    <row r="266" spans="2:26" ht="96.3" customHeight="1" outlineLevel="4" x14ac:dyDescent="0.2">
      <c r="B266" s="4">
        <v>138</v>
      </c>
      <c r="C266" s="5" t="s">
        <v>749</v>
      </c>
      <c r="D266" s="34" t="s">
        <v>750</v>
      </c>
      <c r="E266" s="34"/>
      <c r="F266" s="34"/>
      <c r="G266" s="34"/>
      <c r="H266" s="6" t="s">
        <v>751</v>
      </c>
      <c r="I266" s="7"/>
      <c r="J266" s="8">
        <v>20</v>
      </c>
      <c r="K266" s="8">
        <v>177</v>
      </c>
      <c r="L266" s="9"/>
      <c r="M266" s="4">
        <v>1</v>
      </c>
      <c r="N266" s="10">
        <v>1071.4285714285716</v>
      </c>
      <c r="O266" s="11"/>
      <c r="P266" s="12">
        <f>N266*O266</f>
        <v>0</v>
      </c>
      <c r="Q266" s="13">
        <f>0.356*O266</f>
        <v>0</v>
      </c>
      <c r="R266" s="14">
        <f>0.00559*O266</f>
        <v>0</v>
      </c>
      <c r="S266" s="15"/>
      <c r="T266" s="16" t="s">
        <v>752</v>
      </c>
      <c r="U266" s="16" t="s">
        <v>43</v>
      </c>
      <c r="V266" s="17" t="s">
        <v>32</v>
      </c>
      <c r="W266" s="5" t="str">
        <f>HYPERLINK("https://redcat-toys.ru/api/getInfo/image/13730777-b5f3-11ee-a25a-00155d82e908")</f>
        <v>https://redcat-toys.ru/api/getInfo/image/13730777-b5f3-11ee-a25a-00155d82e908</v>
      </c>
      <c r="X266" s="5" t="s">
        <v>753</v>
      </c>
      <c r="Y266" s="5" t="s">
        <v>365</v>
      </c>
      <c r="Z266" s="18" t="s">
        <v>35</v>
      </c>
    </row>
    <row r="267" spans="2:26" ht="96.3" customHeight="1" outlineLevel="4" x14ac:dyDescent="0.2">
      <c r="B267" s="4">
        <v>139</v>
      </c>
      <c r="C267" s="5" t="s">
        <v>754</v>
      </c>
      <c r="D267" s="34" t="s">
        <v>755</v>
      </c>
      <c r="E267" s="34"/>
      <c r="F267" s="34"/>
      <c r="G267" s="34"/>
      <c r="H267" s="6" t="s">
        <v>756</v>
      </c>
      <c r="I267" s="7"/>
      <c r="J267" s="8">
        <v>20</v>
      </c>
      <c r="K267" s="8">
        <v>228</v>
      </c>
      <c r="L267" s="9"/>
      <c r="M267" s="4">
        <v>1</v>
      </c>
      <c r="N267" s="10">
        <v>1214.2857142857144</v>
      </c>
      <c r="O267" s="11"/>
      <c r="P267" s="12">
        <f>N267*O267</f>
        <v>0</v>
      </c>
      <c r="Q267" s="13">
        <f>0.398*O267</f>
        <v>0</v>
      </c>
      <c r="R267" s="14">
        <f>0.00817*O267</f>
        <v>0</v>
      </c>
      <c r="S267" s="15"/>
      <c r="T267" s="16" t="s">
        <v>757</v>
      </c>
      <c r="U267" s="16" t="s">
        <v>43</v>
      </c>
      <c r="V267" s="17" t="s">
        <v>32</v>
      </c>
      <c r="W267" s="5" t="str">
        <f>HYPERLINK("https://redcat-toys.ru/api/getInfo/image/61cd4ff2-b5f3-11ee-a25a-00155d82e908")</f>
        <v>https://redcat-toys.ru/api/getInfo/image/61cd4ff2-b5f3-11ee-a25a-00155d82e908</v>
      </c>
      <c r="X267" s="5" t="s">
        <v>758</v>
      </c>
      <c r="Y267" s="5" t="s">
        <v>365</v>
      </c>
      <c r="Z267" s="18" t="s">
        <v>35</v>
      </c>
    </row>
    <row r="268" spans="2:26" ht="96.3" customHeight="1" outlineLevel="4" x14ac:dyDescent="0.2">
      <c r="B268" s="4">
        <v>140</v>
      </c>
      <c r="C268" s="5" t="s">
        <v>759</v>
      </c>
      <c r="D268" s="34" t="s">
        <v>760</v>
      </c>
      <c r="E268" s="34"/>
      <c r="F268" s="34"/>
      <c r="G268" s="34"/>
      <c r="H268" s="6" t="s">
        <v>761</v>
      </c>
      <c r="I268" s="7"/>
      <c r="J268" s="8">
        <v>15</v>
      </c>
      <c r="K268" s="8">
        <v>183</v>
      </c>
      <c r="L268" s="9"/>
      <c r="M268" s="4">
        <v>1</v>
      </c>
      <c r="N268" s="10">
        <v>928.57142857142867</v>
      </c>
      <c r="O268" s="11"/>
      <c r="P268" s="12">
        <f>N268*O268</f>
        <v>0</v>
      </c>
      <c r="Q268" s="13">
        <f>0.561*O268</f>
        <v>0</v>
      </c>
      <c r="R268" s="14">
        <f>0.00549*O268</f>
        <v>0</v>
      </c>
      <c r="S268" s="15"/>
      <c r="T268" s="16" t="s">
        <v>762</v>
      </c>
      <c r="U268" s="16" t="s">
        <v>43</v>
      </c>
      <c r="V268" s="17" t="s">
        <v>32</v>
      </c>
      <c r="W268" s="5" t="str">
        <f>HYPERLINK("https://redcat-toys.ru/api/getInfo/image/f1bfa3db-b5f3-11ee-a25a-00155d82e908")</f>
        <v>https://redcat-toys.ru/api/getInfo/image/f1bfa3db-b5f3-11ee-a25a-00155d82e908</v>
      </c>
      <c r="X268" s="5" t="s">
        <v>763</v>
      </c>
      <c r="Y268" s="5" t="s">
        <v>365</v>
      </c>
      <c r="Z268" s="18" t="s">
        <v>35</v>
      </c>
    </row>
    <row r="269" spans="2:26" ht="96.3" customHeight="1" outlineLevel="4" x14ac:dyDescent="0.2">
      <c r="B269" s="4">
        <v>141</v>
      </c>
      <c r="C269" s="5" t="s">
        <v>764</v>
      </c>
      <c r="D269" s="34" t="s">
        <v>765</v>
      </c>
      <c r="E269" s="34"/>
      <c r="F269" s="34"/>
      <c r="G269" s="34"/>
      <c r="H269" s="6" t="s">
        <v>766</v>
      </c>
      <c r="I269" s="7"/>
      <c r="J269" s="8">
        <v>15</v>
      </c>
      <c r="K269" s="8">
        <v>240</v>
      </c>
      <c r="L269" s="9"/>
      <c r="M269" s="4">
        <v>1</v>
      </c>
      <c r="N269" s="10">
        <v>1071.4285714285716</v>
      </c>
      <c r="O269" s="11"/>
      <c r="P269" s="12">
        <f>N269*O269</f>
        <v>0</v>
      </c>
      <c r="Q269" s="13">
        <f>0.635*O269</f>
        <v>0</v>
      </c>
      <c r="R269" s="14">
        <f>0.00244*O269</f>
        <v>0</v>
      </c>
      <c r="S269" s="15"/>
      <c r="T269" s="16" t="s">
        <v>767</v>
      </c>
      <c r="U269" s="16" t="s">
        <v>43</v>
      </c>
      <c r="V269" s="17" t="s">
        <v>32</v>
      </c>
      <c r="W269" s="5" t="str">
        <f>HYPERLINK("https://redcat-toys.ru/api/getInfo/image/70a4dd2a-b5f2-11ee-a25a-00155d82e908")</f>
        <v>https://redcat-toys.ru/api/getInfo/image/70a4dd2a-b5f2-11ee-a25a-00155d82e908</v>
      </c>
      <c r="X269" s="5" t="s">
        <v>768</v>
      </c>
      <c r="Y269" s="5" t="s">
        <v>365</v>
      </c>
      <c r="Z269" s="18" t="s">
        <v>35</v>
      </c>
    </row>
    <row r="270" spans="2:26" ht="12" customHeight="1" outlineLevel="3" x14ac:dyDescent="0.2">
      <c r="B270" s="35" t="s">
        <v>769</v>
      </c>
      <c r="C270" s="35"/>
      <c r="D270" s="35"/>
      <c r="E270" s="35"/>
      <c r="F270" s="35"/>
      <c r="G270" s="35"/>
    </row>
    <row r="271" spans="2:26" ht="96.3" customHeight="1" outlineLevel="4" x14ac:dyDescent="0.2">
      <c r="B271" s="4">
        <v>142</v>
      </c>
      <c r="C271" s="5" t="s">
        <v>770</v>
      </c>
      <c r="D271" s="34" t="s">
        <v>771</v>
      </c>
      <c r="E271" s="34"/>
      <c r="F271" s="34"/>
      <c r="G271" s="34"/>
      <c r="H271" s="6" t="s">
        <v>772</v>
      </c>
      <c r="I271" s="7"/>
      <c r="J271" s="8">
        <v>1</v>
      </c>
      <c r="K271" s="8">
        <v>1</v>
      </c>
      <c r="L271" s="9"/>
      <c r="M271" s="4">
        <v>1</v>
      </c>
      <c r="N271" s="22">
        <v>5012.8571428571431</v>
      </c>
      <c r="O271" s="11"/>
      <c r="P271" s="12">
        <f>N271*O271</f>
        <v>0</v>
      </c>
      <c r="Q271" s="19">
        <f>4.77*O271</f>
        <v>0</v>
      </c>
      <c r="R271" s="20">
        <f>0.0185*O271</f>
        <v>0</v>
      </c>
      <c r="S271" s="15"/>
      <c r="T271" s="16" t="s">
        <v>773</v>
      </c>
      <c r="U271" s="16" t="s">
        <v>43</v>
      </c>
      <c r="V271" s="17" t="s">
        <v>32</v>
      </c>
      <c r="W271" s="5" t="str">
        <f>HYPERLINK("https://redcat-toys.ru/api/getInfo/image/32043bbc-7fc6-11ee-a248-00155d82e902")</f>
        <v>https://redcat-toys.ru/api/getInfo/image/32043bbc-7fc6-11ee-a248-00155d82e902</v>
      </c>
      <c r="X271" s="5" t="s">
        <v>774</v>
      </c>
      <c r="Y271" s="5" t="s">
        <v>365</v>
      </c>
      <c r="Z271" s="18" t="s">
        <v>35</v>
      </c>
    </row>
    <row r="272" spans="2:26" ht="96.3" customHeight="1" outlineLevel="4" x14ac:dyDescent="0.2">
      <c r="B272" s="4">
        <v>143</v>
      </c>
      <c r="C272" s="5" t="s">
        <v>775</v>
      </c>
      <c r="D272" s="34" t="s">
        <v>776</v>
      </c>
      <c r="E272" s="34"/>
      <c r="F272" s="34"/>
      <c r="G272" s="34"/>
      <c r="H272" s="6" t="s">
        <v>777</v>
      </c>
      <c r="I272" s="7"/>
      <c r="J272" s="8">
        <v>1</v>
      </c>
      <c r="K272" s="8">
        <v>5</v>
      </c>
      <c r="L272" s="9"/>
      <c r="M272" s="4">
        <v>1</v>
      </c>
      <c r="N272" s="22">
        <v>5617.1428571428578</v>
      </c>
      <c r="O272" s="11"/>
      <c r="P272" s="12">
        <f>N272*O272</f>
        <v>0</v>
      </c>
      <c r="Q272" s="13">
        <f>5.061*O272</f>
        <v>0</v>
      </c>
      <c r="R272" s="14">
        <f>0.02532*O272</f>
        <v>0</v>
      </c>
      <c r="S272" s="15"/>
      <c r="T272" s="16" t="s">
        <v>778</v>
      </c>
      <c r="U272" s="16" t="s">
        <v>43</v>
      </c>
      <c r="V272" s="17" t="s">
        <v>32</v>
      </c>
      <c r="W272" s="5" t="str">
        <f>HYPERLINK("https://redcat-toys.ru/api/getInfo/image/0ddf6488-7fc4-11ee-a248-00155d82e902")</f>
        <v>https://redcat-toys.ru/api/getInfo/image/0ddf6488-7fc4-11ee-a248-00155d82e902</v>
      </c>
      <c r="X272" s="5" t="s">
        <v>779</v>
      </c>
      <c r="Y272" s="5" t="s">
        <v>365</v>
      </c>
      <c r="Z272" s="18" t="s">
        <v>35</v>
      </c>
    </row>
    <row r="273" spans="2:26" ht="96.3" customHeight="1" outlineLevel="4" x14ac:dyDescent="0.2">
      <c r="B273" s="4">
        <v>144</v>
      </c>
      <c r="C273" s="5" t="s">
        <v>780</v>
      </c>
      <c r="D273" s="34" t="s">
        <v>781</v>
      </c>
      <c r="E273" s="34"/>
      <c r="F273" s="34"/>
      <c r="G273" s="34"/>
      <c r="H273" s="6" t="s">
        <v>782</v>
      </c>
      <c r="I273" s="7"/>
      <c r="J273" s="8">
        <v>1</v>
      </c>
      <c r="K273" s="8">
        <v>5</v>
      </c>
      <c r="L273" s="9"/>
      <c r="M273" s="4">
        <v>1</v>
      </c>
      <c r="N273" s="22">
        <v>8285.7142857142862</v>
      </c>
      <c r="O273" s="11"/>
      <c r="P273" s="12">
        <f>N273*O273</f>
        <v>0</v>
      </c>
      <c r="Q273" s="13">
        <f>5.633*O273</f>
        <v>0</v>
      </c>
      <c r="R273" s="14">
        <f>0.04387*O273</f>
        <v>0</v>
      </c>
      <c r="S273" s="15"/>
      <c r="T273" s="16" t="s">
        <v>783</v>
      </c>
      <c r="U273" s="16" t="s">
        <v>43</v>
      </c>
      <c r="V273" s="17" t="s">
        <v>32</v>
      </c>
      <c r="W273" s="5" t="str">
        <f>HYPERLINK("https://redcat-toys.ru/api/getInfo/image/a339a8d2-7fc5-11ee-a248-00155d82e902")</f>
        <v>https://redcat-toys.ru/api/getInfo/image/a339a8d2-7fc5-11ee-a248-00155d82e902</v>
      </c>
      <c r="X273" s="5" t="s">
        <v>784</v>
      </c>
      <c r="Y273" s="5" t="s">
        <v>365</v>
      </c>
      <c r="Z273" s="18" t="s">
        <v>35</v>
      </c>
    </row>
    <row r="274" spans="2:26" ht="15.75" customHeight="1" outlineLevel="1" x14ac:dyDescent="0.2">
      <c r="B274" s="32" t="s">
        <v>785</v>
      </c>
      <c r="C274" s="32"/>
      <c r="D274" s="32"/>
      <c r="E274" s="32"/>
      <c r="F274" s="32"/>
      <c r="G274" s="32"/>
    </row>
    <row r="275" spans="2:26" ht="12" customHeight="1" outlineLevel="2" x14ac:dyDescent="0.2">
      <c r="B275" s="33" t="s">
        <v>786</v>
      </c>
      <c r="C275" s="33"/>
      <c r="D275" s="33"/>
      <c r="E275" s="33"/>
      <c r="F275" s="33"/>
      <c r="G275" s="33"/>
    </row>
    <row r="276" spans="2:26" ht="12" customHeight="1" outlineLevel="3" x14ac:dyDescent="0.2">
      <c r="B276" s="35" t="s">
        <v>787</v>
      </c>
      <c r="C276" s="35"/>
      <c r="D276" s="35"/>
      <c r="E276" s="35"/>
      <c r="F276" s="35"/>
      <c r="G276" s="35"/>
    </row>
    <row r="277" spans="2:26" ht="96.3" customHeight="1" outlineLevel="4" x14ac:dyDescent="0.2">
      <c r="B277" s="4">
        <v>145</v>
      </c>
      <c r="C277" s="5" t="s">
        <v>788</v>
      </c>
      <c r="D277" s="34" t="s">
        <v>789</v>
      </c>
      <c r="E277" s="34"/>
      <c r="F277" s="34"/>
      <c r="G277" s="34"/>
      <c r="H277" s="6" t="s">
        <v>790</v>
      </c>
      <c r="I277" s="7" t="s">
        <v>52</v>
      </c>
      <c r="J277" s="8">
        <v>96</v>
      </c>
      <c r="K277" s="8">
        <v>4</v>
      </c>
      <c r="L277" s="9"/>
      <c r="M277" s="4">
        <v>3</v>
      </c>
      <c r="N277" s="10">
        <v>142.85714285714286</v>
      </c>
      <c r="O277" s="11"/>
      <c r="P277" s="12">
        <f>N277*O277</f>
        <v>0</v>
      </c>
      <c r="Q277" s="13">
        <f>0.175*O277</f>
        <v>0</v>
      </c>
      <c r="R277" s="14">
        <f>0.00083*O277</f>
        <v>0</v>
      </c>
      <c r="S277" s="15"/>
      <c r="T277" s="16" t="s">
        <v>791</v>
      </c>
      <c r="U277" s="16" t="s">
        <v>31</v>
      </c>
      <c r="V277" s="17" t="s">
        <v>32</v>
      </c>
      <c r="W277" s="5" t="str">
        <f>HYPERLINK("https://redcat-toys.ru/api/getInfo/image/49822019-9e6c-11ee-a257-00155d82e908")</f>
        <v>https://redcat-toys.ru/api/getInfo/image/49822019-9e6c-11ee-a257-00155d82e908</v>
      </c>
      <c r="X277" s="5" t="s">
        <v>792</v>
      </c>
      <c r="Y277" s="5" t="s">
        <v>34</v>
      </c>
      <c r="Z277" s="18" t="s">
        <v>35</v>
      </c>
    </row>
    <row r="278" spans="2:26" ht="96.3" customHeight="1" outlineLevel="4" x14ac:dyDescent="0.2">
      <c r="B278" s="4">
        <v>146</v>
      </c>
      <c r="C278" s="5" t="s">
        <v>788</v>
      </c>
      <c r="D278" s="34" t="s">
        <v>789</v>
      </c>
      <c r="E278" s="34"/>
      <c r="F278" s="34"/>
      <c r="G278" s="34"/>
      <c r="H278" s="6" t="s">
        <v>790</v>
      </c>
      <c r="I278" s="7" t="s">
        <v>52</v>
      </c>
      <c r="J278" s="8">
        <v>192</v>
      </c>
      <c r="K278" s="8">
        <v>4</v>
      </c>
      <c r="L278" s="9"/>
      <c r="M278" s="4">
        <v>3</v>
      </c>
      <c r="N278" s="10">
        <v>142.85714285714286</v>
      </c>
      <c r="O278" s="11"/>
      <c r="P278" s="12">
        <f>N278*O278</f>
        <v>0</v>
      </c>
      <c r="Q278" s="13">
        <f>0.175*O278</f>
        <v>0</v>
      </c>
      <c r="R278" s="14">
        <f>0.00083*O278</f>
        <v>0</v>
      </c>
      <c r="S278" s="15"/>
      <c r="T278" s="16" t="s">
        <v>791</v>
      </c>
      <c r="U278" s="16" t="s">
        <v>31</v>
      </c>
      <c r="V278" s="17" t="s">
        <v>32</v>
      </c>
      <c r="W278" s="5" t="str">
        <f>HYPERLINK("https://redcat-toys.ru/api/getInfo/image/49822019-9e6c-11ee-a257-00155d82e908")</f>
        <v>https://redcat-toys.ru/api/getInfo/image/49822019-9e6c-11ee-a257-00155d82e908</v>
      </c>
      <c r="X278" s="5" t="s">
        <v>792</v>
      </c>
      <c r="Y278" s="5" t="s">
        <v>34</v>
      </c>
      <c r="Z278" s="18" t="s">
        <v>35</v>
      </c>
    </row>
    <row r="279" spans="2:26" ht="12" customHeight="1" outlineLevel="2" x14ac:dyDescent="0.2">
      <c r="B279" s="33" t="s">
        <v>793</v>
      </c>
      <c r="C279" s="33"/>
      <c r="D279" s="33"/>
      <c r="E279" s="33"/>
      <c r="F279" s="33"/>
      <c r="G279" s="33"/>
    </row>
    <row r="280" spans="2:26" ht="12" customHeight="1" outlineLevel="3" x14ac:dyDescent="0.2">
      <c r="B280" s="35" t="s">
        <v>794</v>
      </c>
      <c r="C280" s="35"/>
      <c r="D280" s="35"/>
      <c r="E280" s="35"/>
      <c r="F280" s="35"/>
      <c r="G280" s="35"/>
    </row>
    <row r="281" spans="2:26" ht="96.3" customHeight="1" outlineLevel="4" x14ac:dyDescent="0.2">
      <c r="B281" s="4">
        <v>147</v>
      </c>
      <c r="C281" s="5" t="s">
        <v>795</v>
      </c>
      <c r="D281" s="34" t="s">
        <v>796</v>
      </c>
      <c r="E281" s="34"/>
      <c r="F281" s="34"/>
      <c r="G281" s="34"/>
      <c r="H281" s="6" t="s">
        <v>797</v>
      </c>
      <c r="I281" s="7"/>
      <c r="J281" s="8">
        <v>288</v>
      </c>
      <c r="K281" s="8">
        <v>324</v>
      </c>
      <c r="L281" s="9"/>
      <c r="M281" s="4">
        <v>12</v>
      </c>
      <c r="N281" s="10">
        <v>114.28571428571429</v>
      </c>
      <c r="O281" s="11"/>
      <c r="P281" s="12">
        <f t="shared" ref="P281:P286" si="4">N281*O281</f>
        <v>0</v>
      </c>
      <c r="Q281" s="13">
        <f>0.046*O281</f>
        <v>0</v>
      </c>
      <c r="R281" s="14">
        <f>0.00048*O281</f>
        <v>0</v>
      </c>
      <c r="S281" s="15"/>
      <c r="T281" s="16" t="s">
        <v>798</v>
      </c>
      <c r="U281" s="16" t="s">
        <v>31</v>
      </c>
      <c r="V281" s="17" t="s">
        <v>32</v>
      </c>
      <c r="W281" s="5" t="str">
        <f>HYPERLINK("https://redcat-toys.ru/api/getInfo/image/b3558583-1733-11ef-a25d-00155d82e908")</f>
        <v>https://redcat-toys.ru/api/getInfo/image/b3558583-1733-11ef-a25d-00155d82e908</v>
      </c>
      <c r="X281" s="5" t="s">
        <v>799</v>
      </c>
      <c r="Y281" s="5" t="s">
        <v>34</v>
      </c>
      <c r="Z281" s="18" t="s">
        <v>35</v>
      </c>
    </row>
    <row r="282" spans="2:26" ht="96.3" customHeight="1" outlineLevel="4" x14ac:dyDescent="0.2">
      <c r="B282" s="4">
        <v>148</v>
      </c>
      <c r="C282" s="5" t="s">
        <v>800</v>
      </c>
      <c r="D282" s="34" t="s">
        <v>801</v>
      </c>
      <c r="E282" s="34"/>
      <c r="F282" s="34"/>
      <c r="G282" s="34"/>
      <c r="H282" s="6" t="s">
        <v>802</v>
      </c>
      <c r="I282" s="7"/>
      <c r="J282" s="8">
        <v>144</v>
      </c>
      <c r="K282" s="8">
        <v>720</v>
      </c>
      <c r="L282" s="9"/>
      <c r="M282" s="4">
        <v>12</v>
      </c>
      <c r="N282" s="10">
        <v>171.42857142857144</v>
      </c>
      <c r="O282" s="11"/>
      <c r="P282" s="12">
        <f t="shared" si="4"/>
        <v>0</v>
      </c>
      <c r="Q282" s="19">
        <f>0.09*O282</f>
        <v>0</v>
      </c>
      <c r="R282" s="14">
        <f>0.00048*O282</f>
        <v>0</v>
      </c>
      <c r="S282" s="15"/>
      <c r="T282" s="16" t="s">
        <v>803</v>
      </c>
      <c r="U282" s="16" t="s">
        <v>31</v>
      </c>
      <c r="V282" s="17" t="s">
        <v>32</v>
      </c>
      <c r="W282" s="5" t="str">
        <f>HYPERLINK("https://redcat-toys.ru/api/getInfo/image/6d4be940-1735-11ef-a25d-00155d82e908")</f>
        <v>https://redcat-toys.ru/api/getInfo/image/6d4be940-1735-11ef-a25d-00155d82e908</v>
      </c>
      <c r="X282" s="5" t="s">
        <v>804</v>
      </c>
      <c r="Y282" s="5" t="s">
        <v>34</v>
      </c>
      <c r="Z282" s="18" t="s">
        <v>35</v>
      </c>
    </row>
    <row r="283" spans="2:26" ht="96.3" customHeight="1" outlineLevel="4" x14ac:dyDescent="0.2">
      <c r="B283" s="4">
        <v>149</v>
      </c>
      <c r="C283" s="5" t="s">
        <v>805</v>
      </c>
      <c r="D283" s="34" t="s">
        <v>806</v>
      </c>
      <c r="E283" s="34"/>
      <c r="F283" s="34"/>
      <c r="G283" s="34"/>
      <c r="H283" s="6" t="s">
        <v>807</v>
      </c>
      <c r="I283" s="7"/>
      <c r="J283" s="8">
        <v>144</v>
      </c>
      <c r="K283" s="8">
        <v>720</v>
      </c>
      <c r="L283" s="9"/>
      <c r="M283" s="4">
        <v>12</v>
      </c>
      <c r="N283" s="10">
        <v>178.57142857142858</v>
      </c>
      <c r="O283" s="11"/>
      <c r="P283" s="12">
        <f t="shared" si="4"/>
        <v>0</v>
      </c>
      <c r="Q283" s="13">
        <f>0.085*O283</f>
        <v>0</v>
      </c>
      <c r="R283" s="14">
        <f>0.00056*O283</f>
        <v>0</v>
      </c>
      <c r="S283" s="15"/>
      <c r="T283" s="16" t="s">
        <v>808</v>
      </c>
      <c r="U283" s="16" t="s">
        <v>31</v>
      </c>
      <c r="V283" s="17" t="s">
        <v>32</v>
      </c>
      <c r="W283" s="5" t="str">
        <f>HYPERLINK("https://redcat-toys.ru/api/getInfo/image/aebf0b26-1734-11ef-a25d-00155d82e908")</f>
        <v>https://redcat-toys.ru/api/getInfo/image/aebf0b26-1734-11ef-a25d-00155d82e908</v>
      </c>
      <c r="X283" s="5" t="s">
        <v>809</v>
      </c>
      <c r="Y283" s="5" t="s">
        <v>34</v>
      </c>
      <c r="Z283" s="18" t="s">
        <v>35</v>
      </c>
    </row>
    <row r="284" spans="2:26" ht="96.3" customHeight="1" outlineLevel="4" x14ac:dyDescent="0.2">
      <c r="B284" s="4">
        <v>150</v>
      </c>
      <c r="C284" s="5" t="s">
        <v>810</v>
      </c>
      <c r="D284" s="34" t="s">
        <v>811</v>
      </c>
      <c r="E284" s="34"/>
      <c r="F284" s="34"/>
      <c r="G284" s="34"/>
      <c r="H284" s="6" t="s">
        <v>812</v>
      </c>
      <c r="I284" s="7"/>
      <c r="J284" s="8">
        <v>180</v>
      </c>
      <c r="K284" s="8">
        <v>732</v>
      </c>
      <c r="L284" s="9"/>
      <c r="M284" s="4">
        <v>12</v>
      </c>
      <c r="N284" s="10">
        <v>142.85714285714286</v>
      </c>
      <c r="O284" s="11"/>
      <c r="P284" s="12">
        <f t="shared" si="4"/>
        <v>0</v>
      </c>
      <c r="Q284" s="13">
        <f>0.076*O284</f>
        <v>0</v>
      </c>
      <c r="R284" s="14">
        <f>0.00063*O284</f>
        <v>0</v>
      </c>
      <c r="S284" s="15"/>
      <c r="T284" s="16" t="s">
        <v>813</v>
      </c>
      <c r="U284" s="16" t="s">
        <v>31</v>
      </c>
      <c r="V284" s="17" t="s">
        <v>32</v>
      </c>
      <c r="W284" s="5" t="str">
        <f>HYPERLINK("https://redcat-toys.ru/api/getInfo/image/e105c3ad-1735-11ef-a25d-00155d82e908")</f>
        <v>https://redcat-toys.ru/api/getInfo/image/e105c3ad-1735-11ef-a25d-00155d82e908</v>
      </c>
      <c r="X284" s="5" t="s">
        <v>814</v>
      </c>
      <c r="Y284" s="5" t="s">
        <v>34</v>
      </c>
      <c r="Z284" s="18" t="s">
        <v>35</v>
      </c>
    </row>
    <row r="285" spans="2:26" ht="96.3" customHeight="1" outlineLevel="4" x14ac:dyDescent="0.2">
      <c r="B285" s="4">
        <v>151</v>
      </c>
      <c r="C285" s="5" t="s">
        <v>815</v>
      </c>
      <c r="D285" s="34" t="s">
        <v>816</v>
      </c>
      <c r="E285" s="34"/>
      <c r="F285" s="34"/>
      <c r="G285" s="34"/>
      <c r="H285" s="6" t="s">
        <v>817</v>
      </c>
      <c r="I285" s="7" t="s">
        <v>52</v>
      </c>
      <c r="J285" s="8">
        <v>192</v>
      </c>
      <c r="K285" s="8">
        <v>64</v>
      </c>
      <c r="L285" s="9"/>
      <c r="M285" s="4">
        <v>2</v>
      </c>
      <c r="N285" s="10">
        <v>164.28571428571431</v>
      </c>
      <c r="O285" s="11"/>
      <c r="P285" s="12">
        <f t="shared" si="4"/>
        <v>0</v>
      </c>
      <c r="Q285" s="13">
        <f>0.105*O285</f>
        <v>0</v>
      </c>
      <c r="R285" s="14">
        <f>0.00043*O285</f>
        <v>0</v>
      </c>
      <c r="S285" s="15"/>
      <c r="T285" s="16" t="s">
        <v>818</v>
      </c>
      <c r="U285" s="16" t="s">
        <v>31</v>
      </c>
      <c r="V285" s="17" t="s">
        <v>32</v>
      </c>
      <c r="W285" s="5" t="str">
        <f>HYPERLINK("https://redcat-toys.ru/api/getInfo/image/a26585ff-1731-11ef-a25d-00155d82e908")</f>
        <v>https://redcat-toys.ru/api/getInfo/image/a26585ff-1731-11ef-a25d-00155d82e908</v>
      </c>
      <c r="X285" s="5" t="s">
        <v>819</v>
      </c>
      <c r="Y285" s="5" t="s">
        <v>34</v>
      </c>
      <c r="Z285" s="18" t="s">
        <v>35</v>
      </c>
    </row>
    <row r="286" spans="2:26" ht="96.3" customHeight="1" outlineLevel="4" x14ac:dyDescent="0.2">
      <c r="B286" s="4">
        <v>152</v>
      </c>
      <c r="C286" s="5" t="s">
        <v>820</v>
      </c>
      <c r="D286" s="34" t="s">
        <v>821</v>
      </c>
      <c r="E286" s="34"/>
      <c r="F286" s="34"/>
      <c r="G286" s="34"/>
      <c r="H286" s="6" t="s">
        <v>822</v>
      </c>
      <c r="I286" s="7"/>
      <c r="J286" s="8">
        <v>288</v>
      </c>
      <c r="K286" s="8">
        <v>516</v>
      </c>
      <c r="L286" s="9"/>
      <c r="M286" s="4">
        <v>12</v>
      </c>
      <c r="N286" s="10">
        <v>114.28571428571429</v>
      </c>
      <c r="O286" s="11"/>
      <c r="P286" s="12">
        <f t="shared" si="4"/>
        <v>0</v>
      </c>
      <c r="Q286" s="13">
        <f>0.038*O286</f>
        <v>0</v>
      </c>
      <c r="R286" s="14">
        <f>0.00019*O286</f>
        <v>0</v>
      </c>
      <c r="S286" s="15"/>
      <c r="T286" s="16" t="s">
        <v>823</v>
      </c>
      <c r="U286" s="16" t="s">
        <v>31</v>
      </c>
      <c r="V286" s="17" t="s">
        <v>32</v>
      </c>
      <c r="W286" s="5" t="str">
        <f>HYPERLINK("https://redcat-toys.ru/api/getInfo/image/1586275e-1734-11ef-a25d-00155d82e908")</f>
        <v>https://redcat-toys.ru/api/getInfo/image/1586275e-1734-11ef-a25d-00155d82e908</v>
      </c>
      <c r="X286" s="5" t="s">
        <v>824</v>
      </c>
      <c r="Y286" s="5" t="s">
        <v>34</v>
      </c>
      <c r="Z286" s="18" t="s">
        <v>35</v>
      </c>
    </row>
    <row r="287" spans="2:26" ht="12" customHeight="1" outlineLevel="2" x14ac:dyDescent="0.2">
      <c r="B287" s="33" t="s">
        <v>825</v>
      </c>
      <c r="C287" s="33"/>
      <c r="D287" s="33"/>
      <c r="E287" s="33"/>
      <c r="F287" s="33"/>
      <c r="G287" s="33"/>
    </row>
    <row r="288" spans="2:26" ht="12" customHeight="1" outlineLevel="3" x14ac:dyDescent="0.2">
      <c r="B288" s="35" t="s">
        <v>826</v>
      </c>
      <c r="C288" s="35"/>
      <c r="D288" s="35"/>
      <c r="E288" s="35"/>
      <c r="F288" s="35"/>
      <c r="G288" s="35"/>
    </row>
    <row r="289" spans="2:26" ht="96.3" customHeight="1" outlineLevel="4" x14ac:dyDescent="0.2">
      <c r="B289" s="4">
        <v>153</v>
      </c>
      <c r="C289" s="5" t="s">
        <v>827</v>
      </c>
      <c r="D289" s="34" t="s">
        <v>828</v>
      </c>
      <c r="E289" s="34"/>
      <c r="F289" s="34"/>
      <c r="G289" s="34"/>
      <c r="H289" s="6" t="s">
        <v>829</v>
      </c>
      <c r="I289" s="7"/>
      <c r="J289" s="8">
        <v>288</v>
      </c>
      <c r="K289" s="8">
        <v>10</v>
      </c>
      <c r="L289" s="9"/>
      <c r="M289" s="4">
        <v>10</v>
      </c>
      <c r="N289" s="10">
        <v>42.857142857142861</v>
      </c>
      <c r="O289" s="11"/>
      <c r="P289" s="12">
        <f>N289*O289</f>
        <v>0</v>
      </c>
      <c r="Q289" s="13">
        <f>0.102*O289</f>
        <v>0</v>
      </c>
      <c r="R289" s="14">
        <f>0.00052*O289</f>
        <v>0</v>
      </c>
      <c r="S289" s="15"/>
      <c r="T289" s="16" t="s">
        <v>830</v>
      </c>
      <c r="U289" s="16" t="s">
        <v>31</v>
      </c>
      <c r="V289" s="17" t="s">
        <v>32</v>
      </c>
      <c r="W289" s="5" t="str">
        <f>HYPERLINK("https://redcat-toys.ru/api/getInfo/image/67d6c419-7636-11ed-a22a-00155d82e902")</f>
        <v>https://redcat-toys.ru/api/getInfo/image/67d6c419-7636-11ed-a22a-00155d82e902</v>
      </c>
      <c r="X289" s="5" t="s">
        <v>831</v>
      </c>
      <c r="Y289" s="5" t="s">
        <v>34</v>
      </c>
      <c r="Z289" s="18" t="s">
        <v>35</v>
      </c>
    </row>
    <row r="290" spans="2:26" ht="12" customHeight="1" outlineLevel="3" x14ac:dyDescent="0.2">
      <c r="B290" s="35" t="s">
        <v>832</v>
      </c>
      <c r="C290" s="35"/>
      <c r="D290" s="35"/>
      <c r="E290" s="35"/>
      <c r="F290" s="35"/>
      <c r="G290" s="35"/>
    </row>
    <row r="291" spans="2:26" ht="96.3" customHeight="1" outlineLevel="4" x14ac:dyDescent="0.2">
      <c r="B291" s="4">
        <v>154</v>
      </c>
      <c r="C291" s="5" t="s">
        <v>833</v>
      </c>
      <c r="D291" s="34" t="s">
        <v>834</v>
      </c>
      <c r="E291" s="34"/>
      <c r="F291" s="34"/>
      <c r="G291" s="34"/>
      <c r="H291" s="6" t="s">
        <v>835</v>
      </c>
      <c r="I291" s="7" t="s">
        <v>52</v>
      </c>
      <c r="J291" s="8">
        <v>200</v>
      </c>
      <c r="K291" s="8">
        <v>166</v>
      </c>
      <c r="L291" s="9"/>
      <c r="M291" s="4">
        <v>3</v>
      </c>
      <c r="N291" s="10">
        <v>85.714285714285722</v>
      </c>
      <c r="O291" s="11"/>
      <c r="P291" s="12">
        <f>N291*O291</f>
        <v>0</v>
      </c>
      <c r="Q291" s="13">
        <f>0.025*O291</f>
        <v>0</v>
      </c>
      <c r="R291" s="14">
        <f>0.00044*O291</f>
        <v>0</v>
      </c>
      <c r="S291" s="15"/>
      <c r="T291" s="16" t="s">
        <v>836</v>
      </c>
      <c r="U291" s="16" t="s">
        <v>31</v>
      </c>
      <c r="V291" s="17" t="s">
        <v>32</v>
      </c>
      <c r="W291" s="5" t="str">
        <f>HYPERLINK("https://redcat-toys.ru/api/getInfo/image/04455ac4-9942-11ec-a211-ac1f6b442185")</f>
        <v>https://redcat-toys.ru/api/getInfo/image/04455ac4-9942-11ec-a211-ac1f6b442185</v>
      </c>
      <c r="X291" s="5" t="s">
        <v>837</v>
      </c>
      <c r="Y291" s="5" t="s">
        <v>34</v>
      </c>
      <c r="Z291" s="18" t="s">
        <v>35</v>
      </c>
    </row>
    <row r="292" spans="2:26" ht="96.3" customHeight="1" outlineLevel="4" x14ac:dyDescent="0.2">
      <c r="B292" s="4">
        <v>155</v>
      </c>
      <c r="C292" s="5" t="s">
        <v>833</v>
      </c>
      <c r="D292" s="34" t="s">
        <v>834</v>
      </c>
      <c r="E292" s="34"/>
      <c r="F292" s="34"/>
      <c r="G292" s="34"/>
      <c r="H292" s="6" t="s">
        <v>835</v>
      </c>
      <c r="I292" s="7" t="s">
        <v>52</v>
      </c>
      <c r="J292" s="8">
        <v>400</v>
      </c>
      <c r="K292" s="8">
        <v>166</v>
      </c>
      <c r="L292" s="9"/>
      <c r="M292" s="4">
        <v>3</v>
      </c>
      <c r="N292" s="10">
        <v>85.714285714285722</v>
      </c>
      <c r="O292" s="11"/>
      <c r="P292" s="12">
        <f>N292*O292</f>
        <v>0</v>
      </c>
      <c r="Q292" s="13">
        <f>0.025*O292</f>
        <v>0</v>
      </c>
      <c r="R292" s="14">
        <f>0.00044*O292</f>
        <v>0</v>
      </c>
      <c r="S292" s="15"/>
      <c r="T292" s="16" t="s">
        <v>836</v>
      </c>
      <c r="U292" s="16" t="s">
        <v>31</v>
      </c>
      <c r="V292" s="17" t="s">
        <v>32</v>
      </c>
      <c r="W292" s="5" t="str">
        <f>HYPERLINK("https://redcat-toys.ru/api/getInfo/image/04455ac4-9942-11ec-a211-ac1f6b442185")</f>
        <v>https://redcat-toys.ru/api/getInfo/image/04455ac4-9942-11ec-a211-ac1f6b442185</v>
      </c>
      <c r="X292" s="5" t="s">
        <v>837</v>
      </c>
      <c r="Y292" s="5" t="s">
        <v>34</v>
      </c>
      <c r="Z292" s="18" t="s">
        <v>35</v>
      </c>
    </row>
    <row r="293" spans="2:26" ht="96.3" customHeight="1" outlineLevel="4" x14ac:dyDescent="0.2">
      <c r="B293" s="4">
        <v>156</v>
      </c>
      <c r="C293" s="5" t="s">
        <v>838</v>
      </c>
      <c r="D293" s="34" t="s">
        <v>839</v>
      </c>
      <c r="E293" s="34"/>
      <c r="F293" s="34"/>
      <c r="G293" s="34"/>
      <c r="H293" s="6" t="s">
        <v>840</v>
      </c>
      <c r="I293" s="7"/>
      <c r="J293" s="8">
        <v>288</v>
      </c>
      <c r="K293" s="8">
        <v>11</v>
      </c>
      <c r="L293" s="9"/>
      <c r="M293" s="4">
        <v>11</v>
      </c>
      <c r="N293" s="10">
        <v>64.285714285714292</v>
      </c>
      <c r="O293" s="11"/>
      <c r="P293" s="12">
        <f>N293*O293</f>
        <v>0</v>
      </c>
      <c r="Q293" s="13">
        <f>0.042*O293</f>
        <v>0</v>
      </c>
      <c r="R293" s="14">
        <f>0.00032*O293</f>
        <v>0</v>
      </c>
      <c r="S293" s="15"/>
      <c r="T293" s="16" t="s">
        <v>841</v>
      </c>
      <c r="U293" s="16" t="s">
        <v>31</v>
      </c>
      <c r="V293" s="17" t="s">
        <v>32</v>
      </c>
      <c r="W293" s="5" t="str">
        <f>HYPERLINK("https://redcat-toys.ru/api/getInfo/image/3eb6994c-64e0-11ed-a22a-00155d82e902")</f>
        <v>https://redcat-toys.ru/api/getInfo/image/3eb6994c-64e0-11ed-a22a-00155d82e902</v>
      </c>
      <c r="X293" s="5" t="s">
        <v>842</v>
      </c>
      <c r="Y293" s="5" t="s">
        <v>34</v>
      </c>
      <c r="Z293" s="18" t="s">
        <v>35</v>
      </c>
    </row>
    <row r="294" spans="2:26" ht="12" customHeight="1" outlineLevel="3" x14ac:dyDescent="0.2">
      <c r="B294" s="35" t="s">
        <v>843</v>
      </c>
      <c r="C294" s="35"/>
      <c r="D294" s="35"/>
      <c r="E294" s="35"/>
      <c r="F294" s="35"/>
      <c r="G294" s="35"/>
    </row>
    <row r="295" spans="2:26" ht="96.3" customHeight="1" outlineLevel="4" x14ac:dyDescent="0.2">
      <c r="B295" s="4">
        <v>157</v>
      </c>
      <c r="C295" s="5" t="s">
        <v>844</v>
      </c>
      <c r="D295" s="34" t="s">
        <v>845</v>
      </c>
      <c r="E295" s="34"/>
      <c r="F295" s="34"/>
      <c r="G295" s="34"/>
      <c r="H295" s="6" t="s">
        <v>846</v>
      </c>
      <c r="I295" s="7"/>
      <c r="J295" s="8">
        <v>288</v>
      </c>
      <c r="K295" s="8">
        <v>180</v>
      </c>
      <c r="L295" s="9"/>
      <c r="M295" s="4">
        <v>12</v>
      </c>
      <c r="N295" s="10">
        <v>71.428571428571431</v>
      </c>
      <c r="O295" s="11"/>
      <c r="P295" s="12">
        <f t="shared" ref="P295:P309" si="5">N295*O295</f>
        <v>0</v>
      </c>
      <c r="Q295" s="13">
        <f>0.108*O295</f>
        <v>0</v>
      </c>
      <c r="R295" s="14">
        <f>0.00021*O295</f>
        <v>0</v>
      </c>
      <c r="S295" s="15"/>
      <c r="T295" s="16" t="s">
        <v>847</v>
      </c>
      <c r="U295" s="16" t="s">
        <v>31</v>
      </c>
      <c r="V295" s="17" t="s">
        <v>32</v>
      </c>
      <c r="W295" s="5" t="str">
        <f>HYPERLINK("https://redcat-toys.ru/api/getInfo/image/8dece78a-debe-11ed-a233-00155d82e902")</f>
        <v>https://redcat-toys.ru/api/getInfo/image/8dece78a-debe-11ed-a233-00155d82e902</v>
      </c>
      <c r="X295" s="5" t="s">
        <v>848</v>
      </c>
      <c r="Y295" s="5" t="s">
        <v>34</v>
      </c>
      <c r="Z295" s="18" t="s">
        <v>35</v>
      </c>
    </row>
    <row r="296" spans="2:26" ht="96.3" customHeight="1" outlineLevel="4" x14ac:dyDescent="0.2">
      <c r="B296" s="4">
        <v>158</v>
      </c>
      <c r="C296" s="5" t="s">
        <v>849</v>
      </c>
      <c r="D296" s="34" t="s">
        <v>850</v>
      </c>
      <c r="E296" s="34"/>
      <c r="F296" s="34"/>
      <c r="G296" s="34"/>
      <c r="H296" s="6" t="s">
        <v>851</v>
      </c>
      <c r="I296" s="7"/>
      <c r="J296" s="8">
        <v>576</v>
      </c>
      <c r="K296" s="8">
        <v>480</v>
      </c>
      <c r="L296" s="9"/>
      <c r="M296" s="4">
        <v>24</v>
      </c>
      <c r="N296" s="10">
        <v>42.857142857142861</v>
      </c>
      <c r="O296" s="11"/>
      <c r="P296" s="12">
        <f t="shared" si="5"/>
        <v>0</v>
      </c>
      <c r="Q296" s="19">
        <f>0.04*O296</f>
        <v>0</v>
      </c>
      <c r="R296" s="14">
        <f>0.00011*O296</f>
        <v>0</v>
      </c>
      <c r="S296" s="15"/>
      <c r="T296" s="16" t="s">
        <v>852</v>
      </c>
      <c r="U296" s="16" t="s">
        <v>31</v>
      </c>
      <c r="V296" s="17" t="s">
        <v>32</v>
      </c>
      <c r="W296" s="5" t="str">
        <f>HYPERLINK("https://redcat-toys.ru/api/getInfo/image/441c8745-debc-11ed-a233-00155d82e902")</f>
        <v>https://redcat-toys.ru/api/getInfo/image/441c8745-debc-11ed-a233-00155d82e902</v>
      </c>
      <c r="X296" s="5" t="s">
        <v>848</v>
      </c>
      <c r="Y296" s="5" t="s">
        <v>34</v>
      </c>
      <c r="Z296" s="18" t="s">
        <v>35</v>
      </c>
    </row>
    <row r="297" spans="2:26" ht="96.3" customHeight="1" outlineLevel="4" x14ac:dyDescent="0.2">
      <c r="B297" s="4">
        <v>159</v>
      </c>
      <c r="C297" s="5" t="s">
        <v>853</v>
      </c>
      <c r="D297" s="34" t="s">
        <v>854</v>
      </c>
      <c r="E297" s="34"/>
      <c r="F297" s="34"/>
      <c r="G297" s="34"/>
      <c r="H297" s="6" t="s">
        <v>855</v>
      </c>
      <c r="I297" s="7"/>
      <c r="J297" s="8">
        <v>288</v>
      </c>
      <c r="K297" s="8">
        <v>12</v>
      </c>
      <c r="L297" s="9"/>
      <c r="M297" s="4">
        <v>12</v>
      </c>
      <c r="N297" s="10">
        <v>71.428571428571431</v>
      </c>
      <c r="O297" s="11"/>
      <c r="P297" s="12">
        <f t="shared" si="5"/>
        <v>0</v>
      </c>
      <c r="Q297" s="13">
        <f>0.128*O297</f>
        <v>0</v>
      </c>
      <c r="R297" s="14">
        <f>0.00034*O297</f>
        <v>0</v>
      </c>
      <c r="S297" s="15"/>
      <c r="T297" s="16" t="s">
        <v>856</v>
      </c>
      <c r="U297" s="16" t="s">
        <v>31</v>
      </c>
      <c r="V297" s="17" t="s">
        <v>32</v>
      </c>
      <c r="W297" s="5" t="str">
        <f>HYPERLINK("https://redcat-toys.ru/api/getInfo/image/0112ce10-9687-11ef-a267-00155d82e908")</f>
        <v>https://redcat-toys.ru/api/getInfo/image/0112ce10-9687-11ef-a267-00155d82e908</v>
      </c>
      <c r="X297" s="5" t="s">
        <v>857</v>
      </c>
      <c r="Y297" s="5" t="s">
        <v>34</v>
      </c>
      <c r="Z297" s="18" t="s">
        <v>35</v>
      </c>
    </row>
    <row r="298" spans="2:26" ht="96.3" customHeight="1" outlineLevel="4" x14ac:dyDescent="0.2">
      <c r="B298" s="4">
        <v>160</v>
      </c>
      <c r="C298" s="5" t="s">
        <v>858</v>
      </c>
      <c r="D298" s="34" t="s">
        <v>859</v>
      </c>
      <c r="E298" s="34"/>
      <c r="F298" s="34"/>
      <c r="G298" s="34"/>
      <c r="H298" s="6" t="s">
        <v>860</v>
      </c>
      <c r="I298" s="7"/>
      <c r="J298" s="8">
        <v>192</v>
      </c>
      <c r="K298" s="8">
        <v>816</v>
      </c>
      <c r="L298" s="9"/>
      <c r="M298" s="4">
        <v>24</v>
      </c>
      <c r="N298" s="10">
        <v>57.142857142857146</v>
      </c>
      <c r="O298" s="11"/>
      <c r="P298" s="12">
        <f t="shared" si="5"/>
        <v>0</v>
      </c>
      <c r="Q298" s="13">
        <f>0.066*O298</f>
        <v>0</v>
      </c>
      <c r="R298" s="14">
        <f>0.00134*O298</f>
        <v>0</v>
      </c>
      <c r="S298" s="15"/>
      <c r="T298" s="16" t="s">
        <v>861</v>
      </c>
      <c r="U298" s="16" t="s">
        <v>31</v>
      </c>
      <c r="V298" s="17" t="s">
        <v>32</v>
      </c>
      <c r="W298" s="5" t="str">
        <f>HYPERLINK("https://redcat-toys.ru/api/getInfo/image/04492cb5-deb7-11ed-a233-00155d82e902")</f>
        <v>https://redcat-toys.ru/api/getInfo/image/04492cb5-deb7-11ed-a233-00155d82e902</v>
      </c>
      <c r="X298" s="5" t="s">
        <v>862</v>
      </c>
      <c r="Y298" s="5" t="s">
        <v>34</v>
      </c>
      <c r="Z298" s="18" t="s">
        <v>35</v>
      </c>
    </row>
    <row r="299" spans="2:26" ht="96.3" customHeight="1" outlineLevel="4" x14ac:dyDescent="0.2">
      <c r="B299" s="4">
        <v>161</v>
      </c>
      <c r="C299" s="5" t="s">
        <v>863</v>
      </c>
      <c r="D299" s="34" t="s">
        <v>864</v>
      </c>
      <c r="E299" s="34"/>
      <c r="F299" s="34"/>
      <c r="G299" s="34"/>
      <c r="H299" s="6" t="s">
        <v>865</v>
      </c>
      <c r="I299" s="7"/>
      <c r="J299" s="8">
        <v>144</v>
      </c>
      <c r="K299" s="8">
        <v>11</v>
      </c>
      <c r="L299" s="9"/>
      <c r="M299" s="4">
        <v>11</v>
      </c>
      <c r="N299" s="10">
        <v>71.428571428571431</v>
      </c>
      <c r="O299" s="11"/>
      <c r="P299" s="12">
        <f t="shared" si="5"/>
        <v>0</v>
      </c>
      <c r="Q299" s="13">
        <f>0.135*O299</f>
        <v>0</v>
      </c>
      <c r="R299" s="20">
        <f>0.0006*O299</f>
        <v>0</v>
      </c>
      <c r="S299" s="15"/>
      <c r="T299" s="16" t="s">
        <v>866</v>
      </c>
      <c r="U299" s="16" t="s">
        <v>31</v>
      </c>
      <c r="V299" s="17" t="s">
        <v>32</v>
      </c>
      <c r="W299" s="5" t="str">
        <f>HYPERLINK("https://redcat-toys.ru/api/getInfo/image/ba26ee77-0afa-11f0-a279-00155d82e908")</f>
        <v>https://redcat-toys.ru/api/getInfo/image/ba26ee77-0afa-11f0-a279-00155d82e908</v>
      </c>
      <c r="X299" s="5" t="s">
        <v>867</v>
      </c>
      <c r="Y299" s="5" t="s">
        <v>34</v>
      </c>
      <c r="Z299" s="18" t="s">
        <v>35</v>
      </c>
    </row>
    <row r="300" spans="2:26" ht="96.3" customHeight="1" outlineLevel="4" x14ac:dyDescent="0.2">
      <c r="B300" s="4">
        <v>162</v>
      </c>
      <c r="C300" s="5" t="s">
        <v>868</v>
      </c>
      <c r="D300" s="34" t="s">
        <v>869</v>
      </c>
      <c r="E300" s="34"/>
      <c r="F300" s="34"/>
      <c r="G300" s="34"/>
      <c r="H300" s="6" t="s">
        <v>870</v>
      </c>
      <c r="I300" s="7"/>
      <c r="J300" s="8">
        <v>288</v>
      </c>
      <c r="K300" s="8">
        <v>1</v>
      </c>
      <c r="L300" s="9"/>
      <c r="M300" s="4">
        <v>1</v>
      </c>
      <c r="N300" s="10">
        <v>28.571428571428573</v>
      </c>
      <c r="O300" s="11"/>
      <c r="P300" s="12">
        <f t="shared" si="5"/>
        <v>0</v>
      </c>
      <c r="Q300" s="13">
        <f>0.138*O300</f>
        <v>0</v>
      </c>
      <c r="R300" s="14">
        <f>0.00034*O300</f>
        <v>0</v>
      </c>
      <c r="S300" s="15"/>
      <c r="T300" s="16" t="s">
        <v>871</v>
      </c>
      <c r="U300" s="16" t="s">
        <v>31</v>
      </c>
      <c r="V300" s="17" t="s">
        <v>32</v>
      </c>
      <c r="W300" s="5" t="str">
        <f>HYPERLINK("https://redcat-toys.ru/api/getInfo/image/3b6ed48a-762e-11ed-a22a-00155d82e902")</f>
        <v>https://redcat-toys.ru/api/getInfo/image/3b6ed48a-762e-11ed-a22a-00155d82e902</v>
      </c>
      <c r="X300" s="5" t="s">
        <v>872</v>
      </c>
      <c r="Y300" s="5" t="s">
        <v>34</v>
      </c>
      <c r="Z300" s="18" t="s">
        <v>35</v>
      </c>
    </row>
    <row r="301" spans="2:26" ht="96.3" customHeight="1" outlineLevel="4" x14ac:dyDescent="0.2">
      <c r="B301" s="4">
        <v>163</v>
      </c>
      <c r="C301" s="5" t="s">
        <v>873</v>
      </c>
      <c r="D301" s="34" t="s">
        <v>874</v>
      </c>
      <c r="E301" s="34"/>
      <c r="F301" s="34"/>
      <c r="G301" s="34"/>
      <c r="H301" s="6" t="s">
        <v>875</v>
      </c>
      <c r="I301" s="7"/>
      <c r="J301" s="8">
        <v>144</v>
      </c>
      <c r="K301" s="8">
        <v>48</v>
      </c>
      <c r="L301" s="9"/>
      <c r="M301" s="4">
        <v>12</v>
      </c>
      <c r="N301" s="10">
        <v>100</v>
      </c>
      <c r="O301" s="11"/>
      <c r="P301" s="12">
        <f t="shared" si="5"/>
        <v>0</v>
      </c>
      <c r="Q301" s="13">
        <f>0.096*O301</f>
        <v>0</v>
      </c>
      <c r="R301" s="14">
        <f>0.00024*O301</f>
        <v>0</v>
      </c>
      <c r="S301" s="15"/>
      <c r="T301" s="16" t="s">
        <v>876</v>
      </c>
      <c r="U301" s="16" t="s">
        <v>31</v>
      </c>
      <c r="V301" s="17" t="s">
        <v>32</v>
      </c>
      <c r="W301" s="5" t="str">
        <f>HYPERLINK("https://redcat-toys.ru/api/getInfo/image/381ad4ad-0afa-11f0-a279-00155d82e908")</f>
        <v>https://redcat-toys.ru/api/getInfo/image/381ad4ad-0afa-11f0-a279-00155d82e908</v>
      </c>
      <c r="X301" s="5" t="s">
        <v>867</v>
      </c>
      <c r="Y301" s="5" t="s">
        <v>34</v>
      </c>
      <c r="Z301" s="18" t="s">
        <v>35</v>
      </c>
    </row>
    <row r="302" spans="2:26" ht="96.3" customHeight="1" outlineLevel="4" x14ac:dyDescent="0.2">
      <c r="B302" s="4">
        <v>164</v>
      </c>
      <c r="C302" s="5" t="s">
        <v>877</v>
      </c>
      <c r="D302" s="34" t="s">
        <v>878</v>
      </c>
      <c r="E302" s="34"/>
      <c r="F302" s="34"/>
      <c r="G302" s="34"/>
      <c r="H302" s="6" t="s">
        <v>879</v>
      </c>
      <c r="I302" s="7"/>
      <c r="J302" s="8">
        <v>360</v>
      </c>
      <c r="K302" s="8">
        <v>326</v>
      </c>
      <c r="L302" s="9"/>
      <c r="M302" s="4">
        <v>15</v>
      </c>
      <c r="N302" s="10">
        <v>71.428571428571431</v>
      </c>
      <c r="O302" s="11"/>
      <c r="P302" s="12">
        <f t="shared" si="5"/>
        <v>0</v>
      </c>
      <c r="Q302" s="13">
        <f>0.045*O302</f>
        <v>0</v>
      </c>
      <c r="R302" s="20">
        <f>0.0002*O302</f>
        <v>0</v>
      </c>
      <c r="S302" s="15"/>
      <c r="T302" s="16" t="s">
        <v>880</v>
      </c>
      <c r="U302" s="16" t="s">
        <v>31</v>
      </c>
      <c r="V302" s="17" t="s">
        <v>32</v>
      </c>
      <c r="W302" s="5" t="str">
        <f>HYPERLINK("https://redcat-toys.ru/api/getInfo/image/47aad0ac-9685-11ef-a267-00155d82e908")</f>
        <v>https://redcat-toys.ru/api/getInfo/image/47aad0ac-9685-11ef-a267-00155d82e908</v>
      </c>
      <c r="X302" s="5" t="s">
        <v>857</v>
      </c>
      <c r="Y302" s="5" t="s">
        <v>34</v>
      </c>
      <c r="Z302" s="18" t="s">
        <v>35</v>
      </c>
    </row>
    <row r="303" spans="2:26" ht="96.3" customHeight="1" outlineLevel="4" x14ac:dyDescent="0.2">
      <c r="B303" s="4">
        <v>165</v>
      </c>
      <c r="C303" s="5" t="s">
        <v>881</v>
      </c>
      <c r="D303" s="34" t="s">
        <v>882</v>
      </c>
      <c r="E303" s="34"/>
      <c r="F303" s="34"/>
      <c r="G303" s="34"/>
      <c r="H303" s="6" t="s">
        <v>883</v>
      </c>
      <c r="I303" s="7"/>
      <c r="J303" s="8">
        <v>288</v>
      </c>
      <c r="K303" s="8">
        <v>852</v>
      </c>
      <c r="L303" s="9"/>
      <c r="M303" s="4">
        <v>12</v>
      </c>
      <c r="N303" s="10">
        <v>28.571428571428573</v>
      </c>
      <c r="O303" s="11"/>
      <c r="P303" s="12">
        <f t="shared" si="5"/>
        <v>0</v>
      </c>
      <c r="Q303" s="13">
        <f>0.111*O303</f>
        <v>0</v>
      </c>
      <c r="R303" s="14">
        <f>0.00033*O303</f>
        <v>0</v>
      </c>
      <c r="S303" s="15"/>
      <c r="T303" s="16" t="s">
        <v>884</v>
      </c>
      <c r="U303" s="16" t="s">
        <v>31</v>
      </c>
      <c r="V303" s="17" t="s">
        <v>32</v>
      </c>
      <c r="W303" s="5" t="str">
        <f>HYPERLINK("https://redcat-toys.ru/api/getInfo/image/fd6898c8-debc-11ed-a233-00155d82e902")</f>
        <v>https://redcat-toys.ru/api/getInfo/image/fd6898c8-debc-11ed-a233-00155d82e902</v>
      </c>
      <c r="X303" s="5" t="s">
        <v>885</v>
      </c>
      <c r="Y303" s="5" t="s">
        <v>34</v>
      </c>
      <c r="Z303" s="18" t="s">
        <v>35</v>
      </c>
    </row>
    <row r="304" spans="2:26" ht="96.3" customHeight="1" outlineLevel="4" x14ac:dyDescent="0.2">
      <c r="B304" s="4">
        <v>166</v>
      </c>
      <c r="C304" s="5" t="s">
        <v>886</v>
      </c>
      <c r="D304" s="34" t="s">
        <v>887</v>
      </c>
      <c r="E304" s="34"/>
      <c r="F304" s="34"/>
      <c r="G304" s="34"/>
      <c r="H304" s="6" t="s">
        <v>888</v>
      </c>
      <c r="I304" s="7"/>
      <c r="J304" s="8">
        <v>576</v>
      </c>
      <c r="K304" s="8">
        <v>912</v>
      </c>
      <c r="L304" s="9"/>
      <c r="M304" s="4">
        <v>24</v>
      </c>
      <c r="N304" s="10">
        <v>28.571428571428573</v>
      </c>
      <c r="O304" s="11"/>
      <c r="P304" s="12">
        <f t="shared" si="5"/>
        <v>0</v>
      </c>
      <c r="Q304" s="13">
        <f>0.042*O304</f>
        <v>0</v>
      </c>
      <c r="R304" s="14">
        <f>0.00016*O304</f>
        <v>0</v>
      </c>
      <c r="S304" s="15"/>
      <c r="T304" s="16" t="s">
        <v>889</v>
      </c>
      <c r="U304" s="16" t="s">
        <v>31</v>
      </c>
      <c r="V304" s="17" t="s">
        <v>32</v>
      </c>
      <c r="W304" s="5" t="str">
        <f>HYPERLINK("https://redcat-toys.ru/api/getInfo/image/5d49a357-deba-11ed-a233-00155d82e902")</f>
        <v>https://redcat-toys.ru/api/getInfo/image/5d49a357-deba-11ed-a233-00155d82e902</v>
      </c>
      <c r="X304" s="5" t="s">
        <v>848</v>
      </c>
      <c r="Y304" s="5" t="s">
        <v>34</v>
      </c>
      <c r="Z304" s="18" t="s">
        <v>35</v>
      </c>
    </row>
    <row r="305" spans="2:26" ht="96.3" customHeight="1" outlineLevel="4" x14ac:dyDescent="0.2">
      <c r="B305" s="4">
        <v>167</v>
      </c>
      <c r="C305" s="5" t="s">
        <v>890</v>
      </c>
      <c r="D305" s="34" t="s">
        <v>891</v>
      </c>
      <c r="E305" s="34"/>
      <c r="F305" s="34"/>
      <c r="G305" s="34"/>
      <c r="H305" s="6" t="s">
        <v>892</v>
      </c>
      <c r="I305" s="7"/>
      <c r="J305" s="8">
        <v>144</v>
      </c>
      <c r="K305" s="8">
        <v>24</v>
      </c>
      <c r="L305" s="9"/>
      <c r="M305" s="4">
        <v>12</v>
      </c>
      <c r="N305" s="10">
        <v>71.428571428571431</v>
      </c>
      <c r="O305" s="11"/>
      <c r="P305" s="12">
        <f t="shared" si="5"/>
        <v>0</v>
      </c>
      <c r="Q305" s="19">
        <f>0.14*O305</f>
        <v>0</v>
      </c>
      <c r="R305" s="14">
        <f>0.00065*O305</f>
        <v>0</v>
      </c>
      <c r="S305" s="15"/>
      <c r="T305" s="16" t="s">
        <v>893</v>
      </c>
      <c r="U305" s="16" t="s">
        <v>31</v>
      </c>
      <c r="V305" s="17" t="s">
        <v>32</v>
      </c>
      <c r="W305" s="5" t="str">
        <f>HYPERLINK("https://redcat-toys.ru/api/getInfo/image/8fef0df6-0afa-11f0-a279-00155d82e908")</f>
        <v>https://redcat-toys.ru/api/getInfo/image/8fef0df6-0afa-11f0-a279-00155d82e908</v>
      </c>
      <c r="X305" s="5" t="s">
        <v>867</v>
      </c>
      <c r="Y305" s="5" t="s">
        <v>34</v>
      </c>
      <c r="Z305" s="18" t="s">
        <v>35</v>
      </c>
    </row>
    <row r="306" spans="2:26" ht="96.3" customHeight="1" outlineLevel="4" x14ac:dyDescent="0.2">
      <c r="B306" s="4">
        <v>168</v>
      </c>
      <c r="C306" s="5" t="s">
        <v>894</v>
      </c>
      <c r="D306" s="34" t="s">
        <v>895</v>
      </c>
      <c r="E306" s="34"/>
      <c r="F306" s="34"/>
      <c r="G306" s="34"/>
      <c r="H306" s="6" t="s">
        <v>896</v>
      </c>
      <c r="I306" s="7"/>
      <c r="J306" s="8">
        <v>288</v>
      </c>
      <c r="K306" s="8">
        <v>12</v>
      </c>
      <c r="L306" s="9"/>
      <c r="M306" s="4">
        <v>12</v>
      </c>
      <c r="N306" s="10">
        <v>50</v>
      </c>
      <c r="O306" s="11"/>
      <c r="P306" s="12">
        <f t="shared" si="5"/>
        <v>0</v>
      </c>
      <c r="Q306" s="13">
        <f>0.098*O306</f>
        <v>0</v>
      </c>
      <c r="R306" s="14">
        <f>0.00037*O306</f>
        <v>0</v>
      </c>
      <c r="S306" s="15"/>
      <c r="T306" s="16" t="s">
        <v>897</v>
      </c>
      <c r="U306" s="16" t="s">
        <v>31</v>
      </c>
      <c r="V306" s="17" t="s">
        <v>32</v>
      </c>
      <c r="W306" s="5" t="str">
        <f>HYPERLINK("https://redcat-toys.ru/api/getInfo/image/9df41662-bedf-11ec-a211-ac1f6b442185")</f>
        <v>https://redcat-toys.ru/api/getInfo/image/9df41662-bedf-11ec-a211-ac1f6b442185</v>
      </c>
      <c r="X306" s="5" t="s">
        <v>898</v>
      </c>
      <c r="Y306" s="5" t="s">
        <v>34</v>
      </c>
      <c r="Z306" s="18" t="s">
        <v>35</v>
      </c>
    </row>
    <row r="307" spans="2:26" ht="96.3" customHeight="1" outlineLevel="4" x14ac:dyDescent="0.2">
      <c r="B307" s="4">
        <v>169</v>
      </c>
      <c r="C307" s="5" t="s">
        <v>899</v>
      </c>
      <c r="D307" s="34" t="s">
        <v>900</v>
      </c>
      <c r="E307" s="34"/>
      <c r="F307" s="34"/>
      <c r="G307" s="34"/>
      <c r="H307" s="6" t="s">
        <v>901</v>
      </c>
      <c r="I307" s="7"/>
      <c r="J307" s="8">
        <v>144</v>
      </c>
      <c r="K307" s="8">
        <v>48</v>
      </c>
      <c r="L307" s="9"/>
      <c r="M307" s="4">
        <v>12</v>
      </c>
      <c r="N307" s="10">
        <v>71.428571428571431</v>
      </c>
      <c r="O307" s="11"/>
      <c r="P307" s="12">
        <f t="shared" si="5"/>
        <v>0</v>
      </c>
      <c r="Q307" s="13">
        <f>0.086*O307</f>
        <v>0</v>
      </c>
      <c r="R307" s="14">
        <f>0.00044*O307</f>
        <v>0</v>
      </c>
      <c r="S307" s="15"/>
      <c r="T307" s="16" t="s">
        <v>902</v>
      </c>
      <c r="U307" s="16" t="s">
        <v>31</v>
      </c>
      <c r="V307" s="17" t="s">
        <v>32</v>
      </c>
      <c r="W307" s="5" t="str">
        <f>HYPERLINK("https://redcat-toys.ru/api/getInfo/image/fe491a0a-0af8-11f0-a279-00155d82e908")</f>
        <v>https://redcat-toys.ru/api/getInfo/image/fe491a0a-0af8-11f0-a279-00155d82e908</v>
      </c>
      <c r="X307" s="5" t="s">
        <v>867</v>
      </c>
      <c r="Y307" s="5" t="s">
        <v>34</v>
      </c>
      <c r="Z307" s="18" t="s">
        <v>35</v>
      </c>
    </row>
    <row r="308" spans="2:26" ht="96.3" customHeight="1" outlineLevel="4" x14ac:dyDescent="0.2">
      <c r="B308" s="4">
        <v>170</v>
      </c>
      <c r="C308" s="5" t="s">
        <v>903</v>
      </c>
      <c r="D308" s="34" t="s">
        <v>904</v>
      </c>
      <c r="E308" s="34"/>
      <c r="F308" s="34"/>
      <c r="G308" s="34"/>
      <c r="H308" s="6" t="s">
        <v>905</v>
      </c>
      <c r="I308" s="7"/>
      <c r="J308" s="8">
        <v>144</v>
      </c>
      <c r="K308" s="8">
        <v>12</v>
      </c>
      <c r="L308" s="9"/>
      <c r="M308" s="4">
        <v>12</v>
      </c>
      <c r="N308" s="10">
        <v>92.857142857142861</v>
      </c>
      <c r="O308" s="11"/>
      <c r="P308" s="12">
        <f t="shared" si="5"/>
        <v>0</v>
      </c>
      <c r="Q308" s="13">
        <f>0.118*O308</f>
        <v>0</v>
      </c>
      <c r="R308" s="14">
        <f>0.00036*O308</f>
        <v>0</v>
      </c>
      <c r="S308" s="15"/>
      <c r="T308" s="16" t="s">
        <v>906</v>
      </c>
      <c r="U308" s="16" t="s">
        <v>31</v>
      </c>
      <c r="V308" s="17" t="s">
        <v>32</v>
      </c>
      <c r="W308" s="5" t="str">
        <f>HYPERLINK("https://redcat-toys.ru/api/getInfo/image/025e73f5-0afb-11f0-a279-00155d82e908")</f>
        <v>https://redcat-toys.ru/api/getInfo/image/025e73f5-0afb-11f0-a279-00155d82e908</v>
      </c>
      <c r="X308" s="5" t="s">
        <v>867</v>
      </c>
      <c r="Y308" s="5" t="s">
        <v>34</v>
      </c>
      <c r="Z308" s="18" t="s">
        <v>35</v>
      </c>
    </row>
    <row r="309" spans="2:26" ht="96.3" customHeight="1" outlineLevel="4" x14ac:dyDescent="0.2">
      <c r="B309" s="4">
        <v>171</v>
      </c>
      <c r="C309" s="5" t="s">
        <v>907</v>
      </c>
      <c r="D309" s="34" t="s">
        <v>908</v>
      </c>
      <c r="E309" s="34"/>
      <c r="F309" s="34"/>
      <c r="G309" s="34"/>
      <c r="H309" s="6" t="s">
        <v>909</v>
      </c>
      <c r="I309" s="7"/>
      <c r="J309" s="8">
        <v>144</v>
      </c>
      <c r="K309" s="8">
        <v>48</v>
      </c>
      <c r="L309" s="9"/>
      <c r="M309" s="4">
        <v>12</v>
      </c>
      <c r="N309" s="10">
        <v>92.857142857142861</v>
      </c>
      <c r="O309" s="11"/>
      <c r="P309" s="12">
        <f t="shared" si="5"/>
        <v>0</v>
      </c>
      <c r="Q309" s="13">
        <f>0.073*O309</f>
        <v>0</v>
      </c>
      <c r="R309" s="14">
        <f>0.00028*O309</f>
        <v>0</v>
      </c>
      <c r="S309" s="15"/>
      <c r="T309" s="16" t="s">
        <v>910</v>
      </c>
      <c r="U309" s="16" t="s">
        <v>31</v>
      </c>
      <c r="V309" s="17" t="s">
        <v>32</v>
      </c>
      <c r="W309" s="5" t="str">
        <f>HYPERLINK("https://redcat-toys.ru/api/getInfo/image/e804583f-0afa-11f0-a279-00155d82e908")</f>
        <v>https://redcat-toys.ru/api/getInfo/image/e804583f-0afa-11f0-a279-00155d82e908</v>
      </c>
      <c r="X309" s="5" t="s">
        <v>867</v>
      </c>
      <c r="Y309" s="5" t="s">
        <v>34</v>
      </c>
      <c r="Z309" s="18" t="s">
        <v>35</v>
      </c>
    </row>
    <row r="310" spans="2:26" ht="12" customHeight="1" outlineLevel="3" x14ac:dyDescent="0.2">
      <c r="B310" s="35" t="s">
        <v>911</v>
      </c>
      <c r="C310" s="35"/>
      <c r="D310" s="35"/>
      <c r="E310" s="35"/>
      <c r="F310" s="35"/>
      <c r="G310" s="35"/>
    </row>
    <row r="311" spans="2:26" ht="96.3" customHeight="1" outlineLevel="4" x14ac:dyDescent="0.2">
      <c r="B311" s="4">
        <v>172</v>
      </c>
      <c r="C311" s="5" t="s">
        <v>912</v>
      </c>
      <c r="D311" s="34" t="s">
        <v>913</v>
      </c>
      <c r="E311" s="34"/>
      <c r="F311" s="34"/>
      <c r="G311" s="34"/>
      <c r="H311" s="6" t="s">
        <v>914</v>
      </c>
      <c r="I311" s="7"/>
      <c r="J311" s="8">
        <v>288</v>
      </c>
      <c r="K311" s="8">
        <v>624</v>
      </c>
      <c r="L311" s="9"/>
      <c r="M311" s="4">
        <v>12</v>
      </c>
      <c r="N311" s="10">
        <v>57.142857142857146</v>
      </c>
      <c r="O311" s="11"/>
      <c r="P311" s="12">
        <f t="shared" ref="P311:P321" si="6">N311*O311</f>
        <v>0</v>
      </c>
      <c r="Q311" s="13">
        <f>0.068*O311</f>
        <v>0</v>
      </c>
      <c r="R311" s="14">
        <f>0.00025*O311</f>
        <v>0</v>
      </c>
      <c r="S311" s="15"/>
      <c r="T311" s="16" t="s">
        <v>915</v>
      </c>
      <c r="U311" s="16" t="s">
        <v>31</v>
      </c>
      <c r="V311" s="17" t="s">
        <v>32</v>
      </c>
      <c r="W311" s="5" t="str">
        <f>HYPERLINK("https://redcat-toys.ru/api/getInfo/image/0cf89382-8d1a-11ef-a265-00155d82e908")</f>
        <v>https://redcat-toys.ru/api/getInfo/image/0cf89382-8d1a-11ef-a265-00155d82e908</v>
      </c>
      <c r="X311" s="5" t="s">
        <v>916</v>
      </c>
      <c r="Y311" s="5" t="s">
        <v>34</v>
      </c>
      <c r="Z311" s="18" t="s">
        <v>35</v>
      </c>
    </row>
    <row r="312" spans="2:26" ht="96.3" customHeight="1" outlineLevel="4" x14ac:dyDescent="0.2">
      <c r="B312" s="4">
        <v>173</v>
      </c>
      <c r="C312" s="5" t="s">
        <v>917</v>
      </c>
      <c r="D312" s="34" t="s">
        <v>918</v>
      </c>
      <c r="E312" s="34"/>
      <c r="F312" s="34"/>
      <c r="G312" s="34"/>
      <c r="H312" s="6" t="s">
        <v>919</v>
      </c>
      <c r="I312" s="7"/>
      <c r="J312" s="8">
        <v>288</v>
      </c>
      <c r="K312" s="23">
        <v>1308</v>
      </c>
      <c r="L312" s="9"/>
      <c r="M312" s="4">
        <v>12</v>
      </c>
      <c r="N312" s="10">
        <v>57.142857142857146</v>
      </c>
      <c r="O312" s="11"/>
      <c r="P312" s="12">
        <f t="shared" si="6"/>
        <v>0</v>
      </c>
      <c r="Q312" s="13">
        <f>0.037*O312</f>
        <v>0</v>
      </c>
      <c r="R312" s="14">
        <f>0.00056*O312</f>
        <v>0</v>
      </c>
      <c r="S312" s="15"/>
      <c r="T312" s="16" t="s">
        <v>920</v>
      </c>
      <c r="U312" s="16" t="s">
        <v>31</v>
      </c>
      <c r="V312" s="17" t="s">
        <v>32</v>
      </c>
      <c r="W312" s="5" t="str">
        <f>HYPERLINK("https://redcat-toys.ru/api/getInfo/image/ba23bab1-8d15-11ef-a265-00155d82e908")</f>
        <v>https://redcat-toys.ru/api/getInfo/image/ba23bab1-8d15-11ef-a265-00155d82e908</v>
      </c>
      <c r="X312" s="5" t="s">
        <v>921</v>
      </c>
      <c r="Y312" s="5" t="s">
        <v>34</v>
      </c>
      <c r="Z312" s="18" t="s">
        <v>35</v>
      </c>
    </row>
    <row r="313" spans="2:26" ht="96.3" customHeight="1" outlineLevel="4" x14ac:dyDescent="0.2">
      <c r="B313" s="4">
        <v>174</v>
      </c>
      <c r="C313" s="5" t="s">
        <v>922</v>
      </c>
      <c r="D313" s="34" t="s">
        <v>923</v>
      </c>
      <c r="E313" s="34"/>
      <c r="F313" s="34"/>
      <c r="G313" s="34"/>
      <c r="H313" s="6" t="s">
        <v>924</v>
      </c>
      <c r="I313" s="7"/>
      <c r="J313" s="8">
        <v>288</v>
      </c>
      <c r="K313" s="8">
        <v>156</v>
      </c>
      <c r="L313" s="9"/>
      <c r="M313" s="4">
        <v>12</v>
      </c>
      <c r="N313" s="10">
        <v>57.142857142857146</v>
      </c>
      <c r="O313" s="11"/>
      <c r="P313" s="12">
        <f t="shared" si="6"/>
        <v>0</v>
      </c>
      <c r="Q313" s="13">
        <f>0.085*O313</f>
        <v>0</v>
      </c>
      <c r="R313" s="14">
        <f>0.00058*O313</f>
        <v>0</v>
      </c>
      <c r="S313" s="15"/>
      <c r="T313" s="16" t="s">
        <v>925</v>
      </c>
      <c r="U313" s="16" t="s">
        <v>31</v>
      </c>
      <c r="V313" s="17" t="s">
        <v>32</v>
      </c>
      <c r="W313" s="5" t="str">
        <f>HYPERLINK("https://redcat-toys.ru/api/getInfo/image/bde9354e-8d18-11ef-a265-00155d82e908")</f>
        <v>https://redcat-toys.ru/api/getInfo/image/bde9354e-8d18-11ef-a265-00155d82e908</v>
      </c>
      <c r="X313" s="5" t="s">
        <v>926</v>
      </c>
      <c r="Y313" s="5" t="s">
        <v>34</v>
      </c>
      <c r="Z313" s="18" t="s">
        <v>35</v>
      </c>
    </row>
    <row r="314" spans="2:26" ht="96.3" customHeight="1" outlineLevel="4" x14ac:dyDescent="0.2">
      <c r="B314" s="4">
        <v>175</v>
      </c>
      <c r="C314" s="5" t="s">
        <v>927</v>
      </c>
      <c r="D314" s="34" t="s">
        <v>928</v>
      </c>
      <c r="E314" s="34"/>
      <c r="F314" s="34"/>
      <c r="G314" s="34"/>
      <c r="H314" s="6" t="s">
        <v>929</v>
      </c>
      <c r="I314" s="7"/>
      <c r="J314" s="8">
        <v>288</v>
      </c>
      <c r="K314" s="8">
        <v>72</v>
      </c>
      <c r="L314" s="9"/>
      <c r="M314" s="4">
        <v>12</v>
      </c>
      <c r="N314" s="10">
        <v>114.28571428571429</v>
      </c>
      <c r="O314" s="11"/>
      <c r="P314" s="12">
        <f t="shared" si="6"/>
        <v>0</v>
      </c>
      <c r="Q314" s="13">
        <f>0.122*O314</f>
        <v>0</v>
      </c>
      <c r="R314" s="14">
        <f>0.00044*O314</f>
        <v>0</v>
      </c>
      <c r="S314" s="15"/>
      <c r="T314" s="16" t="s">
        <v>930</v>
      </c>
      <c r="U314" s="16" t="s">
        <v>31</v>
      </c>
      <c r="V314" s="17" t="s">
        <v>32</v>
      </c>
      <c r="W314" s="5" t="str">
        <f>HYPERLINK("https://redcat-toys.ru/api/getInfo/image/04620e88-0b01-11f0-a279-00155d82e908")</f>
        <v>https://redcat-toys.ru/api/getInfo/image/04620e88-0b01-11f0-a279-00155d82e908</v>
      </c>
      <c r="X314" s="5" t="s">
        <v>931</v>
      </c>
      <c r="Y314" s="5" t="s">
        <v>34</v>
      </c>
      <c r="Z314" s="18" t="s">
        <v>35</v>
      </c>
    </row>
    <row r="315" spans="2:26" ht="96.3" customHeight="1" outlineLevel="4" x14ac:dyDescent="0.2">
      <c r="B315" s="4">
        <v>176</v>
      </c>
      <c r="C315" s="5" t="s">
        <v>932</v>
      </c>
      <c r="D315" s="34" t="s">
        <v>933</v>
      </c>
      <c r="E315" s="34"/>
      <c r="F315" s="34"/>
      <c r="G315" s="34"/>
      <c r="H315" s="6" t="s">
        <v>934</v>
      </c>
      <c r="I315" s="7"/>
      <c r="J315" s="8">
        <v>384</v>
      </c>
      <c r="K315" s="8">
        <v>704</v>
      </c>
      <c r="L315" s="9"/>
      <c r="M315" s="4">
        <v>16</v>
      </c>
      <c r="N315" s="10">
        <v>64.285714285714292</v>
      </c>
      <c r="O315" s="11"/>
      <c r="P315" s="12">
        <f t="shared" si="6"/>
        <v>0</v>
      </c>
      <c r="Q315" s="13">
        <f>0.085*O315</f>
        <v>0</v>
      </c>
      <c r="R315" s="14">
        <f>0.00025*O315</f>
        <v>0</v>
      </c>
      <c r="S315" s="15"/>
      <c r="T315" s="16" t="s">
        <v>935</v>
      </c>
      <c r="U315" s="16" t="s">
        <v>31</v>
      </c>
      <c r="V315" s="17" t="s">
        <v>32</v>
      </c>
      <c r="W315" s="5" t="str">
        <f>HYPERLINK("https://redcat-toys.ru/api/getInfo/image/3255eba6-0b00-11f0-a279-00155d82e908")</f>
        <v>https://redcat-toys.ru/api/getInfo/image/3255eba6-0b00-11f0-a279-00155d82e908</v>
      </c>
      <c r="X315" s="5" t="s">
        <v>931</v>
      </c>
      <c r="Y315" s="5" t="s">
        <v>34</v>
      </c>
      <c r="Z315" s="18" t="s">
        <v>35</v>
      </c>
    </row>
    <row r="316" spans="2:26" ht="96.3" customHeight="1" outlineLevel="4" x14ac:dyDescent="0.2">
      <c r="B316" s="4">
        <v>177</v>
      </c>
      <c r="C316" s="5" t="s">
        <v>936</v>
      </c>
      <c r="D316" s="34" t="s">
        <v>937</v>
      </c>
      <c r="E316" s="34"/>
      <c r="F316" s="34"/>
      <c r="G316" s="34"/>
      <c r="H316" s="6" t="s">
        <v>938</v>
      </c>
      <c r="I316" s="7"/>
      <c r="J316" s="8">
        <v>288</v>
      </c>
      <c r="K316" s="8">
        <v>84</v>
      </c>
      <c r="L316" s="9"/>
      <c r="M316" s="4">
        <v>12</v>
      </c>
      <c r="N316" s="10">
        <v>50</v>
      </c>
      <c r="O316" s="11"/>
      <c r="P316" s="12">
        <f t="shared" si="6"/>
        <v>0</v>
      </c>
      <c r="Q316" s="19">
        <f>0.07*O316</f>
        <v>0</v>
      </c>
      <c r="R316" s="14">
        <f>0.00047*O316</f>
        <v>0</v>
      </c>
      <c r="S316" s="15"/>
      <c r="T316" s="16" t="s">
        <v>939</v>
      </c>
      <c r="U316" s="16" t="s">
        <v>31</v>
      </c>
      <c r="V316" s="17" t="s">
        <v>32</v>
      </c>
      <c r="W316" s="5" t="str">
        <f>HYPERLINK("https://redcat-toys.ru/api/getInfo/image/b741f52b-8d13-11ef-a265-00155d82e908")</f>
        <v>https://redcat-toys.ru/api/getInfo/image/b741f52b-8d13-11ef-a265-00155d82e908</v>
      </c>
      <c r="X316" s="5" t="s">
        <v>940</v>
      </c>
      <c r="Y316" s="5" t="s">
        <v>34</v>
      </c>
      <c r="Z316" s="18" t="s">
        <v>35</v>
      </c>
    </row>
    <row r="317" spans="2:26" ht="96.3" customHeight="1" outlineLevel="4" x14ac:dyDescent="0.2">
      <c r="B317" s="4">
        <v>178</v>
      </c>
      <c r="C317" s="5" t="s">
        <v>941</v>
      </c>
      <c r="D317" s="34" t="s">
        <v>942</v>
      </c>
      <c r="E317" s="34"/>
      <c r="F317" s="34"/>
      <c r="G317" s="34"/>
      <c r="H317" s="6" t="s">
        <v>943</v>
      </c>
      <c r="I317" s="7"/>
      <c r="J317" s="8">
        <v>360</v>
      </c>
      <c r="K317" s="8">
        <v>804</v>
      </c>
      <c r="L317" s="9"/>
      <c r="M317" s="4">
        <v>12</v>
      </c>
      <c r="N317" s="10">
        <v>71.428571428571431</v>
      </c>
      <c r="O317" s="11"/>
      <c r="P317" s="12">
        <f t="shared" si="6"/>
        <v>0</v>
      </c>
      <c r="Q317" s="13">
        <f>0.052*O317</f>
        <v>0</v>
      </c>
      <c r="R317" s="14">
        <f>0.00059*O317</f>
        <v>0</v>
      </c>
      <c r="S317" s="15"/>
      <c r="T317" s="16" t="s">
        <v>944</v>
      </c>
      <c r="U317" s="16" t="s">
        <v>31</v>
      </c>
      <c r="V317" s="17" t="s">
        <v>32</v>
      </c>
      <c r="W317" s="5" t="str">
        <f>HYPERLINK("https://redcat-toys.ru/api/getInfo/image/40871b93-9686-11ef-a267-00155d82e908")</f>
        <v>https://redcat-toys.ru/api/getInfo/image/40871b93-9686-11ef-a267-00155d82e908</v>
      </c>
      <c r="X317" s="5" t="s">
        <v>857</v>
      </c>
      <c r="Y317" s="5" t="s">
        <v>34</v>
      </c>
      <c r="Z317" s="18" t="s">
        <v>35</v>
      </c>
    </row>
    <row r="318" spans="2:26" ht="96.3" customHeight="1" outlineLevel="4" x14ac:dyDescent="0.2">
      <c r="B318" s="4">
        <v>179</v>
      </c>
      <c r="C318" s="5" t="s">
        <v>945</v>
      </c>
      <c r="D318" s="34" t="s">
        <v>946</v>
      </c>
      <c r="E318" s="34"/>
      <c r="F318" s="34"/>
      <c r="G318" s="34"/>
      <c r="H318" s="6" t="s">
        <v>947</v>
      </c>
      <c r="I318" s="7"/>
      <c r="J318" s="8">
        <v>288</v>
      </c>
      <c r="K318" s="8">
        <v>516</v>
      </c>
      <c r="L318" s="9"/>
      <c r="M318" s="4">
        <v>12</v>
      </c>
      <c r="N318" s="10">
        <v>57.142857142857146</v>
      </c>
      <c r="O318" s="11"/>
      <c r="P318" s="12">
        <f t="shared" si="6"/>
        <v>0</v>
      </c>
      <c r="Q318" s="19">
        <f>0.06*O318</f>
        <v>0</v>
      </c>
      <c r="R318" s="14">
        <f>0.00049*O318</f>
        <v>0</v>
      </c>
      <c r="S318" s="15"/>
      <c r="T318" s="16" t="s">
        <v>948</v>
      </c>
      <c r="U318" s="16" t="s">
        <v>31</v>
      </c>
      <c r="V318" s="17" t="s">
        <v>32</v>
      </c>
      <c r="W318" s="5" t="str">
        <f>HYPERLINK("https://redcat-toys.ru/api/getInfo/image/dbd7c9ba-9682-11ef-a267-00155d82e908")</f>
        <v>https://redcat-toys.ru/api/getInfo/image/dbd7c9ba-9682-11ef-a267-00155d82e908</v>
      </c>
      <c r="X318" s="5" t="s">
        <v>857</v>
      </c>
      <c r="Y318" s="5" t="s">
        <v>34</v>
      </c>
      <c r="Z318" s="18" t="s">
        <v>35</v>
      </c>
    </row>
    <row r="319" spans="2:26" ht="96.3" customHeight="1" outlineLevel="4" x14ac:dyDescent="0.2">
      <c r="B319" s="4">
        <v>180</v>
      </c>
      <c r="C319" s="5" t="s">
        <v>949</v>
      </c>
      <c r="D319" s="34" t="s">
        <v>950</v>
      </c>
      <c r="E319" s="34"/>
      <c r="F319" s="34"/>
      <c r="G319" s="34"/>
      <c r="H319" s="6" t="s">
        <v>951</v>
      </c>
      <c r="I319" s="7"/>
      <c r="J319" s="8">
        <v>192</v>
      </c>
      <c r="K319" s="8">
        <v>512</v>
      </c>
      <c r="L319" s="9"/>
      <c r="M319" s="4">
        <v>8</v>
      </c>
      <c r="N319" s="10">
        <v>114.28571428571429</v>
      </c>
      <c r="O319" s="11"/>
      <c r="P319" s="12">
        <f t="shared" si="6"/>
        <v>0</v>
      </c>
      <c r="Q319" s="13">
        <f>0.177*O319</f>
        <v>0</v>
      </c>
      <c r="R319" s="14">
        <f>0.00072*O319</f>
        <v>0</v>
      </c>
      <c r="S319" s="15"/>
      <c r="T319" s="16" t="s">
        <v>952</v>
      </c>
      <c r="U319" s="16" t="s">
        <v>31</v>
      </c>
      <c r="V319" s="17" t="s">
        <v>32</v>
      </c>
      <c r="W319" s="5" t="str">
        <f>HYPERLINK("https://redcat-toys.ru/api/getInfo/image/3caa9082-0b01-11f0-a279-00155d82e908")</f>
        <v>https://redcat-toys.ru/api/getInfo/image/3caa9082-0b01-11f0-a279-00155d82e908</v>
      </c>
      <c r="X319" s="5" t="s">
        <v>953</v>
      </c>
      <c r="Y319" s="5" t="s">
        <v>34</v>
      </c>
      <c r="Z319" s="18" t="s">
        <v>35</v>
      </c>
    </row>
    <row r="320" spans="2:26" ht="96.3" customHeight="1" outlineLevel="4" x14ac:dyDescent="0.2">
      <c r="B320" s="4">
        <v>181</v>
      </c>
      <c r="C320" s="5" t="s">
        <v>954</v>
      </c>
      <c r="D320" s="34" t="s">
        <v>955</v>
      </c>
      <c r="E320" s="34"/>
      <c r="F320" s="34"/>
      <c r="G320" s="34"/>
      <c r="H320" s="6" t="s">
        <v>956</v>
      </c>
      <c r="I320" s="7"/>
      <c r="J320" s="8">
        <v>288</v>
      </c>
      <c r="K320" s="8">
        <v>228</v>
      </c>
      <c r="L320" s="9"/>
      <c r="M320" s="4">
        <v>12</v>
      </c>
      <c r="N320" s="10">
        <v>71.428571428571431</v>
      </c>
      <c r="O320" s="11"/>
      <c r="P320" s="12">
        <f t="shared" si="6"/>
        <v>0</v>
      </c>
      <c r="Q320" s="13">
        <f>0.058*O320</f>
        <v>0</v>
      </c>
      <c r="R320" s="14">
        <f>0.00033*O320</f>
        <v>0</v>
      </c>
      <c r="S320" s="15"/>
      <c r="T320" s="16" t="s">
        <v>957</v>
      </c>
      <c r="U320" s="16" t="s">
        <v>31</v>
      </c>
      <c r="V320" s="17" t="s">
        <v>32</v>
      </c>
      <c r="W320" s="5" t="str">
        <f>HYPERLINK("https://redcat-toys.ru/api/getInfo/image/dad5c353-9683-11ef-a267-00155d82e908")</f>
        <v>https://redcat-toys.ru/api/getInfo/image/dad5c353-9683-11ef-a267-00155d82e908</v>
      </c>
      <c r="X320" s="5" t="s">
        <v>857</v>
      </c>
      <c r="Y320" s="5" t="s">
        <v>34</v>
      </c>
      <c r="Z320" s="18" t="s">
        <v>35</v>
      </c>
    </row>
    <row r="321" spans="2:26" ht="96.3" customHeight="1" outlineLevel="4" x14ac:dyDescent="0.2">
      <c r="B321" s="4">
        <v>182</v>
      </c>
      <c r="C321" s="5" t="s">
        <v>958</v>
      </c>
      <c r="D321" s="34" t="s">
        <v>959</v>
      </c>
      <c r="E321" s="34"/>
      <c r="F321" s="34"/>
      <c r="G321" s="34"/>
      <c r="H321" s="6" t="s">
        <v>960</v>
      </c>
      <c r="I321" s="7"/>
      <c r="J321" s="8">
        <v>288</v>
      </c>
      <c r="K321" s="8">
        <v>36</v>
      </c>
      <c r="L321" s="9"/>
      <c r="M321" s="4">
        <v>12</v>
      </c>
      <c r="N321" s="10">
        <v>64.285714285714292</v>
      </c>
      <c r="O321" s="11"/>
      <c r="P321" s="12">
        <f t="shared" si="6"/>
        <v>0</v>
      </c>
      <c r="Q321" s="13">
        <f>0.063*O321</f>
        <v>0</v>
      </c>
      <c r="R321" s="14">
        <f>0.00077*O321</f>
        <v>0</v>
      </c>
      <c r="S321" s="15"/>
      <c r="T321" s="16" t="s">
        <v>961</v>
      </c>
      <c r="U321" s="16" t="s">
        <v>31</v>
      </c>
      <c r="V321" s="17" t="s">
        <v>32</v>
      </c>
      <c r="W321" s="5" t="str">
        <f>HYPERLINK("https://redcat-toys.ru/api/getInfo/image/d13378c8-9684-11ef-a267-00155d82e908")</f>
        <v>https://redcat-toys.ru/api/getInfo/image/d13378c8-9684-11ef-a267-00155d82e908</v>
      </c>
      <c r="X321" s="5" t="s">
        <v>857</v>
      </c>
      <c r="Y321" s="5" t="s">
        <v>34</v>
      </c>
      <c r="Z321" s="18" t="s">
        <v>35</v>
      </c>
    </row>
    <row r="322" spans="2:26" ht="12" customHeight="1" outlineLevel="2" x14ac:dyDescent="0.2">
      <c r="B322" s="33" t="s">
        <v>962</v>
      </c>
      <c r="C322" s="33"/>
      <c r="D322" s="33"/>
      <c r="E322" s="33"/>
      <c r="F322" s="33"/>
      <c r="G322" s="33"/>
    </row>
    <row r="323" spans="2:26" ht="96.3" customHeight="1" outlineLevel="3" x14ac:dyDescent="0.2">
      <c r="B323" s="4">
        <v>183</v>
      </c>
      <c r="C323" s="5" t="s">
        <v>963</v>
      </c>
      <c r="D323" s="34" t="s">
        <v>964</v>
      </c>
      <c r="E323" s="34"/>
      <c r="F323" s="34"/>
      <c r="G323" s="34"/>
      <c r="H323" s="6" t="s">
        <v>965</v>
      </c>
      <c r="I323" s="7"/>
      <c r="J323" s="8">
        <v>288</v>
      </c>
      <c r="K323" s="23">
        <v>2160</v>
      </c>
      <c r="L323" s="9"/>
      <c r="M323" s="4">
        <v>48</v>
      </c>
      <c r="N323" s="10">
        <v>35.714285714285715</v>
      </c>
      <c r="O323" s="11"/>
      <c r="P323" s="12">
        <f t="shared" ref="P323:P344" si="7">N323*O323</f>
        <v>0</v>
      </c>
      <c r="Q323" s="13">
        <f>0.039*O323</f>
        <v>0</v>
      </c>
      <c r="R323" s="14">
        <f>0.00016*O323</f>
        <v>0</v>
      </c>
      <c r="S323" s="15"/>
      <c r="T323" s="16" t="s">
        <v>966</v>
      </c>
      <c r="U323" s="16" t="s">
        <v>31</v>
      </c>
      <c r="V323" s="17" t="s">
        <v>32</v>
      </c>
      <c r="W323" s="5" t="str">
        <f>HYPERLINK("https://redcat-toys.ru/api/getInfo/image/dd44a467-a57d-11ee-a258-00155d82e908")</f>
        <v>https://redcat-toys.ru/api/getInfo/image/dd44a467-a57d-11ee-a258-00155d82e908</v>
      </c>
      <c r="X323" s="5" t="s">
        <v>967</v>
      </c>
      <c r="Y323" s="5" t="s">
        <v>34</v>
      </c>
      <c r="Z323" s="18" t="s">
        <v>35</v>
      </c>
    </row>
    <row r="324" spans="2:26" ht="96.3" customHeight="1" outlineLevel="3" x14ac:dyDescent="0.2">
      <c r="B324" s="4">
        <v>184</v>
      </c>
      <c r="C324" s="5" t="s">
        <v>963</v>
      </c>
      <c r="D324" s="34" t="s">
        <v>964</v>
      </c>
      <c r="E324" s="34"/>
      <c r="F324" s="34"/>
      <c r="G324" s="34"/>
      <c r="H324" s="6" t="s">
        <v>965</v>
      </c>
      <c r="I324" s="7"/>
      <c r="J324" s="8">
        <v>576</v>
      </c>
      <c r="K324" s="23">
        <v>2160</v>
      </c>
      <c r="L324" s="9"/>
      <c r="M324" s="4">
        <v>48</v>
      </c>
      <c r="N324" s="10">
        <v>35.714285714285715</v>
      </c>
      <c r="O324" s="11"/>
      <c r="P324" s="12">
        <f t="shared" si="7"/>
        <v>0</v>
      </c>
      <c r="Q324" s="13">
        <f>0.039*O324</f>
        <v>0</v>
      </c>
      <c r="R324" s="14">
        <f>0.00016*O324</f>
        <v>0</v>
      </c>
      <c r="S324" s="15"/>
      <c r="T324" s="16" t="s">
        <v>966</v>
      </c>
      <c r="U324" s="16" t="s">
        <v>31</v>
      </c>
      <c r="V324" s="17" t="s">
        <v>32</v>
      </c>
      <c r="W324" s="5" t="str">
        <f>HYPERLINK("https://redcat-toys.ru/api/getInfo/image/dd44a467-a57d-11ee-a258-00155d82e908")</f>
        <v>https://redcat-toys.ru/api/getInfo/image/dd44a467-a57d-11ee-a258-00155d82e908</v>
      </c>
      <c r="X324" s="5" t="s">
        <v>967</v>
      </c>
      <c r="Y324" s="5" t="s">
        <v>34</v>
      </c>
      <c r="Z324" s="18" t="s">
        <v>35</v>
      </c>
    </row>
    <row r="325" spans="2:26" ht="96.3" customHeight="1" outlineLevel="3" x14ac:dyDescent="0.2">
      <c r="B325" s="4">
        <v>185</v>
      </c>
      <c r="C325" s="5" t="s">
        <v>968</v>
      </c>
      <c r="D325" s="34" t="s">
        <v>969</v>
      </c>
      <c r="E325" s="34"/>
      <c r="F325" s="34"/>
      <c r="G325" s="34"/>
      <c r="H325" s="6" t="s">
        <v>970</v>
      </c>
      <c r="I325" s="7"/>
      <c r="J325" s="8">
        <v>96</v>
      </c>
      <c r="K325" s="8">
        <v>1</v>
      </c>
      <c r="L325" s="9"/>
      <c r="M325" s="4">
        <v>1</v>
      </c>
      <c r="N325" s="10">
        <v>28.571428571428573</v>
      </c>
      <c r="O325" s="11"/>
      <c r="P325" s="12">
        <f t="shared" si="7"/>
        <v>0</v>
      </c>
      <c r="Q325" s="13">
        <f>0.067*O325</f>
        <v>0</v>
      </c>
      <c r="R325" s="14">
        <f>0.00042*O325</f>
        <v>0</v>
      </c>
      <c r="S325" s="15"/>
      <c r="T325" s="16" t="s">
        <v>971</v>
      </c>
      <c r="U325" s="16" t="s">
        <v>31</v>
      </c>
      <c r="V325" s="17" t="s">
        <v>32</v>
      </c>
      <c r="W325" s="5" t="str">
        <f>HYPERLINK("https://redcat-toys.ru/api/getInfo/image/e60ee948-918d-11ed-a22c-00155d82e902")</f>
        <v>https://redcat-toys.ru/api/getInfo/image/e60ee948-918d-11ed-a22c-00155d82e902</v>
      </c>
      <c r="X325" s="5" t="s">
        <v>972</v>
      </c>
      <c r="Y325" s="5" t="s">
        <v>34</v>
      </c>
      <c r="Z325" s="18" t="s">
        <v>35</v>
      </c>
    </row>
    <row r="326" spans="2:26" ht="96.3" customHeight="1" outlineLevel="3" x14ac:dyDescent="0.2">
      <c r="B326" s="4">
        <v>186</v>
      </c>
      <c r="C326" s="5" t="s">
        <v>968</v>
      </c>
      <c r="D326" s="34" t="s">
        <v>969</v>
      </c>
      <c r="E326" s="34"/>
      <c r="F326" s="34"/>
      <c r="G326" s="34"/>
      <c r="H326" s="6" t="s">
        <v>970</v>
      </c>
      <c r="I326" s="7"/>
      <c r="J326" s="8">
        <v>384</v>
      </c>
      <c r="K326" s="8">
        <v>1</v>
      </c>
      <c r="L326" s="9"/>
      <c r="M326" s="4">
        <v>1</v>
      </c>
      <c r="N326" s="10">
        <v>28.571428571428573</v>
      </c>
      <c r="O326" s="11"/>
      <c r="P326" s="12">
        <f t="shared" si="7"/>
        <v>0</v>
      </c>
      <c r="Q326" s="13">
        <f>0.067*O326</f>
        <v>0</v>
      </c>
      <c r="R326" s="14">
        <f>0.00042*O326</f>
        <v>0</v>
      </c>
      <c r="S326" s="15"/>
      <c r="T326" s="16" t="s">
        <v>971</v>
      </c>
      <c r="U326" s="16" t="s">
        <v>31</v>
      </c>
      <c r="V326" s="17" t="s">
        <v>32</v>
      </c>
      <c r="W326" s="5" t="str">
        <f>HYPERLINK("https://redcat-toys.ru/api/getInfo/image/e60ee948-918d-11ed-a22c-00155d82e902")</f>
        <v>https://redcat-toys.ru/api/getInfo/image/e60ee948-918d-11ed-a22c-00155d82e902</v>
      </c>
      <c r="X326" s="5" t="s">
        <v>972</v>
      </c>
      <c r="Y326" s="5" t="s">
        <v>34</v>
      </c>
      <c r="Z326" s="18" t="s">
        <v>35</v>
      </c>
    </row>
    <row r="327" spans="2:26" ht="96.3" customHeight="1" outlineLevel="3" x14ac:dyDescent="0.2">
      <c r="B327" s="4">
        <v>187</v>
      </c>
      <c r="C327" s="5" t="s">
        <v>973</v>
      </c>
      <c r="D327" s="34" t="s">
        <v>974</v>
      </c>
      <c r="E327" s="34"/>
      <c r="F327" s="34"/>
      <c r="G327" s="34"/>
      <c r="H327" s="6" t="s">
        <v>975</v>
      </c>
      <c r="I327" s="7" t="s">
        <v>52</v>
      </c>
      <c r="J327" s="8">
        <v>480</v>
      </c>
      <c r="K327" s="8">
        <v>455</v>
      </c>
      <c r="L327" s="9"/>
      <c r="M327" s="4">
        <v>12</v>
      </c>
      <c r="N327" s="10">
        <v>28.571428571428573</v>
      </c>
      <c r="O327" s="11"/>
      <c r="P327" s="12">
        <f t="shared" si="7"/>
        <v>0</v>
      </c>
      <c r="Q327" s="13">
        <f>0.071*O327</f>
        <v>0</v>
      </c>
      <c r="R327" s="14">
        <f>0.00022*O327</f>
        <v>0</v>
      </c>
      <c r="S327" s="15"/>
      <c r="T327" s="16" t="s">
        <v>976</v>
      </c>
      <c r="U327" s="16" t="s">
        <v>31</v>
      </c>
      <c r="V327" s="17" t="s">
        <v>32</v>
      </c>
      <c r="W327" s="5" t="str">
        <f>HYPERLINK("https://redcat-toys.ru/api/getInfo/image/251fccfa-918d-11ed-a22c-00155d82e902")</f>
        <v>https://redcat-toys.ru/api/getInfo/image/251fccfa-918d-11ed-a22c-00155d82e902</v>
      </c>
      <c r="X327" s="5" t="s">
        <v>977</v>
      </c>
      <c r="Y327" s="5" t="s">
        <v>34</v>
      </c>
      <c r="Z327" s="18" t="s">
        <v>35</v>
      </c>
    </row>
    <row r="328" spans="2:26" ht="96.3" customHeight="1" outlineLevel="3" x14ac:dyDescent="0.2">
      <c r="B328" s="4">
        <v>188</v>
      </c>
      <c r="C328" s="5" t="s">
        <v>978</v>
      </c>
      <c r="D328" s="34" t="s">
        <v>979</v>
      </c>
      <c r="E328" s="34"/>
      <c r="F328" s="34"/>
      <c r="G328" s="34"/>
      <c r="H328" s="6" t="s">
        <v>980</v>
      </c>
      <c r="I328" s="7" t="s">
        <v>52</v>
      </c>
      <c r="J328" s="8">
        <v>144</v>
      </c>
      <c r="K328" s="8">
        <v>611</v>
      </c>
      <c r="L328" s="9"/>
      <c r="M328" s="4">
        <v>10</v>
      </c>
      <c r="N328" s="10">
        <v>35.714285714285715</v>
      </c>
      <c r="O328" s="11"/>
      <c r="P328" s="12">
        <f t="shared" si="7"/>
        <v>0</v>
      </c>
      <c r="Q328" s="13">
        <f>0.068*O328</f>
        <v>0</v>
      </c>
      <c r="R328" s="14">
        <f>0.00053*O328</f>
        <v>0</v>
      </c>
      <c r="S328" s="15"/>
      <c r="T328" s="16" t="s">
        <v>981</v>
      </c>
      <c r="U328" s="16" t="s">
        <v>31</v>
      </c>
      <c r="V328" s="17" t="s">
        <v>32</v>
      </c>
      <c r="W328" s="5" t="str">
        <f>HYPERLINK("https://redcat-toys.ru/api/getInfo/image/21bd6d1f-918c-11ed-a22c-00155d82e902")</f>
        <v>https://redcat-toys.ru/api/getInfo/image/21bd6d1f-918c-11ed-a22c-00155d82e902</v>
      </c>
      <c r="X328" s="5" t="s">
        <v>982</v>
      </c>
      <c r="Y328" s="5" t="s">
        <v>34</v>
      </c>
      <c r="Z328" s="18" t="s">
        <v>35</v>
      </c>
    </row>
    <row r="329" spans="2:26" ht="96.3" customHeight="1" outlineLevel="3" x14ac:dyDescent="0.2">
      <c r="B329" s="4">
        <v>189</v>
      </c>
      <c r="C329" s="5" t="s">
        <v>978</v>
      </c>
      <c r="D329" s="34" t="s">
        <v>979</v>
      </c>
      <c r="E329" s="34"/>
      <c r="F329" s="34"/>
      <c r="G329" s="34"/>
      <c r="H329" s="6" t="s">
        <v>980</v>
      </c>
      <c r="I329" s="7" t="s">
        <v>52</v>
      </c>
      <c r="J329" s="8">
        <v>432</v>
      </c>
      <c r="K329" s="8">
        <v>611</v>
      </c>
      <c r="L329" s="9"/>
      <c r="M329" s="4">
        <v>10</v>
      </c>
      <c r="N329" s="10">
        <v>35.714285714285715</v>
      </c>
      <c r="O329" s="11"/>
      <c r="P329" s="12">
        <f t="shared" si="7"/>
        <v>0</v>
      </c>
      <c r="Q329" s="13">
        <f>0.068*O329</f>
        <v>0</v>
      </c>
      <c r="R329" s="14">
        <f>0.00053*O329</f>
        <v>0</v>
      </c>
      <c r="S329" s="15"/>
      <c r="T329" s="16" t="s">
        <v>981</v>
      </c>
      <c r="U329" s="16" t="s">
        <v>31</v>
      </c>
      <c r="V329" s="17" t="s">
        <v>32</v>
      </c>
      <c r="W329" s="5" t="str">
        <f>HYPERLINK("https://redcat-toys.ru/api/getInfo/image/21bd6d1f-918c-11ed-a22c-00155d82e902")</f>
        <v>https://redcat-toys.ru/api/getInfo/image/21bd6d1f-918c-11ed-a22c-00155d82e902</v>
      </c>
      <c r="X329" s="5" t="s">
        <v>982</v>
      </c>
      <c r="Y329" s="5" t="s">
        <v>34</v>
      </c>
      <c r="Z329" s="18" t="s">
        <v>35</v>
      </c>
    </row>
    <row r="330" spans="2:26" ht="96.3" customHeight="1" outlineLevel="3" x14ac:dyDescent="0.2">
      <c r="B330" s="4">
        <v>190</v>
      </c>
      <c r="C330" s="5" t="s">
        <v>983</v>
      </c>
      <c r="D330" s="34" t="s">
        <v>984</v>
      </c>
      <c r="E330" s="34"/>
      <c r="F330" s="34"/>
      <c r="G330" s="34"/>
      <c r="H330" s="6" t="s">
        <v>985</v>
      </c>
      <c r="I330" s="7"/>
      <c r="J330" s="8">
        <v>120</v>
      </c>
      <c r="K330" s="8">
        <v>1</v>
      </c>
      <c r="L330" s="9"/>
      <c r="M330" s="4">
        <v>1</v>
      </c>
      <c r="N330" s="10">
        <v>35.714285714285715</v>
      </c>
      <c r="O330" s="11"/>
      <c r="P330" s="12">
        <f t="shared" si="7"/>
        <v>0</v>
      </c>
      <c r="Q330" s="13">
        <f>0.091*O330</f>
        <v>0</v>
      </c>
      <c r="R330" s="14">
        <f>0.00028*O330</f>
        <v>0</v>
      </c>
      <c r="S330" s="15"/>
      <c r="T330" s="16" t="s">
        <v>986</v>
      </c>
      <c r="U330" s="16" t="s">
        <v>31</v>
      </c>
      <c r="V330" s="17" t="s">
        <v>32</v>
      </c>
      <c r="W330" s="5" t="str">
        <f>HYPERLINK("https://redcat-toys.ru/api/getInfo/image/5e4098bc-9db2-11ee-a256-00155d82e908")</f>
        <v>https://redcat-toys.ru/api/getInfo/image/5e4098bc-9db2-11ee-a256-00155d82e908</v>
      </c>
      <c r="X330" s="5" t="s">
        <v>987</v>
      </c>
      <c r="Y330" s="5" t="s">
        <v>34</v>
      </c>
      <c r="Z330" s="18" t="s">
        <v>35</v>
      </c>
    </row>
    <row r="331" spans="2:26" ht="96.3" customHeight="1" outlineLevel="3" x14ac:dyDescent="0.2">
      <c r="B331" s="4">
        <v>191</v>
      </c>
      <c r="C331" s="5" t="s">
        <v>983</v>
      </c>
      <c r="D331" s="34" t="s">
        <v>984</v>
      </c>
      <c r="E331" s="34"/>
      <c r="F331" s="34"/>
      <c r="G331" s="34"/>
      <c r="H331" s="6" t="s">
        <v>985</v>
      </c>
      <c r="I331" s="7"/>
      <c r="J331" s="8">
        <v>360</v>
      </c>
      <c r="K331" s="8">
        <v>1</v>
      </c>
      <c r="L331" s="9"/>
      <c r="M331" s="4">
        <v>1</v>
      </c>
      <c r="N331" s="10">
        <v>35.714285714285715</v>
      </c>
      <c r="O331" s="11"/>
      <c r="P331" s="12">
        <f t="shared" si="7"/>
        <v>0</v>
      </c>
      <c r="Q331" s="13">
        <f>0.091*O331</f>
        <v>0</v>
      </c>
      <c r="R331" s="14">
        <f>0.00028*O331</f>
        <v>0</v>
      </c>
      <c r="S331" s="15"/>
      <c r="T331" s="16" t="s">
        <v>986</v>
      </c>
      <c r="U331" s="16" t="s">
        <v>31</v>
      </c>
      <c r="V331" s="17" t="s">
        <v>32</v>
      </c>
      <c r="W331" s="5" t="str">
        <f>HYPERLINK("https://redcat-toys.ru/api/getInfo/image/5e4098bc-9db2-11ee-a256-00155d82e908")</f>
        <v>https://redcat-toys.ru/api/getInfo/image/5e4098bc-9db2-11ee-a256-00155d82e908</v>
      </c>
      <c r="X331" s="5" t="s">
        <v>987</v>
      </c>
      <c r="Y331" s="5" t="s">
        <v>34</v>
      </c>
      <c r="Z331" s="18" t="s">
        <v>35</v>
      </c>
    </row>
    <row r="332" spans="2:26" ht="96.3" customHeight="1" outlineLevel="3" x14ac:dyDescent="0.2">
      <c r="B332" s="4">
        <v>192</v>
      </c>
      <c r="C332" s="5" t="s">
        <v>988</v>
      </c>
      <c r="D332" s="34" t="s">
        <v>989</v>
      </c>
      <c r="E332" s="34"/>
      <c r="F332" s="34"/>
      <c r="G332" s="34"/>
      <c r="H332" s="6" t="s">
        <v>990</v>
      </c>
      <c r="I332" s="7" t="s">
        <v>52</v>
      </c>
      <c r="J332" s="8">
        <v>240</v>
      </c>
      <c r="K332" s="23">
        <v>2101</v>
      </c>
      <c r="L332" s="9"/>
      <c r="M332" s="4">
        <v>10</v>
      </c>
      <c r="N332" s="10">
        <v>42.857142857142861</v>
      </c>
      <c r="O332" s="11"/>
      <c r="P332" s="12">
        <f t="shared" si="7"/>
        <v>0</v>
      </c>
      <c r="Q332" s="13">
        <f>0.049*O332</f>
        <v>0</v>
      </c>
      <c r="R332" s="20">
        <f>0.0001*O332</f>
        <v>0</v>
      </c>
      <c r="S332" s="15"/>
      <c r="T332" s="16" t="s">
        <v>991</v>
      </c>
      <c r="U332" s="16" t="s">
        <v>31</v>
      </c>
      <c r="V332" s="17" t="s">
        <v>32</v>
      </c>
      <c r="W332" s="5" t="str">
        <f>HYPERLINK("https://redcat-toys.ru/api/getInfo/image/ebd579f1-9db0-11ee-a256-00155d82e908")</f>
        <v>https://redcat-toys.ru/api/getInfo/image/ebd579f1-9db0-11ee-a256-00155d82e908</v>
      </c>
      <c r="X332" s="5" t="s">
        <v>992</v>
      </c>
      <c r="Y332" s="5" t="s">
        <v>34</v>
      </c>
      <c r="Z332" s="18" t="s">
        <v>35</v>
      </c>
    </row>
    <row r="333" spans="2:26" ht="96.3" customHeight="1" outlineLevel="3" x14ac:dyDescent="0.2">
      <c r="B333" s="4">
        <v>193</v>
      </c>
      <c r="C333" s="5" t="s">
        <v>988</v>
      </c>
      <c r="D333" s="34" t="s">
        <v>989</v>
      </c>
      <c r="E333" s="34"/>
      <c r="F333" s="34"/>
      <c r="G333" s="34"/>
      <c r="H333" s="6" t="s">
        <v>990</v>
      </c>
      <c r="I333" s="7" t="s">
        <v>52</v>
      </c>
      <c r="J333" s="8">
        <v>480</v>
      </c>
      <c r="K333" s="23">
        <v>2101</v>
      </c>
      <c r="L333" s="9"/>
      <c r="M333" s="4">
        <v>10</v>
      </c>
      <c r="N333" s="10">
        <v>42.857142857142861</v>
      </c>
      <c r="O333" s="11"/>
      <c r="P333" s="12">
        <f t="shared" si="7"/>
        <v>0</v>
      </c>
      <c r="Q333" s="13">
        <f>0.049*O333</f>
        <v>0</v>
      </c>
      <c r="R333" s="20">
        <f>0.0001*O333</f>
        <v>0</v>
      </c>
      <c r="S333" s="15"/>
      <c r="T333" s="16" t="s">
        <v>991</v>
      </c>
      <c r="U333" s="16" t="s">
        <v>31</v>
      </c>
      <c r="V333" s="17" t="s">
        <v>32</v>
      </c>
      <c r="W333" s="5" t="str">
        <f>HYPERLINK("https://redcat-toys.ru/api/getInfo/image/ebd579f1-9db0-11ee-a256-00155d82e908")</f>
        <v>https://redcat-toys.ru/api/getInfo/image/ebd579f1-9db0-11ee-a256-00155d82e908</v>
      </c>
      <c r="X333" s="5" t="s">
        <v>992</v>
      </c>
      <c r="Y333" s="5" t="s">
        <v>34</v>
      </c>
      <c r="Z333" s="18" t="s">
        <v>35</v>
      </c>
    </row>
    <row r="334" spans="2:26" ht="96.3" customHeight="1" outlineLevel="3" x14ac:dyDescent="0.2">
      <c r="B334" s="4">
        <v>194</v>
      </c>
      <c r="C334" s="5" t="s">
        <v>993</v>
      </c>
      <c r="D334" s="34" t="s">
        <v>994</v>
      </c>
      <c r="E334" s="34"/>
      <c r="F334" s="34"/>
      <c r="G334" s="34"/>
      <c r="H334" s="6" t="s">
        <v>995</v>
      </c>
      <c r="I334" s="7" t="s">
        <v>52</v>
      </c>
      <c r="J334" s="8">
        <v>96</v>
      </c>
      <c r="K334" s="8">
        <v>1</v>
      </c>
      <c r="L334" s="9"/>
      <c r="M334" s="4">
        <v>1</v>
      </c>
      <c r="N334" s="10">
        <v>50</v>
      </c>
      <c r="O334" s="11"/>
      <c r="P334" s="12">
        <f t="shared" si="7"/>
        <v>0</v>
      </c>
      <c r="Q334" s="19">
        <f>0.14*O334</f>
        <v>0</v>
      </c>
      <c r="R334" s="14">
        <f>0.00042*O334</f>
        <v>0</v>
      </c>
      <c r="S334" s="15"/>
      <c r="T334" s="16" t="s">
        <v>996</v>
      </c>
      <c r="U334" s="16" t="s">
        <v>31</v>
      </c>
      <c r="V334" s="17" t="s">
        <v>32</v>
      </c>
      <c r="W334" s="5" t="str">
        <f>HYPERLINK("https://redcat-toys.ru/api/getInfo/image/5fcfeea7-9db1-11ee-a256-00155d82e908")</f>
        <v>https://redcat-toys.ru/api/getInfo/image/5fcfeea7-9db1-11ee-a256-00155d82e908</v>
      </c>
      <c r="X334" s="5" t="s">
        <v>997</v>
      </c>
      <c r="Y334" s="5" t="s">
        <v>34</v>
      </c>
      <c r="Z334" s="18" t="s">
        <v>35</v>
      </c>
    </row>
    <row r="335" spans="2:26" ht="96.3" customHeight="1" outlineLevel="3" x14ac:dyDescent="0.2">
      <c r="B335" s="4">
        <v>195</v>
      </c>
      <c r="C335" s="5" t="s">
        <v>993</v>
      </c>
      <c r="D335" s="34" t="s">
        <v>994</v>
      </c>
      <c r="E335" s="34"/>
      <c r="F335" s="34"/>
      <c r="G335" s="34"/>
      <c r="H335" s="6" t="s">
        <v>995</v>
      </c>
      <c r="I335" s="7" t="s">
        <v>52</v>
      </c>
      <c r="J335" s="8">
        <v>192</v>
      </c>
      <c r="K335" s="8">
        <v>1</v>
      </c>
      <c r="L335" s="9"/>
      <c r="M335" s="4">
        <v>1</v>
      </c>
      <c r="N335" s="10">
        <v>50</v>
      </c>
      <c r="O335" s="11"/>
      <c r="P335" s="12">
        <f t="shared" si="7"/>
        <v>0</v>
      </c>
      <c r="Q335" s="19">
        <f>0.14*O335</f>
        <v>0</v>
      </c>
      <c r="R335" s="14">
        <f>0.00042*O335</f>
        <v>0</v>
      </c>
      <c r="S335" s="15"/>
      <c r="T335" s="16" t="s">
        <v>996</v>
      </c>
      <c r="U335" s="16" t="s">
        <v>31</v>
      </c>
      <c r="V335" s="17" t="s">
        <v>32</v>
      </c>
      <c r="W335" s="5" t="str">
        <f>HYPERLINK("https://redcat-toys.ru/api/getInfo/image/5fcfeea7-9db1-11ee-a256-00155d82e908")</f>
        <v>https://redcat-toys.ru/api/getInfo/image/5fcfeea7-9db1-11ee-a256-00155d82e908</v>
      </c>
      <c r="X335" s="5" t="s">
        <v>997</v>
      </c>
      <c r="Y335" s="5" t="s">
        <v>34</v>
      </c>
      <c r="Z335" s="18" t="s">
        <v>35</v>
      </c>
    </row>
    <row r="336" spans="2:26" ht="96.3" customHeight="1" outlineLevel="3" x14ac:dyDescent="0.2">
      <c r="B336" s="4">
        <v>196</v>
      </c>
      <c r="C336" s="5" t="s">
        <v>998</v>
      </c>
      <c r="D336" s="34" t="s">
        <v>999</v>
      </c>
      <c r="E336" s="34"/>
      <c r="F336" s="34"/>
      <c r="G336" s="34"/>
      <c r="H336" s="6" t="s">
        <v>1000</v>
      </c>
      <c r="I336" s="7" t="s">
        <v>52</v>
      </c>
      <c r="J336" s="8">
        <v>112</v>
      </c>
      <c r="K336" s="8">
        <v>240</v>
      </c>
      <c r="L336" s="9"/>
      <c r="M336" s="4">
        <v>10</v>
      </c>
      <c r="N336" s="10">
        <v>42.857142857142861</v>
      </c>
      <c r="O336" s="11"/>
      <c r="P336" s="12">
        <f t="shared" si="7"/>
        <v>0</v>
      </c>
      <c r="Q336" s="19">
        <f>0.09*O336</f>
        <v>0</v>
      </c>
      <c r="R336" s="14">
        <f>0.00046*O336</f>
        <v>0</v>
      </c>
      <c r="S336" s="15"/>
      <c r="T336" s="16" t="s">
        <v>1001</v>
      </c>
      <c r="U336" s="16" t="s">
        <v>31</v>
      </c>
      <c r="V336" s="17" t="s">
        <v>32</v>
      </c>
      <c r="W336" s="5" t="str">
        <f>HYPERLINK("https://redcat-toys.ru/api/getInfo/image/2d16cb00-3e96-11eb-a25e-ac1f6b442184")</f>
        <v>https://redcat-toys.ru/api/getInfo/image/2d16cb00-3e96-11eb-a25e-ac1f6b442184</v>
      </c>
      <c r="X336" s="5" t="s">
        <v>1002</v>
      </c>
      <c r="Y336" s="5" t="s">
        <v>34</v>
      </c>
      <c r="Z336" s="18" t="s">
        <v>35</v>
      </c>
    </row>
    <row r="337" spans="2:26" ht="96.3" customHeight="1" outlineLevel="3" x14ac:dyDescent="0.2">
      <c r="B337" s="4">
        <v>197</v>
      </c>
      <c r="C337" s="5" t="s">
        <v>1003</v>
      </c>
      <c r="D337" s="34" t="s">
        <v>1004</v>
      </c>
      <c r="E337" s="34"/>
      <c r="F337" s="34"/>
      <c r="G337" s="34"/>
      <c r="H337" s="6" t="s">
        <v>1005</v>
      </c>
      <c r="I337" s="7"/>
      <c r="J337" s="8">
        <v>250</v>
      </c>
      <c r="K337" s="8">
        <v>4</v>
      </c>
      <c r="L337" s="9"/>
      <c r="M337" s="4">
        <v>4</v>
      </c>
      <c r="N337" s="10">
        <v>42.857142857142861</v>
      </c>
      <c r="O337" s="11"/>
      <c r="P337" s="12">
        <f t="shared" si="7"/>
        <v>0</v>
      </c>
      <c r="Q337" s="13">
        <f>0.049*O337</f>
        <v>0</v>
      </c>
      <c r="R337" s="14">
        <f>0.00021*O337</f>
        <v>0</v>
      </c>
      <c r="S337" s="15"/>
      <c r="T337" s="16" t="s">
        <v>1006</v>
      </c>
      <c r="U337" s="16" t="s">
        <v>31</v>
      </c>
      <c r="V337" s="17" t="s">
        <v>32</v>
      </c>
      <c r="W337" s="5" t="str">
        <f>HYPERLINK("https://redcat-toys.ru/api/getInfo/image/4addb01f-9db3-11ee-a256-00155d82e908")</f>
        <v>https://redcat-toys.ru/api/getInfo/image/4addb01f-9db3-11ee-a256-00155d82e908</v>
      </c>
      <c r="X337" s="5" t="s">
        <v>1007</v>
      </c>
      <c r="Y337" s="5" t="s">
        <v>34</v>
      </c>
      <c r="Z337" s="18" t="s">
        <v>35</v>
      </c>
    </row>
    <row r="338" spans="2:26" ht="96.3" customHeight="1" outlineLevel="3" x14ac:dyDescent="0.2">
      <c r="B338" s="4">
        <v>198</v>
      </c>
      <c r="C338" s="5" t="s">
        <v>1003</v>
      </c>
      <c r="D338" s="34" t="s">
        <v>1004</v>
      </c>
      <c r="E338" s="34"/>
      <c r="F338" s="34"/>
      <c r="G338" s="34"/>
      <c r="H338" s="6" t="s">
        <v>1005</v>
      </c>
      <c r="I338" s="7"/>
      <c r="J338" s="8">
        <v>500</v>
      </c>
      <c r="K338" s="8">
        <v>4</v>
      </c>
      <c r="L338" s="9"/>
      <c r="M338" s="4">
        <v>4</v>
      </c>
      <c r="N338" s="10">
        <v>42.857142857142861</v>
      </c>
      <c r="O338" s="11"/>
      <c r="P338" s="12">
        <f t="shared" si="7"/>
        <v>0</v>
      </c>
      <c r="Q338" s="13">
        <f>0.049*O338</f>
        <v>0</v>
      </c>
      <c r="R338" s="14">
        <f>0.00021*O338</f>
        <v>0</v>
      </c>
      <c r="S338" s="15"/>
      <c r="T338" s="16" t="s">
        <v>1006</v>
      </c>
      <c r="U338" s="16" t="s">
        <v>31</v>
      </c>
      <c r="V338" s="17" t="s">
        <v>32</v>
      </c>
      <c r="W338" s="5" t="str">
        <f>HYPERLINK("https://redcat-toys.ru/api/getInfo/image/4addb01f-9db3-11ee-a256-00155d82e908")</f>
        <v>https://redcat-toys.ru/api/getInfo/image/4addb01f-9db3-11ee-a256-00155d82e908</v>
      </c>
      <c r="X338" s="5" t="s">
        <v>1007</v>
      </c>
      <c r="Y338" s="5" t="s">
        <v>34</v>
      </c>
      <c r="Z338" s="18" t="s">
        <v>35</v>
      </c>
    </row>
    <row r="339" spans="2:26" ht="96.3" customHeight="1" outlineLevel="3" x14ac:dyDescent="0.2">
      <c r="B339" s="4">
        <v>199</v>
      </c>
      <c r="C339" s="5" t="s">
        <v>1008</v>
      </c>
      <c r="D339" s="34" t="s">
        <v>1009</v>
      </c>
      <c r="E339" s="34"/>
      <c r="F339" s="34"/>
      <c r="G339" s="34"/>
      <c r="H339" s="6" t="s">
        <v>1010</v>
      </c>
      <c r="I339" s="7"/>
      <c r="J339" s="8">
        <v>72</v>
      </c>
      <c r="K339" s="8">
        <v>144</v>
      </c>
      <c r="L339" s="9"/>
      <c r="M339" s="4">
        <v>24</v>
      </c>
      <c r="N339" s="10">
        <v>142.85714285714286</v>
      </c>
      <c r="O339" s="11"/>
      <c r="P339" s="12">
        <f t="shared" si="7"/>
        <v>0</v>
      </c>
      <c r="Q339" s="13">
        <f>0.094*O339</f>
        <v>0</v>
      </c>
      <c r="R339" s="14">
        <f>0.00027*O339</f>
        <v>0</v>
      </c>
      <c r="S339" s="15"/>
      <c r="T339" s="16" t="s">
        <v>1011</v>
      </c>
      <c r="U339" s="16" t="s">
        <v>43</v>
      </c>
      <c r="V339" s="17" t="s">
        <v>32</v>
      </c>
      <c r="W339" s="5" t="str">
        <f>HYPERLINK("https://redcat-toys.ru/api/getInfo/image/d06bc2bf-a57c-11ee-a258-00155d82e908")</f>
        <v>https://redcat-toys.ru/api/getInfo/image/d06bc2bf-a57c-11ee-a258-00155d82e908</v>
      </c>
      <c r="X339" s="5" t="s">
        <v>1012</v>
      </c>
      <c r="Y339" s="5" t="s">
        <v>34</v>
      </c>
      <c r="Z339" s="18" t="s">
        <v>35</v>
      </c>
    </row>
    <row r="340" spans="2:26" ht="96.3" customHeight="1" outlineLevel="3" x14ac:dyDescent="0.2">
      <c r="B340" s="4">
        <v>200</v>
      </c>
      <c r="C340" s="5" t="s">
        <v>1008</v>
      </c>
      <c r="D340" s="34" t="s">
        <v>1009</v>
      </c>
      <c r="E340" s="34"/>
      <c r="F340" s="34"/>
      <c r="G340" s="34"/>
      <c r="H340" s="6" t="s">
        <v>1010</v>
      </c>
      <c r="I340" s="7"/>
      <c r="J340" s="8">
        <v>144</v>
      </c>
      <c r="K340" s="8">
        <v>144</v>
      </c>
      <c r="L340" s="9"/>
      <c r="M340" s="4">
        <v>24</v>
      </c>
      <c r="N340" s="10">
        <v>142.85714285714286</v>
      </c>
      <c r="O340" s="11"/>
      <c r="P340" s="12">
        <f t="shared" si="7"/>
        <v>0</v>
      </c>
      <c r="Q340" s="13">
        <f>0.094*O340</f>
        <v>0</v>
      </c>
      <c r="R340" s="14">
        <f>0.00027*O340</f>
        <v>0</v>
      </c>
      <c r="S340" s="15"/>
      <c r="T340" s="16" t="s">
        <v>1011</v>
      </c>
      <c r="U340" s="16" t="s">
        <v>43</v>
      </c>
      <c r="V340" s="17" t="s">
        <v>32</v>
      </c>
      <c r="W340" s="5" t="str">
        <f>HYPERLINK("https://redcat-toys.ru/api/getInfo/image/d06bc2bf-a57c-11ee-a258-00155d82e908")</f>
        <v>https://redcat-toys.ru/api/getInfo/image/d06bc2bf-a57c-11ee-a258-00155d82e908</v>
      </c>
      <c r="X340" s="5" t="s">
        <v>1012</v>
      </c>
      <c r="Y340" s="5" t="s">
        <v>34</v>
      </c>
      <c r="Z340" s="18" t="s">
        <v>35</v>
      </c>
    </row>
    <row r="341" spans="2:26" ht="96.3" customHeight="1" outlineLevel="3" x14ac:dyDescent="0.2">
      <c r="B341" s="4">
        <v>201</v>
      </c>
      <c r="C341" s="5" t="s">
        <v>1013</v>
      </c>
      <c r="D341" s="34" t="s">
        <v>1014</v>
      </c>
      <c r="E341" s="34"/>
      <c r="F341" s="34"/>
      <c r="G341" s="34"/>
      <c r="H341" s="6" t="s">
        <v>1015</v>
      </c>
      <c r="I341" s="7"/>
      <c r="J341" s="8">
        <v>72</v>
      </c>
      <c r="K341" s="8">
        <v>360</v>
      </c>
      <c r="L341" s="9"/>
      <c r="M341" s="4">
        <v>24</v>
      </c>
      <c r="N341" s="10">
        <v>142.85714285714286</v>
      </c>
      <c r="O341" s="11"/>
      <c r="P341" s="12">
        <f t="shared" si="7"/>
        <v>0</v>
      </c>
      <c r="Q341" s="13">
        <f>0.087*O341</f>
        <v>0</v>
      </c>
      <c r="R341" s="14">
        <f>0.00018*O341</f>
        <v>0</v>
      </c>
      <c r="S341" s="15"/>
      <c r="T341" s="16" t="s">
        <v>1016</v>
      </c>
      <c r="U341" s="16" t="s">
        <v>43</v>
      </c>
      <c r="V341" s="17" t="s">
        <v>32</v>
      </c>
      <c r="W341" s="5" t="str">
        <f>HYPERLINK("https://redcat-toys.ru/api/getInfo/image/43d3dcb4-a57c-11ee-a258-00155d82e908")</f>
        <v>https://redcat-toys.ru/api/getInfo/image/43d3dcb4-a57c-11ee-a258-00155d82e908</v>
      </c>
      <c r="X341" s="5" t="s">
        <v>1017</v>
      </c>
      <c r="Y341" s="5" t="s">
        <v>34</v>
      </c>
      <c r="Z341" s="18" t="s">
        <v>35</v>
      </c>
    </row>
    <row r="342" spans="2:26" ht="96.3" customHeight="1" outlineLevel="3" x14ac:dyDescent="0.2">
      <c r="B342" s="4">
        <v>202</v>
      </c>
      <c r="C342" s="5" t="s">
        <v>1013</v>
      </c>
      <c r="D342" s="34" t="s">
        <v>1014</v>
      </c>
      <c r="E342" s="34"/>
      <c r="F342" s="34"/>
      <c r="G342" s="34"/>
      <c r="H342" s="6" t="s">
        <v>1015</v>
      </c>
      <c r="I342" s="7"/>
      <c r="J342" s="8">
        <v>144</v>
      </c>
      <c r="K342" s="8">
        <v>360</v>
      </c>
      <c r="L342" s="9"/>
      <c r="M342" s="4">
        <v>24</v>
      </c>
      <c r="N342" s="10">
        <v>142.85714285714286</v>
      </c>
      <c r="O342" s="11"/>
      <c r="P342" s="12">
        <f t="shared" si="7"/>
        <v>0</v>
      </c>
      <c r="Q342" s="13">
        <f>0.087*O342</f>
        <v>0</v>
      </c>
      <c r="R342" s="14">
        <f>0.00018*O342</f>
        <v>0</v>
      </c>
      <c r="S342" s="15"/>
      <c r="T342" s="16" t="s">
        <v>1016</v>
      </c>
      <c r="U342" s="16" t="s">
        <v>43</v>
      </c>
      <c r="V342" s="17" t="s">
        <v>32</v>
      </c>
      <c r="W342" s="5" t="str">
        <f>HYPERLINK("https://redcat-toys.ru/api/getInfo/image/43d3dcb4-a57c-11ee-a258-00155d82e908")</f>
        <v>https://redcat-toys.ru/api/getInfo/image/43d3dcb4-a57c-11ee-a258-00155d82e908</v>
      </c>
      <c r="X342" s="5" t="s">
        <v>1017</v>
      </c>
      <c r="Y342" s="5" t="s">
        <v>34</v>
      </c>
      <c r="Z342" s="18" t="s">
        <v>35</v>
      </c>
    </row>
    <row r="343" spans="2:26" ht="96.3" customHeight="1" outlineLevel="3" x14ac:dyDescent="0.2">
      <c r="B343" s="4">
        <v>203</v>
      </c>
      <c r="C343" s="5" t="s">
        <v>1018</v>
      </c>
      <c r="D343" s="34" t="s">
        <v>1019</v>
      </c>
      <c r="E343" s="34"/>
      <c r="F343" s="34"/>
      <c r="G343" s="34"/>
      <c r="H343" s="6" t="s">
        <v>1020</v>
      </c>
      <c r="I343" s="7"/>
      <c r="J343" s="8">
        <v>216</v>
      </c>
      <c r="K343" s="8">
        <v>17</v>
      </c>
      <c r="L343" s="9"/>
      <c r="M343" s="4">
        <v>17</v>
      </c>
      <c r="N343" s="10">
        <v>71.428571428571431</v>
      </c>
      <c r="O343" s="11"/>
      <c r="P343" s="12">
        <f t="shared" si="7"/>
        <v>0</v>
      </c>
      <c r="Q343" s="13">
        <f>0.095*O343</f>
        <v>0</v>
      </c>
      <c r="R343" s="14">
        <f>0.00367*O343</f>
        <v>0</v>
      </c>
      <c r="S343" s="15"/>
      <c r="T343" s="16" t="s">
        <v>1021</v>
      </c>
      <c r="U343" s="16" t="s">
        <v>31</v>
      </c>
      <c r="V343" s="17" t="s">
        <v>32</v>
      </c>
      <c r="W343" s="5" t="str">
        <f>HYPERLINK("https://redcat-toys.ru/api/getInfo/image/d2b1ccbb-5688-11ec-a20f-ac1f6b442185")</f>
        <v>https://redcat-toys.ru/api/getInfo/image/d2b1ccbb-5688-11ec-a20f-ac1f6b442185</v>
      </c>
      <c r="X343" s="5" t="s">
        <v>1022</v>
      </c>
      <c r="Y343" s="5" t="s">
        <v>34</v>
      </c>
      <c r="Z343" s="18" t="s">
        <v>35</v>
      </c>
    </row>
    <row r="344" spans="2:26" ht="96.3" customHeight="1" outlineLevel="3" x14ac:dyDescent="0.2">
      <c r="B344" s="4">
        <v>204</v>
      </c>
      <c r="C344" s="5" t="s">
        <v>1018</v>
      </c>
      <c r="D344" s="34" t="s">
        <v>1019</v>
      </c>
      <c r="E344" s="34"/>
      <c r="F344" s="34"/>
      <c r="G344" s="34"/>
      <c r="H344" s="6" t="s">
        <v>1020</v>
      </c>
      <c r="I344" s="7"/>
      <c r="J344" s="8">
        <v>72</v>
      </c>
      <c r="K344" s="8">
        <v>17</v>
      </c>
      <c r="L344" s="9"/>
      <c r="M344" s="4">
        <v>17</v>
      </c>
      <c r="N344" s="10">
        <v>71.428571428571431</v>
      </c>
      <c r="O344" s="11"/>
      <c r="P344" s="12">
        <f t="shared" si="7"/>
        <v>0</v>
      </c>
      <c r="Q344" s="13">
        <f>0.095*O344</f>
        <v>0</v>
      </c>
      <c r="R344" s="14">
        <f>0.00367*O344</f>
        <v>0</v>
      </c>
      <c r="S344" s="15"/>
      <c r="T344" s="16" t="s">
        <v>1021</v>
      </c>
      <c r="U344" s="16" t="s">
        <v>31</v>
      </c>
      <c r="V344" s="17" t="s">
        <v>32</v>
      </c>
      <c r="W344" s="5" t="str">
        <f>HYPERLINK("https://redcat-toys.ru/api/getInfo/image/d2b1ccbb-5688-11ec-a20f-ac1f6b442185")</f>
        <v>https://redcat-toys.ru/api/getInfo/image/d2b1ccbb-5688-11ec-a20f-ac1f6b442185</v>
      </c>
      <c r="X344" s="5" t="s">
        <v>1022</v>
      </c>
      <c r="Y344" s="5" t="s">
        <v>34</v>
      </c>
      <c r="Z344" s="18" t="s">
        <v>35</v>
      </c>
    </row>
    <row r="345" spans="2:26" ht="12" customHeight="1" outlineLevel="2" x14ac:dyDescent="0.2">
      <c r="B345" s="33" t="s">
        <v>1023</v>
      </c>
      <c r="C345" s="33"/>
      <c r="D345" s="33"/>
      <c r="E345" s="33"/>
      <c r="F345" s="33"/>
      <c r="G345" s="33"/>
    </row>
    <row r="346" spans="2:26" ht="12" customHeight="1" outlineLevel="3" x14ac:dyDescent="0.2">
      <c r="B346" s="35" t="s">
        <v>1024</v>
      </c>
      <c r="C346" s="35"/>
      <c r="D346" s="35"/>
      <c r="E346" s="35"/>
      <c r="F346" s="35"/>
      <c r="G346" s="35"/>
    </row>
    <row r="347" spans="2:26" ht="96.3" customHeight="1" outlineLevel="4" x14ac:dyDescent="0.2">
      <c r="B347" s="4">
        <v>205</v>
      </c>
      <c r="C347" s="5" t="s">
        <v>1025</v>
      </c>
      <c r="D347" s="34" t="s">
        <v>1026</v>
      </c>
      <c r="E347" s="34"/>
      <c r="F347" s="34"/>
      <c r="G347" s="34"/>
      <c r="H347" s="6" t="s">
        <v>1027</v>
      </c>
      <c r="I347" s="7" t="s">
        <v>52</v>
      </c>
      <c r="J347" s="8">
        <v>864</v>
      </c>
      <c r="K347" s="23">
        <v>2340</v>
      </c>
      <c r="L347" s="9"/>
      <c r="M347" s="4">
        <v>20</v>
      </c>
      <c r="N347" s="10">
        <v>21.428571428571431</v>
      </c>
      <c r="O347" s="11"/>
      <c r="P347" s="12">
        <f>N347*O347</f>
        <v>0</v>
      </c>
      <c r="Q347" s="13">
        <f>0.013*O347</f>
        <v>0</v>
      </c>
      <c r="R347" s="14">
        <f>0.00011*O347</f>
        <v>0</v>
      </c>
      <c r="S347" s="15"/>
      <c r="T347" s="16" t="s">
        <v>1028</v>
      </c>
      <c r="U347" s="16" t="s">
        <v>31</v>
      </c>
      <c r="V347" s="17" t="s">
        <v>32</v>
      </c>
      <c r="W347" s="5" t="str">
        <f>HYPERLINK("https://redcat-toys.ru/api/getInfo/image/e2c3c736-29e6-11ed-a216-ac1f6b442185")</f>
        <v>https://redcat-toys.ru/api/getInfo/image/e2c3c736-29e6-11ed-a216-ac1f6b442185</v>
      </c>
      <c r="X347" s="5" t="s">
        <v>1029</v>
      </c>
      <c r="Y347" s="5" t="s">
        <v>34</v>
      </c>
      <c r="Z347" s="18" t="s">
        <v>35</v>
      </c>
    </row>
    <row r="348" spans="2:26" ht="96.3" customHeight="1" outlineLevel="4" x14ac:dyDescent="0.2">
      <c r="B348" s="4">
        <v>206</v>
      </c>
      <c r="C348" s="5" t="s">
        <v>1025</v>
      </c>
      <c r="D348" s="34" t="s">
        <v>1026</v>
      </c>
      <c r="E348" s="34"/>
      <c r="F348" s="34"/>
      <c r="G348" s="34"/>
      <c r="H348" s="6" t="s">
        <v>1027</v>
      </c>
      <c r="I348" s="7" t="s">
        <v>52</v>
      </c>
      <c r="J348" s="23">
        <v>1728</v>
      </c>
      <c r="K348" s="23">
        <v>2340</v>
      </c>
      <c r="L348" s="9"/>
      <c r="M348" s="4">
        <v>20</v>
      </c>
      <c r="N348" s="10">
        <v>21.428571428571431</v>
      </c>
      <c r="O348" s="11"/>
      <c r="P348" s="12">
        <f>N348*O348</f>
        <v>0</v>
      </c>
      <c r="Q348" s="13">
        <f>0.013*O348</f>
        <v>0</v>
      </c>
      <c r="R348" s="14">
        <f>0.00011*O348</f>
        <v>0</v>
      </c>
      <c r="S348" s="15"/>
      <c r="T348" s="16" t="s">
        <v>1028</v>
      </c>
      <c r="U348" s="16" t="s">
        <v>31</v>
      </c>
      <c r="V348" s="17" t="s">
        <v>32</v>
      </c>
      <c r="W348" s="5" t="str">
        <f>HYPERLINK("https://redcat-toys.ru/api/getInfo/image/e2c3c736-29e6-11ed-a216-ac1f6b442185")</f>
        <v>https://redcat-toys.ru/api/getInfo/image/e2c3c736-29e6-11ed-a216-ac1f6b442185</v>
      </c>
      <c r="X348" s="5" t="s">
        <v>1029</v>
      </c>
      <c r="Y348" s="5" t="s">
        <v>34</v>
      </c>
      <c r="Z348" s="18" t="s">
        <v>35</v>
      </c>
    </row>
    <row r="349" spans="2:26" ht="12" customHeight="1" outlineLevel="2" x14ac:dyDescent="0.2">
      <c r="B349" s="33" t="s">
        <v>1030</v>
      </c>
      <c r="C349" s="33"/>
      <c r="D349" s="33"/>
      <c r="E349" s="33"/>
      <c r="F349" s="33"/>
      <c r="G349" s="33"/>
    </row>
    <row r="350" spans="2:26" ht="12" customHeight="1" outlineLevel="3" x14ac:dyDescent="0.2">
      <c r="B350" s="35" t="s">
        <v>1031</v>
      </c>
      <c r="C350" s="35"/>
      <c r="D350" s="35"/>
      <c r="E350" s="35"/>
      <c r="F350" s="35"/>
      <c r="G350" s="35"/>
    </row>
    <row r="351" spans="2:26" ht="96.3" customHeight="1" outlineLevel="4" x14ac:dyDescent="0.2">
      <c r="B351" s="4">
        <v>207</v>
      </c>
      <c r="C351" s="5" t="s">
        <v>1032</v>
      </c>
      <c r="D351" s="34" t="s">
        <v>1033</v>
      </c>
      <c r="E351" s="34"/>
      <c r="F351" s="34"/>
      <c r="G351" s="34"/>
      <c r="H351" s="6" t="s">
        <v>1034</v>
      </c>
      <c r="I351" s="7"/>
      <c r="J351" s="8">
        <v>720</v>
      </c>
      <c r="K351" s="23">
        <v>1487</v>
      </c>
      <c r="L351" s="9"/>
      <c r="M351" s="4">
        <v>12</v>
      </c>
      <c r="N351" s="10">
        <v>14.285714285714286</v>
      </c>
      <c r="O351" s="11"/>
      <c r="P351" s="12">
        <f>N351*O351</f>
        <v>0</v>
      </c>
      <c r="Q351" s="13">
        <f>0.014*O351</f>
        <v>0</v>
      </c>
      <c r="R351" s="14">
        <f>0.00023*O351</f>
        <v>0</v>
      </c>
      <c r="S351" s="15"/>
      <c r="T351" s="16" t="s">
        <v>1035</v>
      </c>
      <c r="U351" s="16" t="s">
        <v>43</v>
      </c>
      <c r="V351" s="17" t="s">
        <v>32</v>
      </c>
      <c r="W351" s="5" t="str">
        <f>HYPERLINK("https://redcat-toys.ru/api/getInfo/image/f487f524-992c-11ec-a211-ac1f6b442185")</f>
        <v>https://redcat-toys.ru/api/getInfo/image/f487f524-992c-11ec-a211-ac1f6b442185</v>
      </c>
      <c r="X351" s="5" t="s">
        <v>1036</v>
      </c>
      <c r="Y351" s="5" t="s">
        <v>34</v>
      </c>
      <c r="Z351" s="18" t="s">
        <v>35</v>
      </c>
    </row>
    <row r="352" spans="2:26" ht="96.3" customHeight="1" outlineLevel="4" x14ac:dyDescent="0.2">
      <c r="B352" s="4">
        <v>208</v>
      </c>
      <c r="C352" s="5" t="s">
        <v>1037</v>
      </c>
      <c r="D352" s="34" t="s">
        <v>1038</v>
      </c>
      <c r="E352" s="34"/>
      <c r="F352" s="34"/>
      <c r="G352" s="34"/>
      <c r="H352" s="6" t="s">
        <v>1039</v>
      </c>
      <c r="I352" s="7"/>
      <c r="J352" s="8">
        <v>720</v>
      </c>
      <c r="K352" s="23">
        <v>4764</v>
      </c>
      <c r="L352" s="9"/>
      <c r="M352" s="4">
        <v>12</v>
      </c>
      <c r="N352" s="10">
        <v>14.285714285714286</v>
      </c>
      <c r="O352" s="11"/>
      <c r="P352" s="12">
        <f>N352*O352</f>
        <v>0</v>
      </c>
      <c r="Q352" s="13">
        <f>0.015*O352</f>
        <v>0</v>
      </c>
      <c r="R352" s="14">
        <f>0.00024*O352</f>
        <v>0</v>
      </c>
      <c r="S352" s="15"/>
      <c r="T352" s="16" t="s">
        <v>1040</v>
      </c>
      <c r="U352" s="16" t="s">
        <v>43</v>
      </c>
      <c r="V352" s="17" t="s">
        <v>32</v>
      </c>
      <c r="W352" s="5" t="str">
        <f>HYPERLINK("https://redcat-toys.ru/api/getInfo/image/214c402a-2e9d-11ed-a216-ac1f6b442185")</f>
        <v>https://redcat-toys.ru/api/getInfo/image/214c402a-2e9d-11ed-a216-ac1f6b442185</v>
      </c>
      <c r="X352" s="5" t="s">
        <v>1041</v>
      </c>
      <c r="Y352" s="5" t="s">
        <v>365</v>
      </c>
      <c r="Z352" s="18" t="s">
        <v>35</v>
      </c>
    </row>
    <row r="353" spans="2:26" ht="12" customHeight="1" outlineLevel="3" x14ac:dyDescent="0.2">
      <c r="B353" s="35" t="s">
        <v>1042</v>
      </c>
      <c r="C353" s="35"/>
      <c r="D353" s="35"/>
      <c r="E353" s="35"/>
      <c r="F353" s="35"/>
      <c r="G353" s="35"/>
    </row>
    <row r="354" spans="2:26" ht="12" customHeight="1" outlineLevel="4" x14ac:dyDescent="0.2">
      <c r="B354" s="36" t="s">
        <v>1043</v>
      </c>
      <c r="C354" s="36"/>
      <c r="D354" s="36"/>
      <c r="E354" s="36"/>
      <c r="F354" s="36"/>
      <c r="G354" s="36"/>
    </row>
    <row r="355" spans="2:26" ht="96.3" customHeight="1" outlineLevel="5" x14ac:dyDescent="0.2">
      <c r="B355" s="4">
        <v>209</v>
      </c>
      <c r="C355" s="5" t="s">
        <v>1044</v>
      </c>
      <c r="D355" s="34" t="s">
        <v>1045</v>
      </c>
      <c r="E355" s="34"/>
      <c r="F355" s="34"/>
      <c r="G355" s="34"/>
      <c r="H355" s="6" t="s">
        <v>1046</v>
      </c>
      <c r="I355" s="7"/>
      <c r="J355" s="8">
        <v>192</v>
      </c>
      <c r="K355" s="8">
        <v>924</v>
      </c>
      <c r="L355" s="9"/>
      <c r="M355" s="4">
        <v>12</v>
      </c>
      <c r="N355" s="10">
        <v>28.571428571428573</v>
      </c>
      <c r="O355" s="11"/>
      <c r="P355" s="12">
        <f t="shared" ref="P355:P362" si="8">N355*O355</f>
        <v>0</v>
      </c>
      <c r="Q355" s="13">
        <f>0.143*O355</f>
        <v>0</v>
      </c>
      <c r="R355" s="14">
        <f>0.00037*O355</f>
        <v>0</v>
      </c>
      <c r="S355" s="15"/>
      <c r="T355" s="16" t="s">
        <v>1047</v>
      </c>
      <c r="U355" s="16" t="s">
        <v>43</v>
      </c>
      <c r="V355" s="17" t="s">
        <v>32</v>
      </c>
      <c r="W355" s="5" t="str">
        <f>HYPERLINK("https://redcat-toys.ru/api/getInfo/image/c74e4175-5682-11ec-a20f-ac1f6b442185")</f>
        <v>https://redcat-toys.ru/api/getInfo/image/c74e4175-5682-11ec-a20f-ac1f6b442185</v>
      </c>
      <c r="X355" s="5" t="s">
        <v>1048</v>
      </c>
      <c r="Y355" s="5" t="s">
        <v>34</v>
      </c>
      <c r="Z355" s="18" t="s">
        <v>35</v>
      </c>
    </row>
    <row r="356" spans="2:26" ht="96.3" customHeight="1" outlineLevel="5" x14ac:dyDescent="0.2">
      <c r="B356" s="4">
        <v>210</v>
      </c>
      <c r="C356" s="5" t="s">
        <v>1049</v>
      </c>
      <c r="D356" s="34" t="s">
        <v>1050</v>
      </c>
      <c r="E356" s="34"/>
      <c r="F356" s="34"/>
      <c r="G356" s="34"/>
      <c r="H356" s="6" t="s">
        <v>1051</v>
      </c>
      <c r="I356" s="7"/>
      <c r="J356" s="8">
        <v>192</v>
      </c>
      <c r="K356" s="23">
        <v>2244</v>
      </c>
      <c r="L356" s="9"/>
      <c r="M356" s="4">
        <v>12</v>
      </c>
      <c r="N356" s="10">
        <v>28.571428571428573</v>
      </c>
      <c r="O356" s="11"/>
      <c r="P356" s="12">
        <f t="shared" si="8"/>
        <v>0</v>
      </c>
      <c r="Q356" s="13">
        <f>0.146*O356</f>
        <v>0</v>
      </c>
      <c r="R356" s="14">
        <f>0.00035*O356</f>
        <v>0</v>
      </c>
      <c r="S356" s="15"/>
      <c r="T356" s="16" t="s">
        <v>1052</v>
      </c>
      <c r="U356" s="16" t="s">
        <v>43</v>
      </c>
      <c r="V356" s="17" t="s">
        <v>32</v>
      </c>
      <c r="W356" s="5" t="str">
        <f>HYPERLINK("https://redcat-toys.ru/api/getInfo/image/e4b7b8a5-5684-11ec-a20f-ac1f6b442185")</f>
        <v>https://redcat-toys.ru/api/getInfo/image/e4b7b8a5-5684-11ec-a20f-ac1f6b442185</v>
      </c>
      <c r="X356" s="5" t="s">
        <v>1048</v>
      </c>
      <c r="Y356" s="5" t="s">
        <v>34</v>
      </c>
      <c r="Z356" s="18" t="s">
        <v>35</v>
      </c>
    </row>
    <row r="357" spans="2:26" ht="96.3" customHeight="1" outlineLevel="5" x14ac:dyDescent="0.2">
      <c r="B357" s="4">
        <v>211</v>
      </c>
      <c r="C357" s="5" t="s">
        <v>1053</v>
      </c>
      <c r="D357" s="34" t="s">
        <v>1054</v>
      </c>
      <c r="E357" s="34"/>
      <c r="F357" s="34"/>
      <c r="G357" s="34"/>
      <c r="H357" s="6" t="s">
        <v>1055</v>
      </c>
      <c r="I357" s="7"/>
      <c r="J357" s="8">
        <v>192</v>
      </c>
      <c r="K357" s="8">
        <v>900</v>
      </c>
      <c r="L357" s="9"/>
      <c r="M357" s="4">
        <v>12</v>
      </c>
      <c r="N357" s="10">
        <v>50</v>
      </c>
      <c r="O357" s="11"/>
      <c r="P357" s="12">
        <f t="shared" si="8"/>
        <v>0</v>
      </c>
      <c r="Q357" s="13">
        <f>0.147*O357</f>
        <v>0</v>
      </c>
      <c r="R357" s="14">
        <f>0.00029*O357</f>
        <v>0</v>
      </c>
      <c r="S357" s="15"/>
      <c r="T357" s="16" t="s">
        <v>1056</v>
      </c>
      <c r="U357" s="16" t="s">
        <v>43</v>
      </c>
      <c r="V357" s="17" t="s">
        <v>32</v>
      </c>
      <c r="W357" s="5" t="str">
        <f>HYPERLINK("https://redcat-toys.ru/api/getInfo/image/d4d5ee9f-7b79-11ed-a22a-00155d82e902")</f>
        <v>https://redcat-toys.ru/api/getInfo/image/d4d5ee9f-7b79-11ed-a22a-00155d82e902</v>
      </c>
      <c r="X357" s="5" t="s">
        <v>1057</v>
      </c>
      <c r="Y357" s="5" t="s">
        <v>34</v>
      </c>
      <c r="Z357" s="18" t="s">
        <v>35</v>
      </c>
    </row>
    <row r="358" spans="2:26" ht="96.3" customHeight="1" outlineLevel="5" x14ac:dyDescent="0.2">
      <c r="B358" s="4">
        <v>212</v>
      </c>
      <c r="C358" s="5" t="s">
        <v>1058</v>
      </c>
      <c r="D358" s="34" t="s">
        <v>1059</v>
      </c>
      <c r="E358" s="34"/>
      <c r="F358" s="34"/>
      <c r="G358" s="34"/>
      <c r="H358" s="6" t="s">
        <v>1060</v>
      </c>
      <c r="I358" s="7"/>
      <c r="J358" s="8">
        <v>192</v>
      </c>
      <c r="K358" s="8">
        <v>276</v>
      </c>
      <c r="L358" s="9"/>
      <c r="M358" s="4">
        <v>12</v>
      </c>
      <c r="N358" s="10">
        <v>50</v>
      </c>
      <c r="O358" s="11"/>
      <c r="P358" s="12">
        <f t="shared" si="8"/>
        <v>0</v>
      </c>
      <c r="Q358" s="13">
        <f>0.143*O358</f>
        <v>0</v>
      </c>
      <c r="R358" s="14">
        <f>0.00029*O358</f>
        <v>0</v>
      </c>
      <c r="S358" s="15"/>
      <c r="T358" s="16" t="s">
        <v>1061</v>
      </c>
      <c r="U358" s="16" t="s">
        <v>43</v>
      </c>
      <c r="V358" s="17" t="s">
        <v>32</v>
      </c>
      <c r="W358" s="5" t="str">
        <f>HYPERLINK("https://redcat-toys.ru/api/getInfo/image/62378fcc-7b79-11ed-a22a-00155d82e902")</f>
        <v>https://redcat-toys.ru/api/getInfo/image/62378fcc-7b79-11ed-a22a-00155d82e902</v>
      </c>
      <c r="X358" s="5" t="s">
        <v>1057</v>
      </c>
      <c r="Y358" s="5" t="s">
        <v>34</v>
      </c>
      <c r="Z358" s="18" t="s">
        <v>35</v>
      </c>
    </row>
    <row r="359" spans="2:26" ht="96.3" customHeight="1" outlineLevel="5" x14ac:dyDescent="0.2">
      <c r="B359" s="4">
        <v>213</v>
      </c>
      <c r="C359" s="5" t="s">
        <v>1062</v>
      </c>
      <c r="D359" s="34" t="s">
        <v>1063</v>
      </c>
      <c r="E359" s="34"/>
      <c r="F359" s="34"/>
      <c r="G359" s="34"/>
      <c r="H359" s="6" t="s">
        <v>1064</v>
      </c>
      <c r="I359" s="7"/>
      <c r="J359" s="8">
        <v>192</v>
      </c>
      <c r="K359" s="23">
        <v>1056</v>
      </c>
      <c r="L359" s="9"/>
      <c r="M359" s="4">
        <v>12</v>
      </c>
      <c r="N359" s="10">
        <v>28.571428571428573</v>
      </c>
      <c r="O359" s="11"/>
      <c r="P359" s="12">
        <f t="shared" si="8"/>
        <v>0</v>
      </c>
      <c r="Q359" s="13">
        <f>0.144*O359</f>
        <v>0</v>
      </c>
      <c r="R359" s="14">
        <f>0.00039*O359</f>
        <v>0</v>
      </c>
      <c r="S359" s="15"/>
      <c r="T359" s="16" t="s">
        <v>1065</v>
      </c>
      <c r="U359" s="16" t="s">
        <v>43</v>
      </c>
      <c r="V359" s="17" t="s">
        <v>32</v>
      </c>
      <c r="W359" s="5" t="str">
        <f>HYPERLINK("https://redcat-toys.ru/api/getInfo/image/4206cf9d-7b78-11ed-a22a-00155d82e902")</f>
        <v>https://redcat-toys.ru/api/getInfo/image/4206cf9d-7b78-11ed-a22a-00155d82e902</v>
      </c>
      <c r="X359" s="5" t="s">
        <v>1057</v>
      </c>
      <c r="Y359" s="5" t="s">
        <v>34</v>
      </c>
      <c r="Z359" s="18" t="s">
        <v>35</v>
      </c>
    </row>
    <row r="360" spans="2:26" ht="96.3" customHeight="1" outlineLevel="5" x14ac:dyDescent="0.2">
      <c r="B360" s="4">
        <v>214</v>
      </c>
      <c r="C360" s="5" t="s">
        <v>1066</v>
      </c>
      <c r="D360" s="34" t="s">
        <v>1067</v>
      </c>
      <c r="E360" s="34"/>
      <c r="F360" s="34"/>
      <c r="G360" s="34"/>
      <c r="H360" s="6" t="s">
        <v>1068</v>
      </c>
      <c r="I360" s="7"/>
      <c r="J360" s="8">
        <v>192</v>
      </c>
      <c r="K360" s="8">
        <v>972</v>
      </c>
      <c r="L360" s="9"/>
      <c r="M360" s="4">
        <v>12</v>
      </c>
      <c r="N360" s="10">
        <v>28.571428571428573</v>
      </c>
      <c r="O360" s="11"/>
      <c r="P360" s="12">
        <f t="shared" si="8"/>
        <v>0</v>
      </c>
      <c r="Q360" s="13">
        <f>0.147*O360</f>
        <v>0</v>
      </c>
      <c r="R360" s="14">
        <f>0.00031*O360</f>
        <v>0</v>
      </c>
      <c r="S360" s="15"/>
      <c r="T360" s="16" t="s">
        <v>1069</v>
      </c>
      <c r="U360" s="16" t="s">
        <v>43</v>
      </c>
      <c r="V360" s="17" t="s">
        <v>32</v>
      </c>
      <c r="W360" s="5" t="str">
        <f>HYPERLINK("https://redcat-toys.ru/api/getInfo/image/072d0bc3-7b78-11ed-a22a-00155d82e902")</f>
        <v>https://redcat-toys.ru/api/getInfo/image/072d0bc3-7b78-11ed-a22a-00155d82e902</v>
      </c>
      <c r="X360" s="5" t="s">
        <v>1057</v>
      </c>
      <c r="Y360" s="5" t="s">
        <v>34</v>
      </c>
      <c r="Z360" s="18" t="s">
        <v>35</v>
      </c>
    </row>
    <row r="361" spans="2:26" ht="96.3" customHeight="1" outlineLevel="5" x14ac:dyDescent="0.2">
      <c r="B361" s="4">
        <v>215</v>
      </c>
      <c r="C361" s="5" t="s">
        <v>1070</v>
      </c>
      <c r="D361" s="34" t="s">
        <v>1071</v>
      </c>
      <c r="E361" s="34"/>
      <c r="F361" s="34"/>
      <c r="G361" s="34"/>
      <c r="H361" s="6" t="s">
        <v>1072</v>
      </c>
      <c r="I361" s="7"/>
      <c r="J361" s="8">
        <v>192</v>
      </c>
      <c r="K361" s="8">
        <v>300</v>
      </c>
      <c r="L361" s="9"/>
      <c r="M361" s="4">
        <v>12</v>
      </c>
      <c r="N361" s="10">
        <v>28.571428571428573</v>
      </c>
      <c r="O361" s="11"/>
      <c r="P361" s="12">
        <f t="shared" si="8"/>
        <v>0</v>
      </c>
      <c r="Q361" s="13">
        <f>0.146*O361</f>
        <v>0</v>
      </c>
      <c r="R361" s="14">
        <f>0.00028*O361</f>
        <v>0</v>
      </c>
      <c r="S361" s="15"/>
      <c r="T361" s="16" t="s">
        <v>1073</v>
      </c>
      <c r="U361" s="16" t="s">
        <v>43</v>
      </c>
      <c r="V361" s="17" t="s">
        <v>32</v>
      </c>
      <c r="W361" s="5" t="str">
        <f>HYPERLINK("https://redcat-toys.ru/api/getInfo/image/23ada754-7b79-11ed-a22a-00155d82e902")</f>
        <v>https://redcat-toys.ru/api/getInfo/image/23ada754-7b79-11ed-a22a-00155d82e902</v>
      </c>
      <c r="X361" s="5" t="s">
        <v>1057</v>
      </c>
      <c r="Y361" s="5" t="s">
        <v>34</v>
      </c>
      <c r="Z361" s="18" t="s">
        <v>35</v>
      </c>
    </row>
    <row r="362" spans="2:26" ht="96.3" customHeight="1" outlineLevel="5" x14ac:dyDescent="0.2">
      <c r="B362" s="4">
        <v>216</v>
      </c>
      <c r="C362" s="5" t="s">
        <v>1074</v>
      </c>
      <c r="D362" s="34" t="s">
        <v>1075</v>
      </c>
      <c r="E362" s="34"/>
      <c r="F362" s="34"/>
      <c r="G362" s="34"/>
      <c r="H362" s="6" t="s">
        <v>1076</v>
      </c>
      <c r="I362" s="7"/>
      <c r="J362" s="8">
        <v>192</v>
      </c>
      <c r="K362" s="8">
        <v>588</v>
      </c>
      <c r="L362" s="9"/>
      <c r="M362" s="4">
        <v>12</v>
      </c>
      <c r="N362" s="10">
        <v>28.571428571428573</v>
      </c>
      <c r="O362" s="11"/>
      <c r="P362" s="12">
        <f t="shared" si="8"/>
        <v>0</v>
      </c>
      <c r="Q362" s="19">
        <f>0.15*O362</f>
        <v>0</v>
      </c>
      <c r="R362" s="14">
        <f>0.00031*O362</f>
        <v>0</v>
      </c>
      <c r="S362" s="15"/>
      <c r="T362" s="16" t="s">
        <v>1077</v>
      </c>
      <c r="U362" s="16" t="s">
        <v>43</v>
      </c>
      <c r="V362" s="17" t="s">
        <v>32</v>
      </c>
      <c r="W362" s="5" t="str">
        <f>HYPERLINK("https://redcat-toys.ru/api/getInfo/image/a76385e8-7b77-11ed-a22a-00155d82e902")</f>
        <v>https://redcat-toys.ru/api/getInfo/image/a76385e8-7b77-11ed-a22a-00155d82e902</v>
      </c>
      <c r="X362" s="5" t="s">
        <v>1057</v>
      </c>
      <c r="Y362" s="5" t="s">
        <v>34</v>
      </c>
      <c r="Z362" s="18" t="s">
        <v>35</v>
      </c>
    </row>
    <row r="363" spans="2:26" ht="12" customHeight="1" outlineLevel="3" x14ac:dyDescent="0.2">
      <c r="B363" s="35" t="s">
        <v>1078</v>
      </c>
      <c r="C363" s="35"/>
      <c r="D363" s="35"/>
      <c r="E363" s="35"/>
      <c r="F363" s="35"/>
      <c r="G363" s="35"/>
    </row>
    <row r="364" spans="2:26" ht="96.3" customHeight="1" outlineLevel="4" x14ac:dyDescent="0.2">
      <c r="B364" s="4">
        <v>217</v>
      </c>
      <c r="C364" s="5" t="s">
        <v>1079</v>
      </c>
      <c r="D364" s="34" t="s">
        <v>1080</v>
      </c>
      <c r="E364" s="34"/>
      <c r="F364" s="34"/>
      <c r="G364" s="34"/>
      <c r="H364" s="6" t="s">
        <v>1081</v>
      </c>
      <c r="I364" s="7"/>
      <c r="J364" s="23">
        <v>4000</v>
      </c>
      <c r="K364" s="23">
        <v>3000</v>
      </c>
      <c r="L364" s="9"/>
      <c r="M364" s="4">
        <v>100</v>
      </c>
      <c r="N364" s="10">
        <v>7.1428571428571432</v>
      </c>
      <c r="O364" s="11"/>
      <c r="P364" s="12">
        <f t="shared" ref="P364:P369" si="9">N364*O364</f>
        <v>0</v>
      </c>
      <c r="Q364" s="13">
        <f>0.015*O364</f>
        <v>0</v>
      </c>
      <c r="R364" s="12">
        <v>0</v>
      </c>
      <c r="S364" s="15"/>
      <c r="T364" s="16" t="s">
        <v>1082</v>
      </c>
      <c r="U364" s="16" t="s">
        <v>43</v>
      </c>
      <c r="V364" s="17" t="s">
        <v>32</v>
      </c>
      <c r="W364" s="5" t="str">
        <f>HYPERLINK("https://redcat-toys.ru/api/getInfo/image/ba07f43a-756d-11ed-a22a-00155d82e902")</f>
        <v>https://redcat-toys.ru/api/getInfo/image/ba07f43a-756d-11ed-a22a-00155d82e902</v>
      </c>
      <c r="X364" s="5" t="s">
        <v>1083</v>
      </c>
      <c r="Y364" s="5" t="s">
        <v>34</v>
      </c>
      <c r="Z364" s="18" t="s">
        <v>35</v>
      </c>
    </row>
    <row r="365" spans="2:26" ht="96.3" customHeight="1" outlineLevel="4" x14ac:dyDescent="0.2">
      <c r="B365" s="4">
        <v>218</v>
      </c>
      <c r="C365" s="5" t="s">
        <v>1084</v>
      </c>
      <c r="D365" s="34" t="s">
        <v>1085</v>
      </c>
      <c r="E365" s="34"/>
      <c r="F365" s="34"/>
      <c r="G365" s="34"/>
      <c r="H365" s="6" t="s">
        <v>1086</v>
      </c>
      <c r="I365" s="7"/>
      <c r="J365" s="23">
        <v>4000</v>
      </c>
      <c r="K365" s="23">
        <v>11800</v>
      </c>
      <c r="L365" s="9"/>
      <c r="M365" s="4">
        <v>100</v>
      </c>
      <c r="N365" s="10">
        <v>7.1428571428571432</v>
      </c>
      <c r="O365" s="11"/>
      <c r="P365" s="12">
        <f t="shared" si="9"/>
        <v>0</v>
      </c>
      <c r="Q365" s="13">
        <f>0.015*O365</f>
        <v>0</v>
      </c>
      <c r="R365" s="12">
        <v>0</v>
      </c>
      <c r="S365" s="15"/>
      <c r="T365" s="16" t="s">
        <v>1087</v>
      </c>
      <c r="U365" s="16" t="s">
        <v>43</v>
      </c>
      <c r="V365" s="17" t="s">
        <v>32</v>
      </c>
      <c r="W365" s="5" t="str">
        <f>HYPERLINK("https://redcat-toys.ru/api/getInfo/image/f182cd53-756d-11ed-a22a-00155d82e902")</f>
        <v>https://redcat-toys.ru/api/getInfo/image/f182cd53-756d-11ed-a22a-00155d82e902</v>
      </c>
      <c r="X365" s="5" t="s">
        <v>1083</v>
      </c>
      <c r="Y365" s="5" t="s">
        <v>34</v>
      </c>
      <c r="Z365" s="18" t="s">
        <v>35</v>
      </c>
    </row>
    <row r="366" spans="2:26" ht="96.3" customHeight="1" outlineLevel="4" x14ac:dyDescent="0.2">
      <c r="B366" s="4">
        <v>219</v>
      </c>
      <c r="C366" s="5" t="s">
        <v>1088</v>
      </c>
      <c r="D366" s="34" t="s">
        <v>1089</v>
      </c>
      <c r="E366" s="34"/>
      <c r="F366" s="34"/>
      <c r="G366" s="34"/>
      <c r="H366" s="6" t="s">
        <v>1090</v>
      </c>
      <c r="I366" s="7"/>
      <c r="J366" s="23">
        <v>2500</v>
      </c>
      <c r="K366" s="23">
        <v>2300</v>
      </c>
      <c r="L366" s="9"/>
      <c r="M366" s="4">
        <v>100</v>
      </c>
      <c r="N366" s="10">
        <v>14.285714285714286</v>
      </c>
      <c r="O366" s="11"/>
      <c r="P366" s="12">
        <f t="shared" si="9"/>
        <v>0</v>
      </c>
      <c r="Q366" s="13">
        <f>0.018*O366</f>
        <v>0</v>
      </c>
      <c r="R366" s="12">
        <v>0</v>
      </c>
      <c r="S366" s="15"/>
      <c r="T366" s="16" t="s">
        <v>1091</v>
      </c>
      <c r="U366" s="16" t="s">
        <v>43</v>
      </c>
      <c r="V366" s="17" t="s">
        <v>32</v>
      </c>
      <c r="W366" s="5" t="str">
        <f>HYPERLINK("https://redcat-toys.ru/api/getInfo/image/1acef37c-7572-11ed-a22a-00155d82e902")</f>
        <v>https://redcat-toys.ru/api/getInfo/image/1acef37c-7572-11ed-a22a-00155d82e902</v>
      </c>
      <c r="X366" s="5" t="s">
        <v>1092</v>
      </c>
      <c r="Y366" s="5" t="s">
        <v>34</v>
      </c>
      <c r="Z366" s="18" t="s">
        <v>35</v>
      </c>
    </row>
    <row r="367" spans="2:26" ht="96.3" customHeight="1" outlineLevel="4" x14ac:dyDescent="0.2">
      <c r="B367" s="4">
        <v>220</v>
      </c>
      <c r="C367" s="5" t="s">
        <v>1093</v>
      </c>
      <c r="D367" s="34" t="s">
        <v>1094</v>
      </c>
      <c r="E367" s="34"/>
      <c r="F367" s="34"/>
      <c r="G367" s="34"/>
      <c r="H367" s="6" t="s">
        <v>1095</v>
      </c>
      <c r="I367" s="7"/>
      <c r="J367" s="23">
        <v>2500</v>
      </c>
      <c r="K367" s="23">
        <v>6800</v>
      </c>
      <c r="L367" s="9"/>
      <c r="M367" s="4">
        <v>100</v>
      </c>
      <c r="N367" s="10">
        <v>14.285714285714286</v>
      </c>
      <c r="O367" s="11"/>
      <c r="P367" s="12">
        <f t="shared" si="9"/>
        <v>0</v>
      </c>
      <c r="Q367" s="13">
        <f>0.015*O367</f>
        <v>0</v>
      </c>
      <c r="R367" s="12">
        <v>0</v>
      </c>
      <c r="S367" s="15"/>
      <c r="T367" s="16" t="s">
        <v>1096</v>
      </c>
      <c r="U367" s="16" t="s">
        <v>43</v>
      </c>
      <c r="V367" s="17" t="s">
        <v>32</v>
      </c>
      <c r="W367" s="5" t="str">
        <f>HYPERLINK("https://redcat-toys.ru/api/getInfo/image/931f6da2-7571-11ed-a22a-00155d82e902")</f>
        <v>https://redcat-toys.ru/api/getInfo/image/931f6da2-7571-11ed-a22a-00155d82e902</v>
      </c>
      <c r="X367" s="5" t="s">
        <v>1092</v>
      </c>
      <c r="Y367" s="5" t="s">
        <v>34</v>
      </c>
      <c r="Z367" s="18" t="s">
        <v>35</v>
      </c>
    </row>
    <row r="368" spans="2:26" ht="96.3" customHeight="1" outlineLevel="4" x14ac:dyDescent="0.2">
      <c r="B368" s="4">
        <v>221</v>
      </c>
      <c r="C368" s="5" t="s">
        <v>1097</v>
      </c>
      <c r="D368" s="34" t="s">
        <v>1098</v>
      </c>
      <c r="E368" s="34"/>
      <c r="F368" s="34"/>
      <c r="G368" s="34"/>
      <c r="H368" s="6" t="s">
        <v>1099</v>
      </c>
      <c r="I368" s="7"/>
      <c r="J368" s="23">
        <v>2500</v>
      </c>
      <c r="K368" s="23">
        <v>5000</v>
      </c>
      <c r="L368" s="9"/>
      <c r="M368" s="4">
        <v>100</v>
      </c>
      <c r="N368" s="10">
        <v>14.285714285714286</v>
      </c>
      <c r="O368" s="11"/>
      <c r="P368" s="12">
        <f t="shared" si="9"/>
        <v>0</v>
      </c>
      <c r="Q368" s="13">
        <f>0.015*O368</f>
        <v>0</v>
      </c>
      <c r="R368" s="12">
        <v>0</v>
      </c>
      <c r="S368" s="15"/>
      <c r="T368" s="16" t="s">
        <v>1100</v>
      </c>
      <c r="U368" s="16" t="s">
        <v>43</v>
      </c>
      <c r="V368" s="17" t="s">
        <v>32</v>
      </c>
      <c r="W368" s="5" t="str">
        <f>HYPERLINK("https://redcat-toys.ru/api/getInfo/image/580b22d7-7572-11ed-a22a-00155d82e902")</f>
        <v>https://redcat-toys.ru/api/getInfo/image/580b22d7-7572-11ed-a22a-00155d82e902</v>
      </c>
      <c r="X368" s="5" t="s">
        <v>1101</v>
      </c>
      <c r="Y368" s="5" t="s">
        <v>34</v>
      </c>
      <c r="Z368" s="18" t="s">
        <v>35</v>
      </c>
    </row>
    <row r="369" spans="2:26" ht="96.3" customHeight="1" outlineLevel="4" x14ac:dyDescent="0.2">
      <c r="B369" s="4">
        <v>222</v>
      </c>
      <c r="C369" s="5" t="s">
        <v>1102</v>
      </c>
      <c r="D369" s="34" t="s">
        <v>1103</v>
      </c>
      <c r="E369" s="34"/>
      <c r="F369" s="34"/>
      <c r="G369" s="34"/>
      <c r="H369" s="6" t="s">
        <v>1104</v>
      </c>
      <c r="I369" s="7"/>
      <c r="J369" s="23">
        <v>1440</v>
      </c>
      <c r="K369" s="8">
        <v>735</v>
      </c>
      <c r="L369" s="9"/>
      <c r="M369" s="4">
        <v>15</v>
      </c>
      <c r="N369" s="10">
        <v>20</v>
      </c>
      <c r="O369" s="11"/>
      <c r="P369" s="12">
        <f t="shared" si="9"/>
        <v>0</v>
      </c>
      <c r="Q369" s="13">
        <f>0.015*O369</f>
        <v>0</v>
      </c>
      <c r="R369" s="12">
        <v>0</v>
      </c>
      <c r="S369" s="15"/>
      <c r="T369" s="16" t="s">
        <v>1105</v>
      </c>
      <c r="U369" s="16" t="s">
        <v>43</v>
      </c>
      <c r="V369" s="17" t="s">
        <v>32</v>
      </c>
      <c r="W369" s="5" t="str">
        <f>HYPERLINK("https://redcat-toys.ru/api/getInfo/image/e1a0d6c0-756f-11ed-a22a-00155d82e902")</f>
        <v>https://redcat-toys.ru/api/getInfo/image/e1a0d6c0-756f-11ed-a22a-00155d82e902</v>
      </c>
      <c r="X369" s="5" t="s">
        <v>1106</v>
      </c>
      <c r="Y369" s="5" t="s">
        <v>34</v>
      </c>
      <c r="Z369" s="18" t="s">
        <v>35</v>
      </c>
    </row>
    <row r="370" spans="2:26" ht="12" customHeight="1" outlineLevel="2" x14ac:dyDescent="0.2">
      <c r="B370" s="33" t="s">
        <v>1107</v>
      </c>
      <c r="C370" s="33"/>
      <c r="D370" s="33"/>
      <c r="E370" s="33"/>
      <c r="F370" s="33"/>
      <c r="G370" s="33"/>
    </row>
    <row r="371" spans="2:26" ht="96.3" customHeight="1" outlineLevel="3" x14ac:dyDescent="0.2">
      <c r="B371" s="4">
        <v>223</v>
      </c>
      <c r="C371" s="5" t="s">
        <v>1108</v>
      </c>
      <c r="D371" s="34" t="s">
        <v>1109</v>
      </c>
      <c r="E371" s="34"/>
      <c r="F371" s="34"/>
      <c r="G371" s="34"/>
      <c r="H371" s="6" t="s">
        <v>1110</v>
      </c>
      <c r="I371" s="7"/>
      <c r="J371" s="8">
        <v>960</v>
      </c>
      <c r="K371" s="23">
        <v>1178</v>
      </c>
      <c r="L371" s="9"/>
      <c r="M371" s="4">
        <v>10</v>
      </c>
      <c r="N371" s="10">
        <v>7.1428571428571432</v>
      </c>
      <c r="O371" s="11"/>
      <c r="P371" s="12">
        <f>N371*O371</f>
        <v>0</v>
      </c>
      <c r="Q371" s="13">
        <f>0.038*O371</f>
        <v>0</v>
      </c>
      <c r="R371" s="14">
        <f>0.00022*O371</f>
        <v>0</v>
      </c>
      <c r="S371" s="15"/>
      <c r="T371" s="16" t="s">
        <v>1111</v>
      </c>
      <c r="U371" s="16" t="s">
        <v>43</v>
      </c>
      <c r="V371" s="17" t="s">
        <v>32</v>
      </c>
      <c r="W371" s="5" t="str">
        <f>HYPERLINK("https://redcat-toys.ru/api/getInfo/image/fcbba1cf-4a1d-11ed-a216-ac1f6b442185")</f>
        <v>https://redcat-toys.ru/api/getInfo/image/fcbba1cf-4a1d-11ed-a216-ac1f6b442185</v>
      </c>
      <c r="X371" s="5" t="s">
        <v>1112</v>
      </c>
      <c r="Y371" s="5" t="s">
        <v>365</v>
      </c>
      <c r="Z371" s="18" t="s">
        <v>35</v>
      </c>
    </row>
    <row r="372" spans="2:26" ht="96.3" customHeight="1" outlineLevel="3" x14ac:dyDescent="0.2">
      <c r="B372" s="4">
        <v>224</v>
      </c>
      <c r="C372" s="5" t="s">
        <v>1113</v>
      </c>
      <c r="D372" s="34" t="s">
        <v>1114</v>
      </c>
      <c r="E372" s="34"/>
      <c r="F372" s="34"/>
      <c r="G372" s="34"/>
      <c r="H372" s="6" t="s">
        <v>1115</v>
      </c>
      <c r="I372" s="7"/>
      <c r="J372" s="8">
        <v>960</v>
      </c>
      <c r="K372" s="8">
        <v>284</v>
      </c>
      <c r="L372" s="9"/>
      <c r="M372" s="4">
        <v>10</v>
      </c>
      <c r="N372" s="10">
        <v>7.1428571428571432</v>
      </c>
      <c r="O372" s="11"/>
      <c r="P372" s="12">
        <f>N372*O372</f>
        <v>0</v>
      </c>
      <c r="Q372" s="13">
        <f>0.036*O372</f>
        <v>0</v>
      </c>
      <c r="R372" s="14">
        <f>0.00058*O372</f>
        <v>0</v>
      </c>
      <c r="S372" s="15"/>
      <c r="T372" s="16" t="s">
        <v>1116</v>
      </c>
      <c r="U372" s="16" t="s">
        <v>43</v>
      </c>
      <c r="V372" s="17" t="s">
        <v>32</v>
      </c>
      <c r="W372" s="5" t="str">
        <f>HYPERLINK("https://redcat-toys.ru/api/getInfo/image/b22a0e9a-4a1d-11ed-a216-ac1f6b442185")</f>
        <v>https://redcat-toys.ru/api/getInfo/image/b22a0e9a-4a1d-11ed-a216-ac1f6b442185</v>
      </c>
      <c r="X372" s="5" t="s">
        <v>1117</v>
      </c>
      <c r="Y372" s="5" t="s">
        <v>365</v>
      </c>
      <c r="Z372" s="18" t="s">
        <v>35</v>
      </c>
    </row>
    <row r="373" spans="2:26" ht="12" customHeight="1" outlineLevel="2" x14ac:dyDescent="0.2">
      <c r="B373" s="33" t="s">
        <v>1118</v>
      </c>
      <c r="C373" s="33"/>
      <c r="D373" s="33"/>
      <c r="E373" s="33"/>
      <c r="F373" s="33"/>
      <c r="G373" s="33"/>
    </row>
    <row r="374" spans="2:26" ht="12" customHeight="1" outlineLevel="3" x14ac:dyDescent="0.2">
      <c r="B374" s="35" t="s">
        <v>1119</v>
      </c>
      <c r="C374" s="35"/>
      <c r="D374" s="35"/>
      <c r="E374" s="35"/>
      <c r="F374" s="35"/>
      <c r="G374" s="35"/>
    </row>
    <row r="375" spans="2:26" ht="96.3" customHeight="1" outlineLevel="4" x14ac:dyDescent="0.2">
      <c r="B375" s="4">
        <v>225</v>
      </c>
      <c r="C375" s="5" t="s">
        <v>1120</v>
      </c>
      <c r="D375" s="34" t="s">
        <v>1121</v>
      </c>
      <c r="E375" s="34"/>
      <c r="F375" s="34"/>
      <c r="G375" s="34"/>
      <c r="H375" s="6" t="s">
        <v>1122</v>
      </c>
      <c r="I375" s="7"/>
      <c r="J375" s="23">
        <v>2400</v>
      </c>
      <c r="K375" s="23">
        <v>5100</v>
      </c>
      <c r="L375" s="9"/>
      <c r="M375" s="4">
        <v>100</v>
      </c>
      <c r="N375" s="10">
        <v>14.285714285714286</v>
      </c>
      <c r="O375" s="11"/>
      <c r="P375" s="12">
        <f t="shared" ref="P375:P380" si="10">N375*O375</f>
        <v>0</v>
      </c>
      <c r="Q375" s="13">
        <f>0.013*O375</f>
        <v>0</v>
      </c>
      <c r="R375" s="14">
        <f>0.00017*O375</f>
        <v>0</v>
      </c>
      <c r="S375" s="15"/>
      <c r="T375" s="16" t="s">
        <v>1123</v>
      </c>
      <c r="U375" s="16" t="s">
        <v>31</v>
      </c>
      <c r="V375" s="17" t="s">
        <v>32</v>
      </c>
      <c r="W375" s="5" t="str">
        <f>HYPERLINK("https://redcat-toys.ru/api/getInfo/image/d2d1dee4-9a7f-11ee-a256-00155d82e908")</f>
        <v>https://redcat-toys.ru/api/getInfo/image/d2d1dee4-9a7f-11ee-a256-00155d82e908</v>
      </c>
      <c r="X375" s="5" t="s">
        <v>1124</v>
      </c>
      <c r="Y375" s="5" t="s">
        <v>34</v>
      </c>
      <c r="Z375" s="18" t="s">
        <v>35</v>
      </c>
    </row>
    <row r="376" spans="2:26" ht="96.3" customHeight="1" outlineLevel="4" x14ac:dyDescent="0.2">
      <c r="B376" s="4">
        <v>226</v>
      </c>
      <c r="C376" s="5" t="s">
        <v>1125</v>
      </c>
      <c r="D376" s="34" t="s">
        <v>1126</v>
      </c>
      <c r="E376" s="34"/>
      <c r="F376" s="34"/>
      <c r="G376" s="34"/>
      <c r="H376" s="6" t="s">
        <v>1127</v>
      </c>
      <c r="I376" s="7"/>
      <c r="J376" s="23">
        <v>2400</v>
      </c>
      <c r="K376" s="23">
        <v>1100</v>
      </c>
      <c r="L376" s="9"/>
      <c r="M376" s="4">
        <v>100</v>
      </c>
      <c r="N376" s="10">
        <v>14.285714285714286</v>
      </c>
      <c r="O376" s="11"/>
      <c r="P376" s="12">
        <f t="shared" si="10"/>
        <v>0</v>
      </c>
      <c r="Q376" s="13">
        <f>0.011*O376</f>
        <v>0</v>
      </c>
      <c r="R376" s="14">
        <f>0.00015*O376</f>
        <v>0</v>
      </c>
      <c r="S376" s="15"/>
      <c r="T376" s="16" t="s">
        <v>1128</v>
      </c>
      <c r="U376" s="16" t="s">
        <v>31</v>
      </c>
      <c r="V376" s="17" t="s">
        <v>32</v>
      </c>
      <c r="W376" s="5" t="str">
        <f>HYPERLINK("https://redcat-toys.ru/api/getInfo/image/f6c87c20-9a84-11ee-a256-00155d82e908")</f>
        <v>https://redcat-toys.ru/api/getInfo/image/f6c87c20-9a84-11ee-a256-00155d82e908</v>
      </c>
      <c r="X376" s="5" t="s">
        <v>1129</v>
      </c>
      <c r="Y376" s="5" t="s">
        <v>34</v>
      </c>
      <c r="Z376" s="18" t="s">
        <v>35</v>
      </c>
    </row>
    <row r="377" spans="2:26" ht="96.3" customHeight="1" outlineLevel="4" x14ac:dyDescent="0.2">
      <c r="B377" s="4">
        <v>227</v>
      </c>
      <c r="C377" s="5" t="s">
        <v>1130</v>
      </c>
      <c r="D377" s="34" t="s">
        <v>1131</v>
      </c>
      <c r="E377" s="34"/>
      <c r="F377" s="34"/>
      <c r="G377" s="34"/>
      <c r="H377" s="6" t="s">
        <v>1132</v>
      </c>
      <c r="I377" s="7"/>
      <c r="J377" s="23">
        <v>1200</v>
      </c>
      <c r="K377" s="23">
        <v>1050</v>
      </c>
      <c r="L377" s="9"/>
      <c r="M377" s="4">
        <v>50</v>
      </c>
      <c r="N377" s="10">
        <v>14.285714285714286</v>
      </c>
      <c r="O377" s="11"/>
      <c r="P377" s="12">
        <f t="shared" si="10"/>
        <v>0</v>
      </c>
      <c r="Q377" s="13">
        <f>0.021*O377</f>
        <v>0</v>
      </c>
      <c r="R377" s="14">
        <f>0.00017*O377</f>
        <v>0</v>
      </c>
      <c r="S377" s="15"/>
      <c r="T377" s="16" t="s">
        <v>1133</v>
      </c>
      <c r="U377" s="16" t="s">
        <v>31</v>
      </c>
      <c r="V377" s="17" t="s">
        <v>32</v>
      </c>
      <c r="W377" s="5" t="str">
        <f>HYPERLINK("https://redcat-toys.ru/api/getInfo/image/9459dd5a-9a84-11ee-a256-00155d82e908")</f>
        <v>https://redcat-toys.ru/api/getInfo/image/9459dd5a-9a84-11ee-a256-00155d82e908</v>
      </c>
      <c r="X377" s="5" t="s">
        <v>1129</v>
      </c>
      <c r="Y377" s="5" t="s">
        <v>34</v>
      </c>
      <c r="Z377" s="18" t="s">
        <v>35</v>
      </c>
    </row>
    <row r="378" spans="2:26" ht="96.3" customHeight="1" outlineLevel="4" x14ac:dyDescent="0.2">
      <c r="B378" s="4">
        <v>228</v>
      </c>
      <c r="C378" s="5" t="s">
        <v>1134</v>
      </c>
      <c r="D378" s="34" t="s">
        <v>1135</v>
      </c>
      <c r="E378" s="34"/>
      <c r="F378" s="34"/>
      <c r="G378" s="34"/>
      <c r="H378" s="6" t="s">
        <v>1136</v>
      </c>
      <c r="I378" s="7"/>
      <c r="J378" s="23">
        <v>1200</v>
      </c>
      <c r="K378" s="23">
        <v>3150</v>
      </c>
      <c r="L378" s="9"/>
      <c r="M378" s="4">
        <v>50</v>
      </c>
      <c r="N378" s="10">
        <v>14.285714285714286</v>
      </c>
      <c r="O378" s="11"/>
      <c r="P378" s="12">
        <f t="shared" si="10"/>
        <v>0</v>
      </c>
      <c r="Q378" s="13">
        <f>0.026*O378</f>
        <v>0</v>
      </c>
      <c r="R378" s="14">
        <f>0.00017*O378</f>
        <v>0</v>
      </c>
      <c r="S378" s="15"/>
      <c r="T378" s="16" t="s">
        <v>1137</v>
      </c>
      <c r="U378" s="16" t="s">
        <v>31</v>
      </c>
      <c r="V378" s="17" t="s">
        <v>32</v>
      </c>
      <c r="W378" s="5" t="str">
        <f>HYPERLINK("https://redcat-toys.ru/api/getInfo/image/1f0a77ad-9a84-11ee-a256-00155d82e908")</f>
        <v>https://redcat-toys.ru/api/getInfo/image/1f0a77ad-9a84-11ee-a256-00155d82e908</v>
      </c>
      <c r="X378" s="5" t="s">
        <v>1129</v>
      </c>
      <c r="Y378" s="5" t="s">
        <v>34</v>
      </c>
      <c r="Z378" s="18" t="s">
        <v>35</v>
      </c>
    </row>
    <row r="379" spans="2:26" ht="96.3" customHeight="1" outlineLevel="4" x14ac:dyDescent="0.2">
      <c r="B379" s="4">
        <v>229</v>
      </c>
      <c r="C379" s="5" t="s">
        <v>1138</v>
      </c>
      <c r="D379" s="34" t="s">
        <v>1139</v>
      </c>
      <c r="E379" s="34"/>
      <c r="F379" s="34"/>
      <c r="G379" s="34"/>
      <c r="H379" s="6" t="s">
        <v>1140</v>
      </c>
      <c r="I379" s="7"/>
      <c r="J379" s="23">
        <v>2000</v>
      </c>
      <c r="K379" s="8">
        <v>79</v>
      </c>
      <c r="L379" s="9"/>
      <c r="M379" s="4">
        <v>79</v>
      </c>
      <c r="N379" s="10">
        <v>14.285714285714286</v>
      </c>
      <c r="O379" s="11"/>
      <c r="P379" s="12">
        <f t="shared" si="10"/>
        <v>0</v>
      </c>
      <c r="Q379" s="13">
        <f>0.018*O379</f>
        <v>0</v>
      </c>
      <c r="R379" s="14">
        <f>0.00011*O379</f>
        <v>0</v>
      </c>
      <c r="S379" s="15"/>
      <c r="T379" s="16" t="s">
        <v>1141</v>
      </c>
      <c r="U379" s="16" t="s">
        <v>31</v>
      </c>
      <c r="V379" s="17" t="s">
        <v>32</v>
      </c>
      <c r="W379" s="5" t="str">
        <f>HYPERLINK("https://redcat-toys.ru/api/getInfo/image/3e6d1a1c-9a80-11ee-a256-00155d82e908")</f>
        <v>https://redcat-toys.ru/api/getInfo/image/3e6d1a1c-9a80-11ee-a256-00155d82e908</v>
      </c>
      <c r="X379" s="5" t="s">
        <v>1124</v>
      </c>
      <c r="Y379" s="5" t="s">
        <v>34</v>
      </c>
      <c r="Z379" s="18" t="s">
        <v>35</v>
      </c>
    </row>
    <row r="380" spans="2:26" ht="96.3" customHeight="1" outlineLevel="4" x14ac:dyDescent="0.2">
      <c r="B380" s="4">
        <v>230</v>
      </c>
      <c r="C380" s="5" t="s">
        <v>1138</v>
      </c>
      <c r="D380" s="34" t="s">
        <v>1139</v>
      </c>
      <c r="E380" s="34"/>
      <c r="F380" s="34"/>
      <c r="G380" s="34"/>
      <c r="H380" s="6" t="s">
        <v>1140</v>
      </c>
      <c r="I380" s="7"/>
      <c r="J380" s="23">
        <v>1920</v>
      </c>
      <c r="K380" s="8">
        <v>79</v>
      </c>
      <c r="L380" s="9"/>
      <c r="M380" s="4">
        <v>79</v>
      </c>
      <c r="N380" s="10">
        <v>14.285714285714286</v>
      </c>
      <c r="O380" s="11"/>
      <c r="P380" s="12">
        <f t="shared" si="10"/>
        <v>0</v>
      </c>
      <c r="Q380" s="13">
        <f>0.018*O380</f>
        <v>0</v>
      </c>
      <c r="R380" s="14">
        <f>0.00011*O380</f>
        <v>0</v>
      </c>
      <c r="S380" s="15"/>
      <c r="T380" s="16" t="s">
        <v>1141</v>
      </c>
      <c r="U380" s="16" t="s">
        <v>31</v>
      </c>
      <c r="V380" s="17" t="s">
        <v>32</v>
      </c>
      <c r="W380" s="5" t="str">
        <f>HYPERLINK("https://redcat-toys.ru/api/getInfo/image/3e6d1a1c-9a80-11ee-a256-00155d82e908")</f>
        <v>https://redcat-toys.ru/api/getInfo/image/3e6d1a1c-9a80-11ee-a256-00155d82e908</v>
      </c>
      <c r="X380" s="5" t="s">
        <v>1124</v>
      </c>
      <c r="Y380" s="5" t="s">
        <v>34</v>
      </c>
      <c r="Z380" s="18" t="s">
        <v>35</v>
      </c>
    </row>
    <row r="381" spans="2:26" ht="12" customHeight="1" outlineLevel="3" x14ac:dyDescent="0.2">
      <c r="B381" s="35" t="s">
        <v>1142</v>
      </c>
      <c r="C381" s="35"/>
      <c r="D381" s="35"/>
      <c r="E381" s="35"/>
      <c r="F381" s="35"/>
      <c r="G381" s="35"/>
    </row>
    <row r="382" spans="2:26" ht="96.3" customHeight="1" outlineLevel="4" x14ac:dyDescent="0.2">
      <c r="B382" s="4">
        <v>231</v>
      </c>
      <c r="C382" s="5" t="s">
        <v>1143</v>
      </c>
      <c r="D382" s="34" t="s">
        <v>1144</v>
      </c>
      <c r="E382" s="34"/>
      <c r="F382" s="34"/>
      <c r="G382" s="34"/>
      <c r="H382" s="6" t="s">
        <v>1145</v>
      </c>
      <c r="I382" s="7" t="s">
        <v>52</v>
      </c>
      <c r="J382" s="8">
        <v>120</v>
      </c>
      <c r="K382" s="8">
        <v>270</v>
      </c>
      <c r="L382" s="9"/>
      <c r="M382" s="4">
        <v>6</v>
      </c>
      <c r="N382" s="10">
        <v>57.142857142857146</v>
      </c>
      <c r="O382" s="11"/>
      <c r="P382" s="12">
        <f t="shared" ref="P382:P387" si="11">N382*O382</f>
        <v>0</v>
      </c>
      <c r="Q382" s="13">
        <f>0.127*O382</f>
        <v>0</v>
      </c>
      <c r="R382" s="14">
        <f>0.00125*O382</f>
        <v>0</v>
      </c>
      <c r="S382" s="15"/>
      <c r="T382" s="16" t="s">
        <v>1146</v>
      </c>
      <c r="U382" s="16" t="s">
        <v>31</v>
      </c>
      <c r="V382" s="17" t="s">
        <v>32</v>
      </c>
      <c r="W382" s="5" t="str">
        <f>HYPERLINK("https://redcat-toys.ru/api/getInfo/image/36b796f6-a647-11ee-a258-00155d82e908")</f>
        <v>https://redcat-toys.ru/api/getInfo/image/36b796f6-a647-11ee-a258-00155d82e908</v>
      </c>
      <c r="X382" s="5" t="s">
        <v>1147</v>
      </c>
      <c r="Y382" s="5" t="s">
        <v>34</v>
      </c>
      <c r="Z382" s="18" t="s">
        <v>35</v>
      </c>
    </row>
    <row r="383" spans="2:26" ht="96.3" customHeight="1" outlineLevel="4" x14ac:dyDescent="0.2">
      <c r="B383" s="4">
        <v>232</v>
      </c>
      <c r="C383" s="5" t="s">
        <v>1143</v>
      </c>
      <c r="D383" s="34" t="s">
        <v>1144</v>
      </c>
      <c r="E383" s="34"/>
      <c r="F383" s="34"/>
      <c r="G383" s="34"/>
      <c r="H383" s="6" t="s">
        <v>1145</v>
      </c>
      <c r="I383" s="7" t="s">
        <v>52</v>
      </c>
      <c r="J383" s="8">
        <v>576</v>
      </c>
      <c r="K383" s="8">
        <v>270</v>
      </c>
      <c r="L383" s="9"/>
      <c r="M383" s="4">
        <v>6</v>
      </c>
      <c r="N383" s="10">
        <v>57.142857142857146</v>
      </c>
      <c r="O383" s="11"/>
      <c r="P383" s="12">
        <f t="shared" si="11"/>
        <v>0</v>
      </c>
      <c r="Q383" s="13">
        <f>0.127*O383</f>
        <v>0</v>
      </c>
      <c r="R383" s="14">
        <f>0.00125*O383</f>
        <v>0</v>
      </c>
      <c r="S383" s="15"/>
      <c r="T383" s="16" t="s">
        <v>1146</v>
      </c>
      <c r="U383" s="16" t="s">
        <v>31</v>
      </c>
      <c r="V383" s="17" t="s">
        <v>32</v>
      </c>
      <c r="W383" s="5" t="str">
        <f>HYPERLINK("https://redcat-toys.ru/api/getInfo/image/36b796f6-a647-11ee-a258-00155d82e908")</f>
        <v>https://redcat-toys.ru/api/getInfo/image/36b796f6-a647-11ee-a258-00155d82e908</v>
      </c>
      <c r="X383" s="5" t="s">
        <v>1147</v>
      </c>
      <c r="Y383" s="5" t="s">
        <v>34</v>
      </c>
      <c r="Z383" s="18" t="s">
        <v>35</v>
      </c>
    </row>
    <row r="384" spans="2:26" ht="96.3" customHeight="1" outlineLevel="4" x14ac:dyDescent="0.2">
      <c r="B384" s="4">
        <v>233</v>
      </c>
      <c r="C384" s="5" t="s">
        <v>1148</v>
      </c>
      <c r="D384" s="34" t="s">
        <v>1149</v>
      </c>
      <c r="E384" s="34"/>
      <c r="F384" s="34"/>
      <c r="G384" s="34"/>
      <c r="H384" s="6" t="s">
        <v>1150</v>
      </c>
      <c r="I384" s="7"/>
      <c r="J384" s="8">
        <v>960</v>
      </c>
      <c r="K384" s="23">
        <v>5520</v>
      </c>
      <c r="L384" s="9"/>
      <c r="M384" s="4">
        <v>120</v>
      </c>
      <c r="N384" s="10">
        <v>57.142857142857146</v>
      </c>
      <c r="O384" s="11"/>
      <c r="P384" s="12">
        <f t="shared" si="11"/>
        <v>0</v>
      </c>
      <c r="Q384" s="19">
        <f>1.71*O384</f>
        <v>0</v>
      </c>
      <c r="R384" s="14">
        <f>0.01315*O384</f>
        <v>0</v>
      </c>
      <c r="S384" s="15"/>
      <c r="T384" s="16" t="s">
        <v>1151</v>
      </c>
      <c r="U384" s="16" t="s">
        <v>31</v>
      </c>
      <c r="V384" s="17" t="s">
        <v>32</v>
      </c>
      <c r="W384" s="5" t="str">
        <f>HYPERLINK("https://redcat-toys.ru/api/getInfo/image/aa19bf4e-a645-11ee-a258-00155d82e908")</f>
        <v>https://redcat-toys.ru/api/getInfo/image/aa19bf4e-a645-11ee-a258-00155d82e908</v>
      </c>
      <c r="X384" s="5" t="s">
        <v>1152</v>
      </c>
      <c r="Y384" s="5" t="s">
        <v>34</v>
      </c>
      <c r="Z384" s="18" t="s">
        <v>35</v>
      </c>
    </row>
    <row r="385" spans="2:26" ht="96.3" customHeight="1" outlineLevel="4" x14ac:dyDescent="0.2">
      <c r="B385" s="4">
        <v>234</v>
      </c>
      <c r="C385" s="5" t="s">
        <v>1148</v>
      </c>
      <c r="D385" s="34" t="s">
        <v>1149</v>
      </c>
      <c r="E385" s="34"/>
      <c r="F385" s="34"/>
      <c r="G385" s="34"/>
      <c r="H385" s="6" t="s">
        <v>1150</v>
      </c>
      <c r="I385" s="7"/>
      <c r="J385" s="23">
        <v>1920</v>
      </c>
      <c r="K385" s="23">
        <v>5520</v>
      </c>
      <c r="L385" s="9"/>
      <c r="M385" s="4">
        <v>120</v>
      </c>
      <c r="N385" s="10">
        <v>57.142857142857146</v>
      </c>
      <c r="O385" s="11"/>
      <c r="P385" s="12">
        <f t="shared" si="11"/>
        <v>0</v>
      </c>
      <c r="Q385" s="19">
        <f>1.71*O385</f>
        <v>0</v>
      </c>
      <c r="R385" s="14">
        <f>0.01315*O385</f>
        <v>0</v>
      </c>
      <c r="S385" s="15"/>
      <c r="T385" s="16" t="s">
        <v>1151</v>
      </c>
      <c r="U385" s="16" t="s">
        <v>31</v>
      </c>
      <c r="V385" s="17" t="s">
        <v>32</v>
      </c>
      <c r="W385" s="5" t="str">
        <f>HYPERLINK("https://redcat-toys.ru/api/getInfo/image/aa19bf4e-a645-11ee-a258-00155d82e908")</f>
        <v>https://redcat-toys.ru/api/getInfo/image/aa19bf4e-a645-11ee-a258-00155d82e908</v>
      </c>
      <c r="X385" s="5" t="s">
        <v>1152</v>
      </c>
      <c r="Y385" s="5" t="s">
        <v>34</v>
      </c>
      <c r="Z385" s="18" t="s">
        <v>35</v>
      </c>
    </row>
    <row r="386" spans="2:26" ht="96.3" customHeight="1" outlineLevel="4" x14ac:dyDescent="0.2">
      <c r="B386" s="4">
        <v>235</v>
      </c>
      <c r="C386" s="5" t="s">
        <v>1153</v>
      </c>
      <c r="D386" s="34" t="s">
        <v>1154</v>
      </c>
      <c r="E386" s="34"/>
      <c r="F386" s="34"/>
      <c r="G386" s="34"/>
      <c r="H386" s="6" t="s">
        <v>1155</v>
      </c>
      <c r="I386" s="7" t="s">
        <v>52</v>
      </c>
      <c r="J386" s="8">
        <v>576</v>
      </c>
      <c r="K386" s="8">
        <v>479</v>
      </c>
      <c r="L386" s="9"/>
      <c r="M386" s="4">
        <v>3</v>
      </c>
      <c r="N386" s="10">
        <v>71.428571428571431</v>
      </c>
      <c r="O386" s="11"/>
      <c r="P386" s="12">
        <f t="shared" si="11"/>
        <v>0</v>
      </c>
      <c r="Q386" s="13">
        <f>0.033*O386</f>
        <v>0</v>
      </c>
      <c r="R386" s="14">
        <f>0.00159*O386</f>
        <v>0</v>
      </c>
      <c r="S386" s="15"/>
      <c r="T386" s="16" t="s">
        <v>1156</v>
      </c>
      <c r="U386" s="16" t="s">
        <v>31</v>
      </c>
      <c r="V386" s="17" t="s">
        <v>32</v>
      </c>
      <c r="W386" s="5" t="str">
        <f>HYPERLINK("https://redcat-toys.ru/api/getInfo/image/cae0fe9f-a646-11ee-a258-00155d82e908")</f>
        <v>https://redcat-toys.ru/api/getInfo/image/cae0fe9f-a646-11ee-a258-00155d82e908</v>
      </c>
      <c r="X386" s="5" t="s">
        <v>1157</v>
      </c>
      <c r="Y386" s="5" t="s">
        <v>34</v>
      </c>
      <c r="Z386" s="18" t="s">
        <v>35</v>
      </c>
    </row>
    <row r="387" spans="2:26" ht="96.3" customHeight="1" outlineLevel="4" x14ac:dyDescent="0.2">
      <c r="B387" s="4">
        <v>236</v>
      </c>
      <c r="C387" s="5" t="s">
        <v>1158</v>
      </c>
      <c r="D387" s="34" t="s">
        <v>1159</v>
      </c>
      <c r="E387" s="34"/>
      <c r="F387" s="34"/>
      <c r="G387" s="34"/>
      <c r="H387" s="6" t="s">
        <v>1160</v>
      </c>
      <c r="I387" s="7" t="s">
        <v>52</v>
      </c>
      <c r="J387" s="8">
        <v>576</v>
      </c>
      <c r="K387" s="8">
        <v>147</v>
      </c>
      <c r="L387" s="9"/>
      <c r="M387" s="4">
        <v>3</v>
      </c>
      <c r="N387" s="10">
        <v>135.71428571428572</v>
      </c>
      <c r="O387" s="11"/>
      <c r="P387" s="12">
        <f t="shared" si="11"/>
        <v>0</v>
      </c>
      <c r="Q387" s="13">
        <f>0.031*O387</f>
        <v>0</v>
      </c>
      <c r="R387" s="20">
        <f>0.0016*O387</f>
        <v>0</v>
      </c>
      <c r="S387" s="15"/>
      <c r="T387" s="16" t="s">
        <v>1161</v>
      </c>
      <c r="U387" s="16" t="s">
        <v>31</v>
      </c>
      <c r="V387" s="17" t="s">
        <v>32</v>
      </c>
      <c r="W387" s="5" t="str">
        <f>HYPERLINK("https://redcat-toys.ru/api/getInfo/image/8312b7bd-a646-11ee-a258-00155d82e908")</f>
        <v>https://redcat-toys.ru/api/getInfo/image/8312b7bd-a646-11ee-a258-00155d82e908</v>
      </c>
      <c r="X387" s="5" t="s">
        <v>1157</v>
      </c>
      <c r="Y387" s="5" t="s">
        <v>34</v>
      </c>
      <c r="Z387" s="18" t="s">
        <v>35</v>
      </c>
    </row>
    <row r="388" spans="2:26" ht="12" customHeight="1" outlineLevel="2" x14ac:dyDescent="0.2">
      <c r="B388" s="33" t="s">
        <v>1162</v>
      </c>
      <c r="C388" s="33"/>
      <c r="D388" s="33"/>
      <c r="E388" s="33"/>
      <c r="F388" s="33"/>
      <c r="G388" s="33"/>
    </row>
    <row r="389" spans="2:26" ht="96.3" customHeight="1" outlineLevel="3" x14ac:dyDescent="0.2">
      <c r="B389" s="4">
        <v>237</v>
      </c>
      <c r="C389" s="5" t="s">
        <v>1163</v>
      </c>
      <c r="D389" s="34" t="s">
        <v>1164</v>
      </c>
      <c r="E389" s="34"/>
      <c r="F389" s="34"/>
      <c r="G389" s="34"/>
      <c r="H389" s="6" t="s">
        <v>1165</v>
      </c>
      <c r="I389" s="7"/>
      <c r="J389" s="8">
        <v>120</v>
      </c>
      <c r="K389" s="8">
        <v>56</v>
      </c>
      <c r="L389" s="9"/>
      <c r="M389" s="4">
        <v>1</v>
      </c>
      <c r="N389" s="10">
        <v>285.71428571428572</v>
      </c>
      <c r="O389" s="11"/>
      <c r="P389" s="12">
        <f>N389*O389</f>
        <v>0</v>
      </c>
      <c r="Q389" s="13">
        <f>0.049*O389</f>
        <v>0</v>
      </c>
      <c r="R389" s="14">
        <f>0.00084*O389</f>
        <v>0</v>
      </c>
      <c r="S389" s="15"/>
      <c r="T389" s="16" t="s">
        <v>1166</v>
      </c>
      <c r="U389" s="16" t="s">
        <v>43</v>
      </c>
      <c r="V389" s="17" t="s">
        <v>32</v>
      </c>
      <c r="W389" s="5" t="str">
        <f>HYPERLINK("https://redcat-toys.ru/api/getInfo/image/7ea091ab-3de4-11ef-a261-00155d82e908")</f>
        <v>https://redcat-toys.ru/api/getInfo/image/7ea091ab-3de4-11ef-a261-00155d82e908</v>
      </c>
      <c r="X389" s="5" t="s">
        <v>1167</v>
      </c>
      <c r="Y389" s="5" t="s">
        <v>365</v>
      </c>
      <c r="Z389" s="18" t="s">
        <v>35</v>
      </c>
    </row>
    <row r="390" spans="2:26" ht="15.75" customHeight="1" outlineLevel="1" x14ac:dyDescent="0.2">
      <c r="B390" s="32" t="s">
        <v>1168</v>
      </c>
      <c r="C390" s="32"/>
      <c r="D390" s="32"/>
      <c r="E390" s="32"/>
      <c r="F390" s="32"/>
      <c r="G390" s="32"/>
    </row>
    <row r="391" spans="2:26" ht="12" customHeight="1" outlineLevel="2" x14ac:dyDescent="0.2">
      <c r="B391" s="33" t="s">
        <v>1169</v>
      </c>
      <c r="C391" s="33"/>
      <c r="D391" s="33"/>
      <c r="E391" s="33"/>
      <c r="F391" s="33"/>
      <c r="G391" s="33"/>
    </row>
    <row r="392" spans="2:26" ht="12" customHeight="1" outlineLevel="3" x14ac:dyDescent="0.2">
      <c r="B392" s="35" t="s">
        <v>1170</v>
      </c>
      <c r="C392" s="35"/>
      <c r="D392" s="35"/>
      <c r="E392" s="35"/>
      <c r="F392" s="35"/>
      <c r="G392" s="35"/>
    </row>
    <row r="393" spans="2:26" ht="12" customHeight="1" outlineLevel="4" x14ac:dyDescent="0.2">
      <c r="B393" s="36" t="s">
        <v>1171</v>
      </c>
      <c r="C393" s="36"/>
      <c r="D393" s="36"/>
      <c r="E393" s="36"/>
      <c r="F393" s="36"/>
      <c r="G393" s="36"/>
    </row>
    <row r="394" spans="2:26" ht="96.3" customHeight="1" outlineLevel="5" x14ac:dyDescent="0.2">
      <c r="B394" s="4">
        <v>238</v>
      </c>
      <c r="C394" s="5" t="s">
        <v>1172</v>
      </c>
      <c r="D394" s="34" t="s">
        <v>1173</v>
      </c>
      <c r="E394" s="34"/>
      <c r="F394" s="34"/>
      <c r="G394" s="34"/>
      <c r="H394" s="6" t="s">
        <v>1174</v>
      </c>
      <c r="I394" s="7"/>
      <c r="J394" s="8">
        <v>36</v>
      </c>
      <c r="K394" s="8">
        <v>1</v>
      </c>
      <c r="L394" s="9"/>
      <c r="M394" s="4">
        <v>1</v>
      </c>
      <c r="N394" s="10">
        <v>214.28571428571431</v>
      </c>
      <c r="O394" s="11"/>
      <c r="P394" s="12">
        <f>N394*O394</f>
        <v>0</v>
      </c>
      <c r="Q394" s="19">
        <f>0.37*O394</f>
        <v>0</v>
      </c>
      <c r="R394" s="20">
        <f>0.0128*O394</f>
        <v>0</v>
      </c>
      <c r="S394" s="15"/>
      <c r="T394" s="16" t="s">
        <v>1175</v>
      </c>
      <c r="U394" s="16" t="s">
        <v>31</v>
      </c>
      <c r="V394" s="17" t="s">
        <v>32</v>
      </c>
      <c r="W394" s="5" t="str">
        <f>HYPERLINK("https://redcat-toys.ru/api/getInfo/image/bab9710f-178a-11eb-a25d-ac1f6b442184")</f>
        <v>https://redcat-toys.ru/api/getInfo/image/bab9710f-178a-11eb-a25d-ac1f6b442184</v>
      </c>
      <c r="X394" s="5" t="s">
        <v>1176</v>
      </c>
      <c r="Y394" s="5" t="s">
        <v>34</v>
      </c>
      <c r="Z394" s="18" t="s">
        <v>35</v>
      </c>
    </row>
    <row r="395" spans="2:26" ht="12" customHeight="1" outlineLevel="2" x14ac:dyDescent="0.2">
      <c r="B395" s="33" t="s">
        <v>1177</v>
      </c>
      <c r="C395" s="33"/>
      <c r="D395" s="33"/>
      <c r="E395" s="33"/>
      <c r="F395" s="33"/>
      <c r="G395" s="33"/>
    </row>
    <row r="396" spans="2:26" ht="12" customHeight="1" outlineLevel="3" x14ac:dyDescent="0.2">
      <c r="B396" s="35" t="s">
        <v>1178</v>
      </c>
      <c r="C396" s="35"/>
      <c r="D396" s="35"/>
      <c r="E396" s="35"/>
      <c r="F396" s="35"/>
      <c r="G396" s="35"/>
    </row>
    <row r="397" spans="2:26" ht="12" customHeight="1" outlineLevel="4" x14ac:dyDescent="0.2">
      <c r="B397" s="36" t="s">
        <v>1179</v>
      </c>
      <c r="C397" s="36"/>
      <c r="D397" s="36"/>
      <c r="E397" s="36"/>
      <c r="F397" s="36"/>
      <c r="G397" s="36"/>
    </row>
    <row r="398" spans="2:26" ht="12" customHeight="1" outlineLevel="5" x14ac:dyDescent="0.2">
      <c r="B398" s="37" t="s">
        <v>1180</v>
      </c>
      <c r="C398" s="37"/>
      <c r="D398" s="37"/>
      <c r="E398" s="37"/>
      <c r="F398" s="37"/>
      <c r="G398" s="37"/>
    </row>
    <row r="399" spans="2:26" ht="96.3" customHeight="1" outlineLevel="6" x14ac:dyDescent="0.2">
      <c r="B399" s="4">
        <v>239</v>
      </c>
      <c r="C399" s="5" t="s">
        <v>1181</v>
      </c>
      <c r="D399" s="34" t="s">
        <v>1182</v>
      </c>
      <c r="E399" s="34"/>
      <c r="F399" s="34"/>
      <c r="G399" s="34"/>
      <c r="H399" s="6" t="s">
        <v>1183</v>
      </c>
      <c r="I399" s="7" t="s">
        <v>52</v>
      </c>
      <c r="J399" s="8">
        <v>6</v>
      </c>
      <c r="K399" s="8">
        <v>248</v>
      </c>
      <c r="L399" s="9"/>
      <c r="M399" s="4">
        <v>1</v>
      </c>
      <c r="N399" s="10">
        <v>257.14285714285717</v>
      </c>
      <c r="O399" s="11"/>
      <c r="P399" s="12">
        <f>N399*O399</f>
        <v>0</v>
      </c>
      <c r="Q399" s="13">
        <f>0.521*O399</f>
        <v>0</v>
      </c>
      <c r="R399" s="14">
        <f>0.00929*O399</f>
        <v>0</v>
      </c>
      <c r="S399" s="15"/>
      <c r="T399" s="16" t="s">
        <v>1184</v>
      </c>
      <c r="U399" s="16" t="s">
        <v>31</v>
      </c>
      <c r="V399" s="17" t="s">
        <v>32</v>
      </c>
      <c r="W399" s="5" t="str">
        <f>HYPERLINK("https://redcat-toys.ru/api/getInfo/image/412f5f88-8fe7-11ec-a211-ac1f6b442185")</f>
        <v>https://redcat-toys.ru/api/getInfo/image/412f5f88-8fe7-11ec-a211-ac1f6b442185</v>
      </c>
      <c r="X399" s="5" t="s">
        <v>1185</v>
      </c>
      <c r="Y399" s="5" t="s">
        <v>34</v>
      </c>
      <c r="Z399" s="18" t="s">
        <v>35</v>
      </c>
    </row>
    <row r="400" spans="2:26" ht="12" customHeight="1" outlineLevel="4" x14ac:dyDescent="0.2">
      <c r="B400" s="36" t="s">
        <v>1186</v>
      </c>
      <c r="C400" s="36"/>
      <c r="D400" s="36"/>
      <c r="E400" s="36"/>
      <c r="F400" s="36"/>
      <c r="G400" s="36"/>
    </row>
    <row r="401" spans="2:26" ht="12" customHeight="1" outlineLevel="5" x14ac:dyDescent="0.2">
      <c r="B401" s="37" t="s">
        <v>1187</v>
      </c>
      <c r="C401" s="37"/>
      <c r="D401" s="37"/>
      <c r="E401" s="37"/>
      <c r="F401" s="37"/>
      <c r="G401" s="37"/>
    </row>
    <row r="402" spans="2:26" ht="96.3" customHeight="1" outlineLevel="6" x14ac:dyDescent="0.2">
      <c r="B402" s="4">
        <v>240</v>
      </c>
      <c r="C402" s="5" t="s">
        <v>1188</v>
      </c>
      <c r="D402" s="34" t="s">
        <v>1189</v>
      </c>
      <c r="E402" s="34"/>
      <c r="F402" s="34"/>
      <c r="G402" s="34"/>
      <c r="H402" s="6" t="s">
        <v>1190</v>
      </c>
      <c r="I402" s="7" t="s">
        <v>52</v>
      </c>
      <c r="J402" s="8">
        <v>12</v>
      </c>
      <c r="K402" s="23">
        <v>2691</v>
      </c>
      <c r="L402" s="9"/>
      <c r="M402" s="4">
        <v>1</v>
      </c>
      <c r="N402" s="10">
        <v>214.28571428571431</v>
      </c>
      <c r="O402" s="11"/>
      <c r="P402" s="12">
        <f>N402*O402</f>
        <v>0</v>
      </c>
      <c r="Q402" s="13">
        <f>0.437*O402</f>
        <v>0</v>
      </c>
      <c r="R402" s="14">
        <f>0.00687*O402</f>
        <v>0</v>
      </c>
      <c r="S402" s="15"/>
      <c r="T402" s="16" t="s">
        <v>1191</v>
      </c>
      <c r="U402" s="16" t="s">
        <v>31</v>
      </c>
      <c r="V402" s="17" t="s">
        <v>32</v>
      </c>
      <c r="W402" s="5" t="str">
        <f>HYPERLINK("https://redcat-toys.ru/api/getInfo/image/d3ad142f-29ec-11ed-a216-ac1f6b442185")</f>
        <v>https://redcat-toys.ru/api/getInfo/image/d3ad142f-29ec-11ed-a216-ac1f6b442185</v>
      </c>
      <c r="X402" s="5" t="s">
        <v>1192</v>
      </c>
      <c r="Y402" s="5" t="s">
        <v>34</v>
      </c>
      <c r="Z402" s="18" t="s">
        <v>35</v>
      </c>
    </row>
    <row r="403" spans="2:26" ht="12" customHeight="1" outlineLevel="3" x14ac:dyDescent="0.2">
      <c r="B403" s="35" t="s">
        <v>1193</v>
      </c>
      <c r="C403" s="35"/>
      <c r="D403" s="35"/>
      <c r="E403" s="35"/>
      <c r="F403" s="35"/>
      <c r="G403" s="35"/>
    </row>
    <row r="404" spans="2:26" ht="96.3" customHeight="1" outlineLevel="4" x14ac:dyDescent="0.2">
      <c r="B404" s="4">
        <v>241</v>
      </c>
      <c r="C404" s="5" t="s">
        <v>1194</v>
      </c>
      <c r="D404" s="34" t="s">
        <v>1195</v>
      </c>
      <c r="E404" s="34"/>
      <c r="F404" s="34"/>
      <c r="G404" s="34"/>
      <c r="H404" s="6" t="s">
        <v>1196</v>
      </c>
      <c r="I404" s="7" t="s">
        <v>52</v>
      </c>
      <c r="J404" s="8">
        <v>48</v>
      </c>
      <c r="K404" s="8">
        <v>511</v>
      </c>
      <c r="L404" s="9"/>
      <c r="M404" s="4">
        <v>6</v>
      </c>
      <c r="N404" s="10">
        <v>57.142857142857146</v>
      </c>
      <c r="O404" s="11"/>
      <c r="P404" s="12">
        <f>N404*O404</f>
        <v>0</v>
      </c>
      <c r="Q404" s="13">
        <f>0.052*O404</f>
        <v>0</v>
      </c>
      <c r="R404" s="20">
        <f>0.0058*O404</f>
        <v>0</v>
      </c>
      <c r="S404" s="15"/>
      <c r="T404" s="16" t="s">
        <v>1197</v>
      </c>
      <c r="U404" s="16" t="s">
        <v>31</v>
      </c>
      <c r="V404" s="17" t="s">
        <v>32</v>
      </c>
      <c r="W404" s="5" t="str">
        <f>HYPERLINK("https://redcat-toys.ru/api/getInfo/image/f40d0c54-60a8-11e7-977d-5cf3fc4a2490")</f>
        <v>https://redcat-toys.ru/api/getInfo/image/f40d0c54-60a8-11e7-977d-5cf3fc4a2490</v>
      </c>
      <c r="X404" s="5" t="s">
        <v>1198</v>
      </c>
      <c r="Y404" s="5" t="s">
        <v>34</v>
      </c>
      <c r="Z404" s="18" t="s">
        <v>35</v>
      </c>
    </row>
    <row r="405" spans="2:26" ht="12" customHeight="1" outlineLevel="3" x14ac:dyDescent="0.2">
      <c r="B405" s="35" t="s">
        <v>1199</v>
      </c>
      <c r="C405" s="35"/>
      <c r="D405" s="35"/>
      <c r="E405" s="35"/>
      <c r="F405" s="35"/>
      <c r="G405" s="35"/>
    </row>
    <row r="406" spans="2:26" ht="96.3" customHeight="1" outlineLevel="4" x14ac:dyDescent="0.2">
      <c r="B406" s="4">
        <v>242</v>
      </c>
      <c r="C406" s="5" t="s">
        <v>1200</v>
      </c>
      <c r="D406" s="34" t="s">
        <v>1201</v>
      </c>
      <c r="E406" s="34"/>
      <c r="F406" s="34"/>
      <c r="G406" s="34"/>
      <c r="H406" s="6" t="s">
        <v>1202</v>
      </c>
      <c r="I406" s="7" t="s">
        <v>52</v>
      </c>
      <c r="J406" s="8">
        <v>24</v>
      </c>
      <c r="K406" s="8">
        <v>333</v>
      </c>
      <c r="L406" s="9"/>
      <c r="M406" s="4">
        <v>4</v>
      </c>
      <c r="N406" s="10">
        <v>92.857142857142861</v>
      </c>
      <c r="O406" s="11"/>
      <c r="P406" s="12">
        <f>N406*O406</f>
        <v>0</v>
      </c>
      <c r="Q406" s="13">
        <f>0.124*O406</f>
        <v>0</v>
      </c>
      <c r="R406" s="14">
        <f>0.00099*O406</f>
        <v>0</v>
      </c>
      <c r="S406" s="15"/>
      <c r="T406" s="16" t="s">
        <v>1203</v>
      </c>
      <c r="U406" s="16" t="s">
        <v>31</v>
      </c>
      <c r="V406" s="17" t="s">
        <v>32</v>
      </c>
      <c r="W406" s="5" t="str">
        <f>HYPERLINK("https://redcat-toys.ru/api/getInfo/image/ca2427a1-b4aa-11e3-a18c-5cf3fc4a2490")</f>
        <v>https://redcat-toys.ru/api/getInfo/image/ca2427a1-b4aa-11e3-a18c-5cf3fc4a2490</v>
      </c>
      <c r="X406" s="5" t="s">
        <v>1204</v>
      </c>
      <c r="Y406" s="5" t="s">
        <v>34</v>
      </c>
      <c r="Z406" s="18" t="s">
        <v>35</v>
      </c>
    </row>
    <row r="407" spans="2:26" ht="96.3" customHeight="1" outlineLevel="4" x14ac:dyDescent="0.2">
      <c r="B407" s="4">
        <v>243</v>
      </c>
      <c r="C407" s="5" t="s">
        <v>1205</v>
      </c>
      <c r="D407" s="34" t="s">
        <v>1206</v>
      </c>
      <c r="E407" s="34"/>
      <c r="F407" s="34"/>
      <c r="G407" s="34"/>
      <c r="H407" s="6" t="s">
        <v>1207</v>
      </c>
      <c r="I407" s="7" t="s">
        <v>52</v>
      </c>
      <c r="J407" s="8">
        <v>24</v>
      </c>
      <c r="K407" s="8">
        <v>265</v>
      </c>
      <c r="L407" s="9"/>
      <c r="M407" s="4">
        <v>4</v>
      </c>
      <c r="N407" s="10">
        <v>92.857142857142861</v>
      </c>
      <c r="O407" s="11"/>
      <c r="P407" s="12">
        <f>N407*O407</f>
        <v>0</v>
      </c>
      <c r="Q407" s="13">
        <f>0.121*O407</f>
        <v>0</v>
      </c>
      <c r="R407" s="14">
        <f>0.00103*O407</f>
        <v>0</v>
      </c>
      <c r="S407" s="15"/>
      <c r="T407" s="16" t="s">
        <v>1208</v>
      </c>
      <c r="U407" s="16" t="s">
        <v>31</v>
      </c>
      <c r="V407" s="17" t="s">
        <v>32</v>
      </c>
      <c r="W407" s="5" t="str">
        <f>HYPERLINK("https://redcat-toys.ru/api/getInfo/image/cd867502-9878-11e3-b9f1-5cf3fc4a2490")</f>
        <v>https://redcat-toys.ru/api/getInfo/image/cd867502-9878-11e3-b9f1-5cf3fc4a2490</v>
      </c>
      <c r="X407" s="5" t="s">
        <v>1204</v>
      </c>
      <c r="Y407" s="5" t="s">
        <v>34</v>
      </c>
      <c r="Z407" s="18" t="s">
        <v>35</v>
      </c>
    </row>
    <row r="408" spans="2:26" ht="96.3" customHeight="1" outlineLevel="4" x14ac:dyDescent="0.2">
      <c r="B408" s="4">
        <v>244</v>
      </c>
      <c r="C408" s="5" t="s">
        <v>1209</v>
      </c>
      <c r="D408" s="34" t="s">
        <v>1210</v>
      </c>
      <c r="E408" s="34"/>
      <c r="F408" s="34"/>
      <c r="G408" s="34"/>
      <c r="H408" s="6" t="s">
        <v>1211</v>
      </c>
      <c r="I408" s="7" t="s">
        <v>52</v>
      </c>
      <c r="J408" s="8">
        <v>24</v>
      </c>
      <c r="K408" s="8">
        <v>231</v>
      </c>
      <c r="L408" s="9"/>
      <c r="M408" s="4">
        <v>3</v>
      </c>
      <c r="N408" s="10">
        <v>128.57142857142858</v>
      </c>
      <c r="O408" s="11"/>
      <c r="P408" s="12">
        <f>N408*O408</f>
        <v>0</v>
      </c>
      <c r="Q408" s="13">
        <f>0.173*O408</f>
        <v>0</v>
      </c>
      <c r="R408" s="14">
        <f>0.00129*O408</f>
        <v>0</v>
      </c>
      <c r="S408" s="15"/>
      <c r="T408" s="16" t="s">
        <v>1212</v>
      </c>
      <c r="U408" s="16" t="s">
        <v>31</v>
      </c>
      <c r="V408" s="17" t="s">
        <v>32</v>
      </c>
      <c r="W408" s="5" t="str">
        <f>HYPERLINK("https://redcat-toys.ru/api/getInfo/image/597c9673-efc7-11e3-98b8-5cf3fc4a2490")</f>
        <v>https://redcat-toys.ru/api/getInfo/image/597c9673-efc7-11e3-98b8-5cf3fc4a2490</v>
      </c>
      <c r="X408" s="5" t="s">
        <v>1204</v>
      </c>
      <c r="Y408" s="5" t="s">
        <v>34</v>
      </c>
      <c r="Z408" s="18" t="s">
        <v>35</v>
      </c>
    </row>
    <row r="409" spans="2:26" ht="96.3" customHeight="1" outlineLevel="4" x14ac:dyDescent="0.2">
      <c r="B409" s="4">
        <v>245</v>
      </c>
      <c r="C409" s="5" t="s">
        <v>1213</v>
      </c>
      <c r="D409" s="34" t="s">
        <v>1214</v>
      </c>
      <c r="E409" s="34"/>
      <c r="F409" s="34"/>
      <c r="G409" s="34"/>
      <c r="H409" s="6" t="s">
        <v>1215</v>
      </c>
      <c r="I409" s="7" t="s">
        <v>52</v>
      </c>
      <c r="J409" s="8">
        <v>24</v>
      </c>
      <c r="K409" s="8">
        <v>770</v>
      </c>
      <c r="L409" s="9"/>
      <c r="M409" s="4">
        <v>3</v>
      </c>
      <c r="N409" s="10">
        <v>128.57142857142858</v>
      </c>
      <c r="O409" s="11"/>
      <c r="P409" s="12">
        <f>N409*O409</f>
        <v>0</v>
      </c>
      <c r="Q409" s="13">
        <f>0.175*O409</f>
        <v>0</v>
      </c>
      <c r="R409" s="20">
        <f>0.0008*O409</f>
        <v>0</v>
      </c>
      <c r="S409" s="15"/>
      <c r="T409" s="16" t="s">
        <v>1216</v>
      </c>
      <c r="U409" s="16" t="s">
        <v>31</v>
      </c>
      <c r="V409" s="17" t="s">
        <v>32</v>
      </c>
      <c r="W409" s="5" t="str">
        <f>HYPERLINK("https://redcat-toys.ru/api/getInfo/image/f7f3f256-ebb2-11e3-98b8-5cf3fc4a2490")</f>
        <v>https://redcat-toys.ru/api/getInfo/image/f7f3f256-ebb2-11e3-98b8-5cf3fc4a2490</v>
      </c>
      <c r="X409" s="5" t="s">
        <v>1204</v>
      </c>
      <c r="Y409" s="5" t="s">
        <v>34</v>
      </c>
      <c r="Z409" s="18" t="s">
        <v>35</v>
      </c>
    </row>
    <row r="410" spans="2:26" ht="12" customHeight="1" outlineLevel="4" x14ac:dyDescent="0.2">
      <c r="B410" s="36" t="s">
        <v>1217</v>
      </c>
      <c r="C410" s="36"/>
      <c r="D410" s="36"/>
      <c r="E410" s="36"/>
      <c r="F410" s="36"/>
      <c r="G410" s="36"/>
    </row>
    <row r="411" spans="2:26" ht="96.3" customHeight="1" outlineLevel="5" x14ac:dyDescent="0.2">
      <c r="B411" s="4">
        <v>246</v>
      </c>
      <c r="C411" s="5" t="s">
        <v>1218</v>
      </c>
      <c r="D411" s="34" t="s">
        <v>1219</v>
      </c>
      <c r="E411" s="34"/>
      <c r="F411" s="34"/>
      <c r="G411" s="34"/>
      <c r="H411" s="6" t="s">
        <v>1220</v>
      </c>
      <c r="I411" s="7" t="s">
        <v>52</v>
      </c>
      <c r="J411" s="8">
        <v>24</v>
      </c>
      <c r="K411" s="23">
        <v>3191</v>
      </c>
      <c r="L411" s="9"/>
      <c r="M411" s="4">
        <v>3</v>
      </c>
      <c r="N411" s="10">
        <v>128.57142857142858</v>
      </c>
      <c r="O411" s="11"/>
      <c r="P411" s="12">
        <f>N411*O411</f>
        <v>0</v>
      </c>
      <c r="Q411" s="13">
        <f>0.181*O411</f>
        <v>0</v>
      </c>
      <c r="R411" s="14">
        <f>0.00103*O411</f>
        <v>0</v>
      </c>
      <c r="S411" s="15"/>
      <c r="T411" s="16" t="s">
        <v>1221</v>
      </c>
      <c r="U411" s="16" t="s">
        <v>31</v>
      </c>
      <c r="V411" s="17" t="s">
        <v>32</v>
      </c>
      <c r="W411" s="5" t="str">
        <f>HYPERLINK("https://redcat-toys.ru/api/getInfo/image/0c394754-1566-11ec-a20f-ac1f6b442185")</f>
        <v>https://redcat-toys.ru/api/getInfo/image/0c394754-1566-11ec-a20f-ac1f6b442185</v>
      </c>
      <c r="X411" s="5" t="s">
        <v>1222</v>
      </c>
      <c r="Y411" s="5" t="s">
        <v>34</v>
      </c>
      <c r="Z411" s="18" t="s">
        <v>35</v>
      </c>
    </row>
    <row r="412" spans="2:26" ht="12" customHeight="1" outlineLevel="3" x14ac:dyDescent="0.2">
      <c r="B412" s="35" t="s">
        <v>1223</v>
      </c>
      <c r="C412" s="35"/>
      <c r="D412" s="35"/>
      <c r="E412" s="35"/>
      <c r="F412" s="35"/>
      <c r="G412" s="35"/>
    </row>
    <row r="413" spans="2:26" ht="12" customHeight="1" outlineLevel="4" x14ac:dyDescent="0.2">
      <c r="B413" s="36" t="s">
        <v>1224</v>
      </c>
      <c r="C413" s="36"/>
      <c r="D413" s="36"/>
      <c r="E413" s="36"/>
      <c r="F413" s="36"/>
      <c r="G413" s="36"/>
    </row>
    <row r="414" spans="2:26" ht="96.3" customHeight="1" outlineLevel="5" x14ac:dyDescent="0.2">
      <c r="B414" s="4">
        <v>247</v>
      </c>
      <c r="C414" s="5" t="s">
        <v>1225</v>
      </c>
      <c r="D414" s="34" t="s">
        <v>1226</v>
      </c>
      <c r="E414" s="34"/>
      <c r="F414" s="34"/>
      <c r="G414" s="34"/>
      <c r="H414" s="6" t="s">
        <v>1227</v>
      </c>
      <c r="I414" s="7" t="s">
        <v>52</v>
      </c>
      <c r="J414" s="8">
        <v>24</v>
      </c>
      <c r="K414" s="23">
        <v>1145</v>
      </c>
      <c r="L414" s="9"/>
      <c r="M414" s="4">
        <v>3</v>
      </c>
      <c r="N414" s="10">
        <v>135.71428571428572</v>
      </c>
      <c r="O414" s="11"/>
      <c r="P414" s="12">
        <f>N414*O414</f>
        <v>0</v>
      </c>
      <c r="Q414" s="13">
        <f>0.206*O414</f>
        <v>0</v>
      </c>
      <c r="R414" s="14">
        <f>0.00106*O414</f>
        <v>0</v>
      </c>
      <c r="S414" s="15"/>
      <c r="T414" s="16" t="s">
        <v>1228</v>
      </c>
      <c r="U414" s="16" t="s">
        <v>31</v>
      </c>
      <c r="V414" s="17" t="s">
        <v>32</v>
      </c>
      <c r="W414" s="5" t="str">
        <f>HYPERLINK("https://redcat-toys.ru/api/getInfo/image/fdb2f183-3a31-11e7-977d-5cf3fc4a2490")</f>
        <v>https://redcat-toys.ru/api/getInfo/image/fdb2f183-3a31-11e7-977d-5cf3fc4a2490</v>
      </c>
      <c r="X414" s="5" t="s">
        <v>1229</v>
      </c>
      <c r="Y414" s="5" t="s">
        <v>34</v>
      </c>
      <c r="Z414" s="18" t="s">
        <v>35</v>
      </c>
    </row>
    <row r="415" spans="2:26" ht="96.3" customHeight="1" outlineLevel="5" x14ac:dyDescent="0.2">
      <c r="B415" s="4">
        <v>248</v>
      </c>
      <c r="C415" s="5" t="s">
        <v>1230</v>
      </c>
      <c r="D415" s="34" t="s">
        <v>1231</v>
      </c>
      <c r="E415" s="34"/>
      <c r="F415" s="34"/>
      <c r="G415" s="34"/>
      <c r="H415" s="6" t="s">
        <v>1232</v>
      </c>
      <c r="I415" s="7" t="s">
        <v>52</v>
      </c>
      <c r="J415" s="8">
        <v>24</v>
      </c>
      <c r="K415" s="8">
        <v>56</v>
      </c>
      <c r="L415" s="9"/>
      <c r="M415" s="4">
        <v>3</v>
      </c>
      <c r="N415" s="10">
        <v>142.85714285714286</v>
      </c>
      <c r="O415" s="11"/>
      <c r="P415" s="12">
        <f>N415*O415</f>
        <v>0</v>
      </c>
      <c r="Q415" s="13">
        <f>0.206*O415</f>
        <v>0</v>
      </c>
      <c r="R415" s="14">
        <f>0.00098*O415</f>
        <v>0</v>
      </c>
      <c r="S415" s="15"/>
      <c r="T415" s="16" t="s">
        <v>1233</v>
      </c>
      <c r="U415" s="16" t="s">
        <v>31</v>
      </c>
      <c r="V415" s="17" t="s">
        <v>32</v>
      </c>
      <c r="W415" s="5" t="str">
        <f>HYPERLINK("https://redcat-toys.ru/api/getInfo/image/2747fb4c-3a32-11e7-977d-5cf3fc4a2490")</f>
        <v>https://redcat-toys.ru/api/getInfo/image/2747fb4c-3a32-11e7-977d-5cf3fc4a2490</v>
      </c>
      <c r="X415" s="5" t="s">
        <v>1229</v>
      </c>
      <c r="Y415" s="5" t="s">
        <v>34</v>
      </c>
      <c r="Z415" s="18" t="s">
        <v>35</v>
      </c>
    </row>
    <row r="416" spans="2:26" ht="96.3" customHeight="1" outlineLevel="5" x14ac:dyDescent="0.2">
      <c r="B416" s="4">
        <v>249</v>
      </c>
      <c r="C416" s="5" t="s">
        <v>1234</v>
      </c>
      <c r="D416" s="34" t="s">
        <v>1235</v>
      </c>
      <c r="E416" s="34"/>
      <c r="F416" s="34"/>
      <c r="G416" s="34"/>
      <c r="H416" s="6" t="s">
        <v>1236</v>
      </c>
      <c r="I416" s="7" t="s">
        <v>52</v>
      </c>
      <c r="J416" s="8">
        <v>24</v>
      </c>
      <c r="K416" s="23">
        <v>1089</v>
      </c>
      <c r="L416" s="9"/>
      <c r="M416" s="4">
        <v>3</v>
      </c>
      <c r="N416" s="10">
        <v>135.71428571428572</v>
      </c>
      <c r="O416" s="11"/>
      <c r="P416" s="12">
        <f>N416*O416</f>
        <v>0</v>
      </c>
      <c r="Q416" s="13">
        <f>0.206*O416</f>
        <v>0</v>
      </c>
      <c r="R416" s="14">
        <f>0.00091*O416</f>
        <v>0</v>
      </c>
      <c r="S416" s="15"/>
      <c r="T416" s="16" t="s">
        <v>1237</v>
      </c>
      <c r="U416" s="16" t="s">
        <v>31</v>
      </c>
      <c r="V416" s="17" t="s">
        <v>32</v>
      </c>
      <c r="W416" s="5" t="str">
        <f>HYPERLINK("https://redcat-toys.ru/api/getInfo/image/5c8b3d50-3c05-11ee-a241-00155d82e902")</f>
        <v>https://redcat-toys.ru/api/getInfo/image/5c8b3d50-3c05-11ee-a241-00155d82e902</v>
      </c>
      <c r="X416" s="5" t="s">
        <v>1238</v>
      </c>
      <c r="Y416" s="5" t="s">
        <v>34</v>
      </c>
      <c r="Z416" s="18" t="s">
        <v>35</v>
      </c>
    </row>
    <row r="417" spans="2:26" ht="96.3" customHeight="1" outlineLevel="5" x14ac:dyDescent="0.2">
      <c r="B417" s="4">
        <v>250</v>
      </c>
      <c r="C417" s="5" t="s">
        <v>1239</v>
      </c>
      <c r="D417" s="34" t="s">
        <v>1240</v>
      </c>
      <c r="E417" s="34"/>
      <c r="F417" s="34"/>
      <c r="G417" s="34"/>
      <c r="H417" s="6" t="s">
        <v>1241</v>
      </c>
      <c r="I417" s="7" t="s">
        <v>52</v>
      </c>
      <c r="J417" s="8">
        <v>24</v>
      </c>
      <c r="K417" s="8">
        <v>662</v>
      </c>
      <c r="L417" s="9"/>
      <c r="M417" s="4">
        <v>3</v>
      </c>
      <c r="N417" s="10">
        <v>142.85714285714286</v>
      </c>
      <c r="O417" s="11"/>
      <c r="P417" s="12">
        <f>N417*O417</f>
        <v>0</v>
      </c>
      <c r="Q417" s="13">
        <f>0.225*O417</f>
        <v>0</v>
      </c>
      <c r="R417" s="20">
        <f>0.0008*O417</f>
        <v>0</v>
      </c>
      <c r="S417" s="15"/>
      <c r="T417" s="16" t="s">
        <v>1242</v>
      </c>
      <c r="U417" s="16" t="s">
        <v>31</v>
      </c>
      <c r="V417" s="17" t="s">
        <v>32</v>
      </c>
      <c r="W417" s="5" t="str">
        <f>HYPERLINK("https://redcat-toys.ru/api/getInfo/image/09033071-7096-11e8-84c9-5cf3fc4a2490")</f>
        <v>https://redcat-toys.ru/api/getInfo/image/09033071-7096-11e8-84c9-5cf3fc4a2490</v>
      </c>
      <c r="X417" s="5" t="s">
        <v>1229</v>
      </c>
      <c r="Y417" s="5" t="s">
        <v>34</v>
      </c>
      <c r="Z417" s="18" t="s">
        <v>35</v>
      </c>
    </row>
    <row r="418" spans="2:26" ht="12" customHeight="1" outlineLevel="4" x14ac:dyDescent="0.2">
      <c r="B418" s="36" t="s">
        <v>1243</v>
      </c>
      <c r="C418" s="36"/>
      <c r="D418" s="36"/>
      <c r="E418" s="36"/>
      <c r="F418" s="36"/>
      <c r="G418" s="36"/>
    </row>
    <row r="419" spans="2:26" ht="96.3" customHeight="1" outlineLevel="5" x14ac:dyDescent="0.2">
      <c r="B419" s="4">
        <v>251</v>
      </c>
      <c r="C419" s="5" t="s">
        <v>1244</v>
      </c>
      <c r="D419" s="34" t="s">
        <v>1245</v>
      </c>
      <c r="E419" s="34"/>
      <c r="F419" s="34"/>
      <c r="G419" s="34"/>
      <c r="H419" s="6" t="s">
        <v>1246</v>
      </c>
      <c r="I419" s="7" t="s">
        <v>52</v>
      </c>
      <c r="J419" s="8">
        <v>25</v>
      </c>
      <c r="K419" s="23">
        <v>1483</v>
      </c>
      <c r="L419" s="9"/>
      <c r="M419" s="4">
        <v>4</v>
      </c>
      <c r="N419" s="10">
        <v>100</v>
      </c>
      <c r="O419" s="11"/>
      <c r="P419" s="12">
        <f>N419*O419</f>
        <v>0</v>
      </c>
      <c r="Q419" s="13">
        <f>0.064*O419</f>
        <v>0</v>
      </c>
      <c r="R419" s="14">
        <f>0.00024*O419</f>
        <v>0</v>
      </c>
      <c r="S419" s="15"/>
      <c r="T419" s="16" t="s">
        <v>1247</v>
      </c>
      <c r="U419" s="16" t="s">
        <v>31</v>
      </c>
      <c r="V419" s="17" t="s">
        <v>32</v>
      </c>
      <c r="W419" s="5" t="str">
        <f>HYPERLINK("https://redcat-toys.ru/api/getInfo/image/959d2f67-4fbe-11e5-a57f-5cf3fc4a2490")</f>
        <v>https://redcat-toys.ru/api/getInfo/image/959d2f67-4fbe-11e5-a57f-5cf3fc4a2490</v>
      </c>
      <c r="X419" s="5" t="s">
        <v>1229</v>
      </c>
      <c r="Y419" s="5" t="s">
        <v>34</v>
      </c>
      <c r="Z419" s="18" t="s">
        <v>35</v>
      </c>
    </row>
    <row r="420" spans="2:26" ht="96.3" customHeight="1" outlineLevel="5" x14ac:dyDescent="0.2">
      <c r="B420" s="4">
        <v>252</v>
      </c>
      <c r="C420" s="5" t="s">
        <v>1248</v>
      </c>
      <c r="D420" s="34" t="s">
        <v>1249</v>
      </c>
      <c r="E420" s="34"/>
      <c r="F420" s="34"/>
      <c r="G420" s="34"/>
      <c r="H420" s="6" t="s">
        <v>1250</v>
      </c>
      <c r="I420" s="7" t="s">
        <v>52</v>
      </c>
      <c r="J420" s="8">
        <v>25</v>
      </c>
      <c r="K420" s="8">
        <v>589</v>
      </c>
      <c r="L420" s="9"/>
      <c r="M420" s="4">
        <v>4</v>
      </c>
      <c r="N420" s="10">
        <v>100</v>
      </c>
      <c r="O420" s="11"/>
      <c r="P420" s="12">
        <f>N420*O420</f>
        <v>0</v>
      </c>
      <c r="Q420" s="13">
        <f>0.088*O420</f>
        <v>0</v>
      </c>
      <c r="R420" s="14">
        <f>0.00026*O420</f>
        <v>0</v>
      </c>
      <c r="S420" s="15"/>
      <c r="T420" s="16" t="s">
        <v>1251</v>
      </c>
      <c r="U420" s="16" t="s">
        <v>31</v>
      </c>
      <c r="V420" s="17" t="s">
        <v>32</v>
      </c>
      <c r="W420" s="5" t="str">
        <f>HYPERLINK("https://redcat-toys.ru/api/getInfo/image/4839f23f-425a-11e5-a57f-5cf3fc4a2490")</f>
        <v>https://redcat-toys.ru/api/getInfo/image/4839f23f-425a-11e5-a57f-5cf3fc4a2490</v>
      </c>
      <c r="X420" s="5" t="s">
        <v>1229</v>
      </c>
      <c r="Y420" s="5" t="s">
        <v>34</v>
      </c>
      <c r="Z420" s="18" t="s">
        <v>35</v>
      </c>
    </row>
    <row r="421" spans="2:26" ht="96.3" customHeight="1" outlineLevel="5" x14ac:dyDescent="0.2">
      <c r="B421" s="4">
        <v>253</v>
      </c>
      <c r="C421" s="5" t="s">
        <v>1252</v>
      </c>
      <c r="D421" s="34" t="s">
        <v>1253</v>
      </c>
      <c r="E421" s="34"/>
      <c r="F421" s="34"/>
      <c r="G421" s="34"/>
      <c r="H421" s="6" t="s">
        <v>1254</v>
      </c>
      <c r="I421" s="7" t="s">
        <v>52</v>
      </c>
      <c r="J421" s="8">
        <v>25</v>
      </c>
      <c r="K421" s="23">
        <v>1697</v>
      </c>
      <c r="L421" s="9"/>
      <c r="M421" s="4">
        <v>4</v>
      </c>
      <c r="N421" s="10">
        <v>100</v>
      </c>
      <c r="O421" s="11"/>
      <c r="P421" s="12">
        <f>N421*O421</f>
        <v>0</v>
      </c>
      <c r="Q421" s="13">
        <f>0.086*O421</f>
        <v>0</v>
      </c>
      <c r="R421" s="14">
        <f>0.00017*O421</f>
        <v>0</v>
      </c>
      <c r="S421" s="15"/>
      <c r="T421" s="16" t="s">
        <v>1255</v>
      </c>
      <c r="U421" s="16" t="s">
        <v>31</v>
      </c>
      <c r="V421" s="17" t="s">
        <v>32</v>
      </c>
      <c r="W421" s="5" t="str">
        <f>HYPERLINK("https://redcat-toys.ru/api/getInfo/image/ac5abc54-eb3d-11ed-a234-00155d82e902")</f>
        <v>https://redcat-toys.ru/api/getInfo/image/ac5abc54-eb3d-11ed-a234-00155d82e902</v>
      </c>
      <c r="X421" s="5" t="s">
        <v>1256</v>
      </c>
      <c r="Y421" s="5" t="s">
        <v>34</v>
      </c>
      <c r="Z421" s="18" t="s">
        <v>35</v>
      </c>
    </row>
    <row r="422" spans="2:26" ht="12" customHeight="1" outlineLevel="4" x14ac:dyDescent="0.2">
      <c r="B422" s="36" t="s">
        <v>1257</v>
      </c>
      <c r="C422" s="36"/>
      <c r="D422" s="36"/>
      <c r="E422" s="36"/>
      <c r="F422" s="36"/>
      <c r="G422" s="36"/>
    </row>
    <row r="423" spans="2:26" ht="96.3" customHeight="1" outlineLevel="5" x14ac:dyDescent="0.2">
      <c r="B423" s="4">
        <v>254</v>
      </c>
      <c r="C423" s="5" t="s">
        <v>1258</v>
      </c>
      <c r="D423" s="34" t="s">
        <v>1259</v>
      </c>
      <c r="E423" s="34"/>
      <c r="F423" s="34"/>
      <c r="G423" s="34"/>
      <c r="H423" s="6" t="s">
        <v>1260</v>
      </c>
      <c r="I423" s="7" t="s">
        <v>52</v>
      </c>
      <c r="J423" s="8">
        <v>25</v>
      </c>
      <c r="K423" s="23">
        <v>2448</v>
      </c>
      <c r="L423" s="9"/>
      <c r="M423" s="4">
        <v>5</v>
      </c>
      <c r="N423" s="10">
        <v>71.428571428571431</v>
      </c>
      <c r="O423" s="11"/>
      <c r="P423" s="12">
        <f>N423*O423</f>
        <v>0</v>
      </c>
      <c r="Q423" s="13">
        <f>0.087*O423</f>
        <v>0</v>
      </c>
      <c r="R423" s="14">
        <f>0.00015*O423</f>
        <v>0</v>
      </c>
      <c r="S423" s="15"/>
      <c r="T423" s="16" t="s">
        <v>1261</v>
      </c>
      <c r="U423" s="16" t="s">
        <v>31</v>
      </c>
      <c r="V423" s="17" t="s">
        <v>32</v>
      </c>
      <c r="W423" s="5" t="str">
        <f>HYPERLINK("https://redcat-toys.ru/api/getInfo/image/75c983f2-d914-11e4-aad1-5cf3fc4a2490")</f>
        <v>https://redcat-toys.ru/api/getInfo/image/75c983f2-d914-11e4-aad1-5cf3fc4a2490</v>
      </c>
      <c r="X423" s="5" t="s">
        <v>1229</v>
      </c>
      <c r="Y423" s="5" t="s">
        <v>34</v>
      </c>
      <c r="Z423" s="18" t="s">
        <v>35</v>
      </c>
    </row>
    <row r="424" spans="2:26" ht="96.3" customHeight="1" outlineLevel="5" x14ac:dyDescent="0.2">
      <c r="B424" s="4">
        <v>255</v>
      </c>
      <c r="C424" s="5" t="s">
        <v>1262</v>
      </c>
      <c r="D424" s="34" t="s">
        <v>1263</v>
      </c>
      <c r="E424" s="34"/>
      <c r="F424" s="34"/>
      <c r="G424" s="34"/>
      <c r="H424" s="6" t="s">
        <v>1264</v>
      </c>
      <c r="I424" s="7" t="s">
        <v>52</v>
      </c>
      <c r="J424" s="8">
        <v>25</v>
      </c>
      <c r="K424" s="23">
        <v>1365</v>
      </c>
      <c r="L424" s="9"/>
      <c r="M424" s="4">
        <v>5</v>
      </c>
      <c r="N424" s="10">
        <v>71.428571428571431</v>
      </c>
      <c r="O424" s="11"/>
      <c r="P424" s="12">
        <f>N424*O424</f>
        <v>0</v>
      </c>
      <c r="Q424" s="13">
        <f>0.067*O424</f>
        <v>0</v>
      </c>
      <c r="R424" s="14">
        <f>0.00022*O424</f>
        <v>0</v>
      </c>
      <c r="S424" s="15"/>
      <c r="T424" s="16" t="s">
        <v>1265</v>
      </c>
      <c r="U424" s="16" t="s">
        <v>31</v>
      </c>
      <c r="V424" s="17" t="s">
        <v>32</v>
      </c>
      <c r="W424" s="5" t="str">
        <f>HYPERLINK("https://redcat-toys.ru/api/getInfo/image/47a7f90d-0993-11e3-ad43-5cf3fc4a2490")</f>
        <v>https://redcat-toys.ru/api/getInfo/image/47a7f90d-0993-11e3-ad43-5cf3fc4a2490</v>
      </c>
      <c r="X424" s="5" t="s">
        <v>1229</v>
      </c>
      <c r="Y424" s="5" t="s">
        <v>34</v>
      </c>
      <c r="Z424" s="18" t="s">
        <v>35</v>
      </c>
    </row>
    <row r="425" spans="2:26" ht="12" customHeight="1" outlineLevel="4" x14ac:dyDescent="0.2">
      <c r="B425" s="36" t="s">
        <v>1266</v>
      </c>
      <c r="C425" s="36"/>
      <c r="D425" s="36"/>
      <c r="E425" s="36"/>
      <c r="F425" s="36"/>
      <c r="G425" s="36"/>
    </row>
    <row r="426" spans="2:26" ht="96.3" customHeight="1" outlineLevel="5" x14ac:dyDescent="0.2">
      <c r="B426" s="4">
        <v>256</v>
      </c>
      <c r="C426" s="5" t="s">
        <v>1267</v>
      </c>
      <c r="D426" s="34" t="s">
        <v>1268</v>
      </c>
      <c r="E426" s="34"/>
      <c r="F426" s="34"/>
      <c r="G426" s="34"/>
      <c r="H426" s="6" t="s">
        <v>1269</v>
      </c>
      <c r="I426" s="7" t="s">
        <v>52</v>
      </c>
      <c r="J426" s="8">
        <v>24</v>
      </c>
      <c r="K426" s="23">
        <v>1376</v>
      </c>
      <c r="L426" s="9"/>
      <c r="M426" s="4">
        <v>3</v>
      </c>
      <c r="N426" s="10">
        <v>142.85714285714286</v>
      </c>
      <c r="O426" s="11"/>
      <c r="P426" s="12">
        <f t="shared" ref="P426:P431" si="12">N426*O426</f>
        <v>0</v>
      </c>
      <c r="Q426" s="13">
        <f>0.199*O426</f>
        <v>0</v>
      </c>
      <c r="R426" s="14">
        <f>0.00098*O426</f>
        <v>0</v>
      </c>
      <c r="S426" s="15"/>
      <c r="T426" s="16" t="s">
        <v>1270</v>
      </c>
      <c r="U426" s="16" t="s">
        <v>31</v>
      </c>
      <c r="V426" s="17" t="s">
        <v>32</v>
      </c>
      <c r="W426" s="5" t="str">
        <f>HYPERLINK("https://redcat-toys.ru/api/getInfo/image/863283c6-1d9a-11e9-a21c-ac1f6b442184")</f>
        <v>https://redcat-toys.ru/api/getInfo/image/863283c6-1d9a-11e9-a21c-ac1f6b442184</v>
      </c>
      <c r="X426" s="5" t="s">
        <v>1271</v>
      </c>
      <c r="Y426" s="5" t="s">
        <v>34</v>
      </c>
      <c r="Z426" s="18" t="s">
        <v>35</v>
      </c>
    </row>
    <row r="427" spans="2:26" ht="96.3" customHeight="1" outlineLevel="5" x14ac:dyDescent="0.2">
      <c r="B427" s="4">
        <v>257</v>
      </c>
      <c r="C427" s="5" t="s">
        <v>1272</v>
      </c>
      <c r="D427" s="34" t="s">
        <v>1273</v>
      </c>
      <c r="E427" s="34"/>
      <c r="F427" s="34"/>
      <c r="G427" s="34"/>
      <c r="H427" s="6" t="s">
        <v>1274</v>
      </c>
      <c r="I427" s="7" t="s">
        <v>52</v>
      </c>
      <c r="J427" s="8">
        <v>24</v>
      </c>
      <c r="K427" s="23">
        <v>1738</v>
      </c>
      <c r="L427" s="9"/>
      <c r="M427" s="4">
        <v>3</v>
      </c>
      <c r="N427" s="10">
        <v>142.85714285714286</v>
      </c>
      <c r="O427" s="11"/>
      <c r="P427" s="12">
        <f t="shared" si="12"/>
        <v>0</v>
      </c>
      <c r="Q427" s="19">
        <f>0.23*O427</f>
        <v>0</v>
      </c>
      <c r="R427" s="14">
        <f>0.00025*O427</f>
        <v>0</v>
      </c>
      <c r="S427" s="15"/>
      <c r="T427" s="16" t="s">
        <v>1275</v>
      </c>
      <c r="U427" s="16" t="s">
        <v>31</v>
      </c>
      <c r="V427" s="17" t="s">
        <v>32</v>
      </c>
      <c r="W427" s="5" t="str">
        <f>HYPERLINK("https://redcat-toys.ru/api/getInfo/image/266035b7-1d9a-11e9-a21c-ac1f6b442184")</f>
        <v>https://redcat-toys.ru/api/getInfo/image/266035b7-1d9a-11e9-a21c-ac1f6b442184</v>
      </c>
      <c r="X427" s="5" t="s">
        <v>1271</v>
      </c>
      <c r="Y427" s="5" t="s">
        <v>34</v>
      </c>
      <c r="Z427" s="18" t="s">
        <v>35</v>
      </c>
    </row>
    <row r="428" spans="2:26" ht="96.3" customHeight="1" outlineLevel="5" x14ac:dyDescent="0.2">
      <c r="B428" s="4">
        <v>258</v>
      </c>
      <c r="C428" s="5" t="s">
        <v>1276</v>
      </c>
      <c r="D428" s="34" t="s">
        <v>1277</v>
      </c>
      <c r="E428" s="34"/>
      <c r="F428" s="34"/>
      <c r="G428" s="34"/>
      <c r="H428" s="6" t="s">
        <v>1278</v>
      </c>
      <c r="I428" s="7" t="s">
        <v>52</v>
      </c>
      <c r="J428" s="8">
        <v>24</v>
      </c>
      <c r="K428" s="23">
        <v>1033</v>
      </c>
      <c r="L428" s="9"/>
      <c r="M428" s="4">
        <v>3</v>
      </c>
      <c r="N428" s="10">
        <v>142.85714285714286</v>
      </c>
      <c r="O428" s="11"/>
      <c r="P428" s="12">
        <f t="shared" si="12"/>
        <v>0</v>
      </c>
      <c r="Q428" s="13">
        <f>0.204*O428</f>
        <v>0</v>
      </c>
      <c r="R428" s="14">
        <f>0.00114*O428</f>
        <v>0</v>
      </c>
      <c r="S428" s="15"/>
      <c r="T428" s="16" t="s">
        <v>1279</v>
      </c>
      <c r="U428" s="16" t="s">
        <v>31</v>
      </c>
      <c r="V428" s="17" t="s">
        <v>32</v>
      </c>
      <c r="W428" s="5" t="str">
        <f>HYPERLINK("https://redcat-toys.ru/api/getInfo/image/15411fd1-1d9b-11e9-a21c-ac1f6b442184")</f>
        <v>https://redcat-toys.ru/api/getInfo/image/15411fd1-1d9b-11e9-a21c-ac1f6b442184</v>
      </c>
      <c r="X428" s="5" t="s">
        <v>1271</v>
      </c>
      <c r="Y428" s="5" t="s">
        <v>34</v>
      </c>
      <c r="Z428" s="18" t="s">
        <v>35</v>
      </c>
    </row>
    <row r="429" spans="2:26" ht="96.3" customHeight="1" outlineLevel="5" x14ac:dyDescent="0.2">
      <c r="B429" s="4">
        <v>259</v>
      </c>
      <c r="C429" s="5" t="s">
        <v>1280</v>
      </c>
      <c r="D429" s="34" t="s">
        <v>1281</v>
      </c>
      <c r="E429" s="34"/>
      <c r="F429" s="34"/>
      <c r="G429" s="34"/>
      <c r="H429" s="6" t="s">
        <v>1282</v>
      </c>
      <c r="I429" s="7" t="s">
        <v>52</v>
      </c>
      <c r="J429" s="8">
        <v>24</v>
      </c>
      <c r="K429" s="23">
        <v>1574</v>
      </c>
      <c r="L429" s="9"/>
      <c r="M429" s="4">
        <v>3</v>
      </c>
      <c r="N429" s="10">
        <v>142.85714285714286</v>
      </c>
      <c r="O429" s="11"/>
      <c r="P429" s="12">
        <f t="shared" si="12"/>
        <v>0</v>
      </c>
      <c r="Q429" s="13">
        <f>0.204*O429</f>
        <v>0</v>
      </c>
      <c r="R429" s="14">
        <f>0.00084*O429</f>
        <v>0</v>
      </c>
      <c r="S429" s="15"/>
      <c r="T429" s="16" t="s">
        <v>1283</v>
      </c>
      <c r="U429" s="16" t="s">
        <v>31</v>
      </c>
      <c r="V429" s="17" t="s">
        <v>32</v>
      </c>
      <c r="W429" s="5" t="str">
        <f>HYPERLINK("https://redcat-toys.ru/api/getInfo/image/b31d21b5-1d9a-11e9-a21c-ac1f6b442184")</f>
        <v>https://redcat-toys.ru/api/getInfo/image/b31d21b5-1d9a-11e9-a21c-ac1f6b442184</v>
      </c>
      <c r="X429" s="5" t="s">
        <v>1271</v>
      </c>
      <c r="Y429" s="5" t="s">
        <v>34</v>
      </c>
      <c r="Z429" s="18" t="s">
        <v>35</v>
      </c>
    </row>
    <row r="430" spans="2:26" ht="96.3" customHeight="1" outlineLevel="5" x14ac:dyDescent="0.2">
      <c r="B430" s="4">
        <v>260</v>
      </c>
      <c r="C430" s="5" t="s">
        <v>1284</v>
      </c>
      <c r="D430" s="34" t="s">
        <v>1285</v>
      </c>
      <c r="E430" s="34"/>
      <c r="F430" s="34"/>
      <c r="G430" s="34"/>
      <c r="H430" s="6" t="s">
        <v>1286</v>
      </c>
      <c r="I430" s="7" t="s">
        <v>52</v>
      </c>
      <c r="J430" s="8">
        <v>24</v>
      </c>
      <c r="K430" s="23">
        <v>1557</v>
      </c>
      <c r="L430" s="9"/>
      <c r="M430" s="4">
        <v>3</v>
      </c>
      <c r="N430" s="10">
        <v>142.85714285714286</v>
      </c>
      <c r="O430" s="11"/>
      <c r="P430" s="12">
        <f t="shared" si="12"/>
        <v>0</v>
      </c>
      <c r="Q430" s="13">
        <f>0.206*O430</f>
        <v>0</v>
      </c>
      <c r="R430" s="20">
        <f>0.0011*O430</f>
        <v>0</v>
      </c>
      <c r="S430" s="15"/>
      <c r="T430" s="16" t="s">
        <v>1287</v>
      </c>
      <c r="U430" s="16" t="s">
        <v>31</v>
      </c>
      <c r="V430" s="17" t="s">
        <v>32</v>
      </c>
      <c r="W430" s="5" t="str">
        <f>HYPERLINK("https://redcat-toys.ru/api/getInfo/image/434723bf-3894-11eb-a25e-ac1f6b442184")</f>
        <v>https://redcat-toys.ru/api/getInfo/image/434723bf-3894-11eb-a25e-ac1f6b442184</v>
      </c>
      <c r="X430" s="5" t="s">
        <v>1288</v>
      </c>
      <c r="Y430" s="5" t="s">
        <v>34</v>
      </c>
      <c r="Z430" s="18" t="s">
        <v>35</v>
      </c>
    </row>
    <row r="431" spans="2:26" ht="96.3" customHeight="1" outlineLevel="5" x14ac:dyDescent="0.2">
      <c r="B431" s="4">
        <v>261</v>
      </c>
      <c r="C431" s="5" t="s">
        <v>1289</v>
      </c>
      <c r="D431" s="34" t="s">
        <v>1290</v>
      </c>
      <c r="E431" s="34"/>
      <c r="F431" s="34"/>
      <c r="G431" s="34"/>
      <c r="H431" s="6" t="s">
        <v>1291</v>
      </c>
      <c r="I431" s="7" t="s">
        <v>52</v>
      </c>
      <c r="J431" s="8">
        <v>24</v>
      </c>
      <c r="K431" s="23">
        <v>1867</v>
      </c>
      <c r="L431" s="9"/>
      <c r="M431" s="4">
        <v>3</v>
      </c>
      <c r="N431" s="10">
        <v>142.85714285714286</v>
      </c>
      <c r="O431" s="11"/>
      <c r="P431" s="12">
        <f t="shared" si="12"/>
        <v>0</v>
      </c>
      <c r="Q431" s="19">
        <f>0.23*O431</f>
        <v>0</v>
      </c>
      <c r="R431" s="14">
        <f>0.00025*O431</f>
        <v>0</v>
      </c>
      <c r="S431" s="15"/>
      <c r="T431" s="16" t="s">
        <v>1292</v>
      </c>
      <c r="U431" s="16" t="s">
        <v>31</v>
      </c>
      <c r="V431" s="17" t="s">
        <v>32</v>
      </c>
      <c r="W431" s="5" t="str">
        <f>HYPERLINK("https://redcat-toys.ru/api/getInfo/image/d0f07204-1d9a-11e9-a21c-ac1f6b442184")</f>
        <v>https://redcat-toys.ru/api/getInfo/image/d0f07204-1d9a-11e9-a21c-ac1f6b442184</v>
      </c>
      <c r="X431" s="5" t="s">
        <v>1271</v>
      </c>
      <c r="Y431" s="5" t="s">
        <v>34</v>
      </c>
      <c r="Z431" s="18" t="s">
        <v>35</v>
      </c>
    </row>
    <row r="432" spans="2:26" ht="12" customHeight="1" outlineLevel="3" x14ac:dyDescent="0.2">
      <c r="B432" s="35" t="s">
        <v>1293</v>
      </c>
      <c r="C432" s="35"/>
      <c r="D432" s="35"/>
      <c r="E432" s="35"/>
      <c r="F432" s="35"/>
      <c r="G432" s="35"/>
    </row>
    <row r="433" spans="2:26" ht="96.3" customHeight="1" outlineLevel="4" x14ac:dyDescent="0.2">
      <c r="B433" s="4">
        <v>262</v>
      </c>
      <c r="C433" s="5" t="s">
        <v>1294</v>
      </c>
      <c r="D433" s="34" t="s">
        <v>1295</v>
      </c>
      <c r="E433" s="34"/>
      <c r="F433" s="34"/>
      <c r="G433" s="34"/>
      <c r="H433" s="6" t="s">
        <v>1296</v>
      </c>
      <c r="I433" s="7" t="s">
        <v>52</v>
      </c>
      <c r="J433" s="8">
        <v>12</v>
      </c>
      <c r="K433" s="23">
        <v>4036</v>
      </c>
      <c r="L433" s="9"/>
      <c r="M433" s="4">
        <v>1</v>
      </c>
      <c r="N433" s="10">
        <v>385.71428571428572</v>
      </c>
      <c r="O433" s="11"/>
      <c r="P433" s="12">
        <f>N433*O433</f>
        <v>0</v>
      </c>
      <c r="Q433" s="13">
        <f>0.798*O433</f>
        <v>0</v>
      </c>
      <c r="R433" s="14">
        <f>0.00515*O433</f>
        <v>0</v>
      </c>
      <c r="S433" s="15"/>
      <c r="T433" s="16" t="s">
        <v>1297</v>
      </c>
      <c r="U433" s="16" t="s">
        <v>31</v>
      </c>
      <c r="V433" s="17" t="s">
        <v>32</v>
      </c>
      <c r="W433" s="5" t="str">
        <f>HYPERLINK("https://redcat-toys.ru/api/getInfo/image/5c58a466-706c-11e7-977d-5cf3fc4a2490")</f>
        <v>https://redcat-toys.ru/api/getInfo/image/5c58a466-706c-11e7-977d-5cf3fc4a2490</v>
      </c>
      <c r="X433" s="5" t="s">
        <v>1298</v>
      </c>
      <c r="Y433" s="5" t="s">
        <v>34</v>
      </c>
      <c r="Z433" s="18" t="s">
        <v>35</v>
      </c>
    </row>
    <row r="434" spans="2:26" ht="12" customHeight="1" outlineLevel="3" x14ac:dyDescent="0.2">
      <c r="B434" s="35" t="s">
        <v>1299</v>
      </c>
      <c r="C434" s="35"/>
      <c r="D434" s="35"/>
      <c r="E434" s="35"/>
      <c r="F434" s="35"/>
      <c r="G434" s="35"/>
    </row>
    <row r="435" spans="2:26" ht="96.3" customHeight="1" outlineLevel="4" x14ac:dyDescent="0.2">
      <c r="B435" s="4">
        <v>263</v>
      </c>
      <c r="C435" s="5" t="s">
        <v>1300</v>
      </c>
      <c r="D435" s="34" t="s">
        <v>1301</v>
      </c>
      <c r="E435" s="34"/>
      <c r="F435" s="34"/>
      <c r="G435" s="34"/>
      <c r="H435" s="6" t="s">
        <v>1302</v>
      </c>
      <c r="I435" s="7" t="s">
        <v>52</v>
      </c>
      <c r="J435" s="8">
        <v>8</v>
      </c>
      <c r="K435" s="23">
        <v>2859</v>
      </c>
      <c r="L435" s="9"/>
      <c r="M435" s="4">
        <v>1</v>
      </c>
      <c r="N435" s="10">
        <v>284.28571428571428</v>
      </c>
      <c r="O435" s="11"/>
      <c r="P435" s="12">
        <f>N435*O435</f>
        <v>0</v>
      </c>
      <c r="Q435" s="19">
        <f>0.56*O435</f>
        <v>0</v>
      </c>
      <c r="R435" s="20">
        <f>0.0164*O435</f>
        <v>0</v>
      </c>
      <c r="S435" s="15"/>
      <c r="T435" s="16" t="s">
        <v>1303</v>
      </c>
      <c r="U435" s="16" t="s">
        <v>31</v>
      </c>
      <c r="V435" s="17" t="s">
        <v>32</v>
      </c>
      <c r="W435" s="5" t="str">
        <f>HYPERLINK("https://redcat-toys.ru/api/getInfo/image/e675665c-d3f3-11eb-a209-ac1f6b442185")</f>
        <v>https://redcat-toys.ru/api/getInfo/image/e675665c-d3f3-11eb-a209-ac1f6b442185</v>
      </c>
      <c r="X435" s="5" t="s">
        <v>1304</v>
      </c>
      <c r="Y435" s="5" t="s">
        <v>34</v>
      </c>
      <c r="Z435" s="18" t="s">
        <v>35</v>
      </c>
    </row>
    <row r="436" spans="2:26" ht="12" customHeight="1" outlineLevel="3" x14ac:dyDescent="0.2">
      <c r="B436" s="35" t="s">
        <v>1305</v>
      </c>
      <c r="C436" s="35"/>
      <c r="D436" s="35"/>
      <c r="E436" s="35"/>
      <c r="F436" s="35"/>
      <c r="G436" s="35"/>
    </row>
    <row r="437" spans="2:26" ht="12" customHeight="1" outlineLevel="4" x14ac:dyDescent="0.2">
      <c r="B437" s="36" t="s">
        <v>1306</v>
      </c>
      <c r="C437" s="36"/>
      <c r="D437" s="36"/>
      <c r="E437" s="36"/>
      <c r="F437" s="36"/>
      <c r="G437" s="36"/>
    </row>
    <row r="438" spans="2:26" ht="96.3" customHeight="1" outlineLevel="5" x14ac:dyDescent="0.2">
      <c r="B438" s="4">
        <v>264</v>
      </c>
      <c r="C438" s="5" t="s">
        <v>1307</v>
      </c>
      <c r="D438" s="34" t="s">
        <v>1308</v>
      </c>
      <c r="E438" s="34"/>
      <c r="F438" s="34"/>
      <c r="G438" s="34"/>
      <c r="H438" s="6" t="s">
        <v>1309</v>
      </c>
      <c r="I438" s="7" t="s">
        <v>52</v>
      </c>
      <c r="J438" s="8">
        <v>32</v>
      </c>
      <c r="K438" s="23">
        <v>1937</v>
      </c>
      <c r="L438" s="9"/>
      <c r="M438" s="4">
        <v>7</v>
      </c>
      <c r="N438" s="10">
        <v>71.428571428571431</v>
      </c>
      <c r="O438" s="11"/>
      <c r="P438" s="12">
        <f>N438*O438</f>
        <v>0</v>
      </c>
      <c r="Q438" s="13">
        <f>0.091*O438</f>
        <v>0</v>
      </c>
      <c r="R438" s="14">
        <f>0.00044*O438</f>
        <v>0</v>
      </c>
      <c r="S438" s="15"/>
      <c r="T438" s="16" t="s">
        <v>1310</v>
      </c>
      <c r="U438" s="16" t="s">
        <v>31</v>
      </c>
      <c r="V438" s="17" t="s">
        <v>32</v>
      </c>
      <c r="W438" s="5" t="str">
        <f>HYPERLINK("https://redcat-toys.ru/api/getInfo/image/6a7de498-2cf0-11e4-98b8-5cf3fc4a2490")</f>
        <v>https://redcat-toys.ru/api/getInfo/image/6a7de498-2cf0-11e4-98b8-5cf3fc4a2490</v>
      </c>
      <c r="X438" s="5" t="s">
        <v>1311</v>
      </c>
      <c r="Y438" s="5" t="s">
        <v>34</v>
      </c>
      <c r="Z438" s="18" t="s">
        <v>35</v>
      </c>
    </row>
    <row r="439" spans="2:26" ht="96.3" customHeight="1" outlineLevel="5" x14ac:dyDescent="0.2">
      <c r="B439" s="4">
        <v>265</v>
      </c>
      <c r="C439" s="5" t="s">
        <v>1312</v>
      </c>
      <c r="D439" s="34" t="s">
        <v>1313</v>
      </c>
      <c r="E439" s="34"/>
      <c r="F439" s="34"/>
      <c r="G439" s="34"/>
      <c r="H439" s="6" t="s">
        <v>1314</v>
      </c>
      <c r="I439" s="7" t="s">
        <v>52</v>
      </c>
      <c r="J439" s="8">
        <v>32</v>
      </c>
      <c r="K439" s="23">
        <v>3090</v>
      </c>
      <c r="L439" s="9"/>
      <c r="M439" s="4">
        <v>7</v>
      </c>
      <c r="N439" s="10">
        <v>71.428571428571431</v>
      </c>
      <c r="O439" s="11"/>
      <c r="P439" s="12">
        <f>N439*O439</f>
        <v>0</v>
      </c>
      <c r="Q439" s="13">
        <f>0.086*O439</f>
        <v>0</v>
      </c>
      <c r="R439" s="14">
        <f>0.00033*O439</f>
        <v>0</v>
      </c>
      <c r="S439" s="15"/>
      <c r="T439" s="16" t="s">
        <v>1315</v>
      </c>
      <c r="U439" s="16" t="s">
        <v>31</v>
      </c>
      <c r="V439" s="17" t="s">
        <v>32</v>
      </c>
      <c r="W439" s="5" t="str">
        <f>HYPERLINK("https://redcat-toys.ru/api/getInfo/image/25bfd0b1-19e5-11e7-b743-5cf3fc4a2490")</f>
        <v>https://redcat-toys.ru/api/getInfo/image/25bfd0b1-19e5-11e7-b743-5cf3fc4a2490</v>
      </c>
      <c r="X439" s="5" t="s">
        <v>1311</v>
      </c>
      <c r="Y439" s="5" t="s">
        <v>34</v>
      </c>
      <c r="Z439" s="18" t="s">
        <v>35</v>
      </c>
    </row>
    <row r="440" spans="2:26" ht="96.3" customHeight="1" outlineLevel="5" x14ac:dyDescent="0.2">
      <c r="B440" s="4">
        <v>266</v>
      </c>
      <c r="C440" s="5" t="s">
        <v>1316</v>
      </c>
      <c r="D440" s="34" t="s">
        <v>1317</v>
      </c>
      <c r="E440" s="34"/>
      <c r="F440" s="34"/>
      <c r="G440" s="34"/>
      <c r="H440" s="6" t="s">
        <v>1318</v>
      </c>
      <c r="I440" s="7" t="s">
        <v>52</v>
      </c>
      <c r="J440" s="8">
        <v>32</v>
      </c>
      <c r="K440" s="8">
        <v>800</v>
      </c>
      <c r="L440" s="9"/>
      <c r="M440" s="4">
        <v>7</v>
      </c>
      <c r="N440" s="10">
        <v>71.428571428571431</v>
      </c>
      <c r="O440" s="11"/>
      <c r="P440" s="12">
        <f>N440*O440</f>
        <v>0</v>
      </c>
      <c r="Q440" s="13">
        <f>0.103*O440</f>
        <v>0</v>
      </c>
      <c r="R440" s="14">
        <f>0.00042*O440</f>
        <v>0</v>
      </c>
      <c r="S440" s="15"/>
      <c r="T440" s="16" t="s">
        <v>1319</v>
      </c>
      <c r="U440" s="16" t="s">
        <v>31</v>
      </c>
      <c r="V440" s="17" t="s">
        <v>32</v>
      </c>
      <c r="W440" s="5" t="str">
        <f>HYPERLINK("https://redcat-toys.ru/api/getInfo/image/0c741339-e0e1-11e3-98b8-5cf3fc4a2490")</f>
        <v>https://redcat-toys.ru/api/getInfo/image/0c741339-e0e1-11e3-98b8-5cf3fc4a2490</v>
      </c>
      <c r="X440" s="5" t="s">
        <v>1311</v>
      </c>
      <c r="Y440" s="5" t="s">
        <v>34</v>
      </c>
      <c r="Z440" s="18" t="s">
        <v>35</v>
      </c>
    </row>
    <row r="441" spans="2:26" ht="96.3" customHeight="1" outlineLevel="5" x14ac:dyDescent="0.2">
      <c r="B441" s="4">
        <v>267</v>
      </c>
      <c r="C441" s="5" t="s">
        <v>1320</v>
      </c>
      <c r="D441" s="34" t="s">
        <v>1321</v>
      </c>
      <c r="E441" s="34"/>
      <c r="F441" s="34"/>
      <c r="G441" s="34"/>
      <c r="H441" s="6" t="s">
        <v>1322</v>
      </c>
      <c r="I441" s="7" t="s">
        <v>52</v>
      </c>
      <c r="J441" s="8">
        <v>32</v>
      </c>
      <c r="K441" s="23">
        <v>6614</v>
      </c>
      <c r="L441" s="9"/>
      <c r="M441" s="4">
        <v>7</v>
      </c>
      <c r="N441" s="10">
        <v>71.428571428571431</v>
      </c>
      <c r="O441" s="11"/>
      <c r="P441" s="12">
        <f>N441*O441</f>
        <v>0</v>
      </c>
      <c r="Q441" s="13">
        <f>0.088*O441</f>
        <v>0</v>
      </c>
      <c r="R441" s="14">
        <f>0.00038*O441</f>
        <v>0</v>
      </c>
      <c r="S441" s="15"/>
      <c r="T441" s="16" t="s">
        <v>1323</v>
      </c>
      <c r="U441" s="16" t="s">
        <v>31</v>
      </c>
      <c r="V441" s="17" t="s">
        <v>32</v>
      </c>
      <c r="W441" s="5" t="str">
        <f>HYPERLINK("https://redcat-toys.ru/api/getInfo/image/c7d09850-4045-11e2-8ed0-003048670413")</f>
        <v>https://redcat-toys.ru/api/getInfo/image/c7d09850-4045-11e2-8ed0-003048670413</v>
      </c>
      <c r="X441" s="5" t="s">
        <v>1311</v>
      </c>
      <c r="Y441" s="5" t="s">
        <v>34</v>
      </c>
      <c r="Z441" s="18" t="s">
        <v>35</v>
      </c>
    </row>
    <row r="442" spans="2:26" ht="96.3" customHeight="1" outlineLevel="5" x14ac:dyDescent="0.2">
      <c r="B442" s="4">
        <v>268</v>
      </c>
      <c r="C442" s="5" t="s">
        <v>1324</v>
      </c>
      <c r="D442" s="34" t="s">
        <v>1325</v>
      </c>
      <c r="E442" s="34"/>
      <c r="F442" s="34"/>
      <c r="G442" s="34"/>
      <c r="H442" s="6" t="s">
        <v>1326</v>
      </c>
      <c r="I442" s="7" t="s">
        <v>52</v>
      </c>
      <c r="J442" s="8">
        <v>32</v>
      </c>
      <c r="K442" s="23">
        <v>1952</v>
      </c>
      <c r="L442" s="9"/>
      <c r="M442" s="4">
        <v>7</v>
      </c>
      <c r="N442" s="10">
        <v>71.428571428571431</v>
      </c>
      <c r="O442" s="11"/>
      <c r="P442" s="12">
        <f>N442*O442</f>
        <v>0</v>
      </c>
      <c r="Q442" s="13">
        <f>0.088*O442</f>
        <v>0</v>
      </c>
      <c r="R442" s="14">
        <f>0.00038*O442</f>
        <v>0</v>
      </c>
      <c r="S442" s="15"/>
      <c r="T442" s="16" t="s">
        <v>1327</v>
      </c>
      <c r="U442" s="16" t="s">
        <v>31</v>
      </c>
      <c r="V442" s="17" t="s">
        <v>32</v>
      </c>
      <c r="W442" s="5" t="str">
        <f>HYPERLINK("https://redcat-toys.ru/api/getInfo/image/0714fd62-29e5-11e4-98b8-5cf3fc4a2490")</f>
        <v>https://redcat-toys.ru/api/getInfo/image/0714fd62-29e5-11e4-98b8-5cf3fc4a2490</v>
      </c>
      <c r="X442" s="5" t="s">
        <v>1311</v>
      </c>
      <c r="Y442" s="5" t="s">
        <v>34</v>
      </c>
      <c r="Z442" s="18" t="s">
        <v>35</v>
      </c>
    </row>
    <row r="443" spans="2:26" ht="12" customHeight="1" outlineLevel="4" x14ac:dyDescent="0.2">
      <c r="B443" s="36" t="s">
        <v>1328</v>
      </c>
      <c r="C443" s="36"/>
      <c r="D443" s="36"/>
      <c r="E443" s="36"/>
      <c r="F443" s="36"/>
      <c r="G443" s="36"/>
    </row>
    <row r="444" spans="2:26" ht="96.3" customHeight="1" outlineLevel="5" x14ac:dyDescent="0.2">
      <c r="B444" s="4">
        <v>269</v>
      </c>
      <c r="C444" s="5" t="s">
        <v>1329</v>
      </c>
      <c r="D444" s="34" t="s">
        <v>1330</v>
      </c>
      <c r="E444" s="34"/>
      <c r="F444" s="34"/>
      <c r="G444" s="34"/>
      <c r="H444" s="6" t="s">
        <v>1331</v>
      </c>
      <c r="I444" s="7" t="s">
        <v>52</v>
      </c>
      <c r="J444" s="8">
        <v>20</v>
      </c>
      <c r="K444" s="8">
        <v>485</v>
      </c>
      <c r="L444" s="9"/>
      <c r="M444" s="4">
        <v>5</v>
      </c>
      <c r="N444" s="10">
        <v>85.714285714285722</v>
      </c>
      <c r="O444" s="11"/>
      <c r="P444" s="12">
        <f>N444*O444</f>
        <v>0</v>
      </c>
      <c r="Q444" s="13">
        <f>0.151*O444</f>
        <v>0</v>
      </c>
      <c r="R444" s="14">
        <f>0.00058*O444</f>
        <v>0</v>
      </c>
      <c r="S444" s="15"/>
      <c r="T444" s="16" t="s">
        <v>1332</v>
      </c>
      <c r="U444" s="16" t="s">
        <v>31</v>
      </c>
      <c r="V444" s="17" t="s">
        <v>32</v>
      </c>
      <c r="W444" s="5" t="str">
        <f>HYPERLINK("https://redcat-toys.ru/api/getInfo/image/3125eae1-ea4c-11e3-98b8-5cf3fc4a2490")</f>
        <v>https://redcat-toys.ru/api/getInfo/image/3125eae1-ea4c-11e3-98b8-5cf3fc4a2490</v>
      </c>
      <c r="X444" s="5" t="s">
        <v>1333</v>
      </c>
      <c r="Y444" s="5" t="s">
        <v>34</v>
      </c>
      <c r="Z444" s="18" t="s">
        <v>35</v>
      </c>
    </row>
    <row r="445" spans="2:26" ht="12" customHeight="1" outlineLevel="4" x14ac:dyDescent="0.2">
      <c r="B445" s="36" t="s">
        <v>1334</v>
      </c>
      <c r="C445" s="36"/>
      <c r="D445" s="36"/>
      <c r="E445" s="36"/>
      <c r="F445" s="36"/>
      <c r="G445" s="36"/>
    </row>
    <row r="446" spans="2:26" ht="96.3" customHeight="1" outlineLevel="5" x14ac:dyDescent="0.2">
      <c r="B446" s="4">
        <v>270</v>
      </c>
      <c r="C446" s="5" t="s">
        <v>1335</v>
      </c>
      <c r="D446" s="34" t="s">
        <v>1336</v>
      </c>
      <c r="E446" s="34"/>
      <c r="F446" s="34"/>
      <c r="G446" s="34"/>
      <c r="H446" s="6" t="s">
        <v>1337</v>
      </c>
      <c r="I446" s="7" t="s">
        <v>52</v>
      </c>
      <c r="J446" s="8">
        <v>16</v>
      </c>
      <c r="K446" s="8">
        <v>855</v>
      </c>
      <c r="L446" s="9"/>
      <c r="M446" s="4">
        <v>3</v>
      </c>
      <c r="N446" s="10">
        <v>114.28571428571429</v>
      </c>
      <c r="O446" s="11"/>
      <c r="P446" s="12">
        <f>N446*O446</f>
        <v>0</v>
      </c>
      <c r="Q446" s="13">
        <f>0.184*O446</f>
        <v>0</v>
      </c>
      <c r="R446" s="20">
        <f>0.0009*O446</f>
        <v>0</v>
      </c>
      <c r="S446" s="15"/>
      <c r="T446" s="16" t="s">
        <v>1338</v>
      </c>
      <c r="U446" s="16" t="s">
        <v>31</v>
      </c>
      <c r="V446" s="17" t="s">
        <v>32</v>
      </c>
      <c r="W446" s="5" t="str">
        <f>HYPERLINK("https://redcat-toys.ru/api/getInfo/image/5f7a8c64-dc05-11e3-b0d8-5cf3fc4a2490")</f>
        <v>https://redcat-toys.ru/api/getInfo/image/5f7a8c64-dc05-11e3-b0d8-5cf3fc4a2490</v>
      </c>
      <c r="X446" s="5" t="s">
        <v>1339</v>
      </c>
      <c r="Y446" s="5" t="s">
        <v>34</v>
      </c>
      <c r="Z446" s="18" t="s">
        <v>35</v>
      </c>
    </row>
    <row r="447" spans="2:26" ht="15.75" customHeight="1" outlineLevel="1" x14ac:dyDescent="0.2">
      <c r="B447" s="32" t="s">
        <v>1340</v>
      </c>
      <c r="C447" s="32"/>
      <c r="D447" s="32"/>
      <c r="E447" s="32"/>
      <c r="F447" s="32"/>
      <c r="G447" s="32"/>
    </row>
    <row r="448" spans="2:26" ht="12" customHeight="1" outlineLevel="2" x14ac:dyDescent="0.2">
      <c r="B448" s="33" t="s">
        <v>1341</v>
      </c>
      <c r="C448" s="33"/>
      <c r="D448" s="33"/>
      <c r="E448" s="33"/>
      <c r="F448" s="33"/>
      <c r="G448" s="33"/>
    </row>
    <row r="449" spans="2:26" ht="12" customHeight="1" outlineLevel="3" x14ac:dyDescent="0.2">
      <c r="B449" s="35" t="s">
        <v>1342</v>
      </c>
      <c r="C449" s="35"/>
      <c r="D449" s="35"/>
      <c r="E449" s="35"/>
      <c r="F449" s="35"/>
      <c r="G449" s="35"/>
    </row>
    <row r="450" spans="2:26" ht="23.25" customHeight="1" outlineLevel="4" x14ac:dyDescent="0.2">
      <c r="B450" s="36" t="s">
        <v>1343</v>
      </c>
      <c r="C450" s="36"/>
      <c r="D450" s="36"/>
      <c r="E450" s="36"/>
      <c r="F450" s="36"/>
      <c r="G450" s="36"/>
    </row>
    <row r="451" spans="2:26" ht="96.3" customHeight="1" outlineLevel="5" x14ac:dyDescent="0.2">
      <c r="B451" s="4">
        <v>271</v>
      </c>
      <c r="C451" s="5" t="s">
        <v>1344</v>
      </c>
      <c r="D451" s="34" t="s">
        <v>1345</v>
      </c>
      <c r="E451" s="34"/>
      <c r="F451" s="34"/>
      <c r="G451" s="34"/>
      <c r="H451" s="6" t="s">
        <v>1346</v>
      </c>
      <c r="I451" s="7"/>
      <c r="J451" s="8">
        <v>256</v>
      </c>
      <c r="K451" s="23">
        <v>1536</v>
      </c>
      <c r="L451" s="9"/>
      <c r="M451" s="4">
        <v>32</v>
      </c>
      <c r="N451" s="10">
        <v>17.142857142857142</v>
      </c>
      <c r="O451" s="11"/>
      <c r="P451" s="12">
        <f t="shared" ref="P451:P458" si="13">N451*O451</f>
        <v>0</v>
      </c>
      <c r="Q451" s="13">
        <f>0.973*O451</f>
        <v>0</v>
      </c>
      <c r="R451" s="14">
        <f>0.00574*O451</f>
        <v>0</v>
      </c>
      <c r="S451" s="15"/>
      <c r="T451" s="16" t="s">
        <v>1347</v>
      </c>
      <c r="U451" s="16" t="s">
        <v>31</v>
      </c>
      <c r="V451" s="17" t="s">
        <v>32</v>
      </c>
      <c r="W451" s="5" t="str">
        <f>HYPERLINK("https://redcat-toys.ru/api/getInfo/image/5fa448ac-7e6c-11f0-a284-00155d82e908")</f>
        <v>https://redcat-toys.ru/api/getInfo/image/5fa448ac-7e6c-11f0-a284-00155d82e908</v>
      </c>
      <c r="X451" s="5" t="s">
        <v>1348</v>
      </c>
      <c r="Y451" s="5" t="s">
        <v>34</v>
      </c>
      <c r="Z451" s="18" t="s">
        <v>35</v>
      </c>
    </row>
    <row r="452" spans="2:26" ht="96.3" customHeight="1" outlineLevel="5" x14ac:dyDescent="0.2">
      <c r="B452" s="4">
        <v>272</v>
      </c>
      <c r="C452" s="5" t="s">
        <v>1349</v>
      </c>
      <c r="D452" s="34" t="s">
        <v>1350</v>
      </c>
      <c r="E452" s="34"/>
      <c r="F452" s="34"/>
      <c r="G452" s="34"/>
      <c r="H452" s="6" t="s">
        <v>1351</v>
      </c>
      <c r="I452" s="7"/>
      <c r="J452" s="8">
        <v>256</v>
      </c>
      <c r="K452" s="8">
        <v>64</v>
      </c>
      <c r="L452" s="9"/>
      <c r="M452" s="4">
        <v>32</v>
      </c>
      <c r="N452" s="10">
        <v>17.142857142857142</v>
      </c>
      <c r="O452" s="11"/>
      <c r="P452" s="12">
        <f t="shared" si="13"/>
        <v>0</v>
      </c>
      <c r="Q452" s="13">
        <f>0.027*O452</f>
        <v>0</v>
      </c>
      <c r="R452" s="14">
        <f>0.00017*O452</f>
        <v>0</v>
      </c>
      <c r="S452" s="15"/>
      <c r="T452" s="16" t="s">
        <v>1352</v>
      </c>
      <c r="U452" s="16" t="s">
        <v>31</v>
      </c>
      <c r="V452" s="17" t="s">
        <v>32</v>
      </c>
      <c r="W452" s="5" t="str">
        <f>HYPERLINK("https://redcat-toys.ru/api/getInfo/image/63382ac6-610f-11ee-a245-00155d82e902")</f>
        <v>https://redcat-toys.ru/api/getInfo/image/63382ac6-610f-11ee-a245-00155d82e902</v>
      </c>
      <c r="X452" s="5" t="s">
        <v>1348</v>
      </c>
      <c r="Y452" s="5" t="s">
        <v>34</v>
      </c>
      <c r="Z452" s="18" t="s">
        <v>35</v>
      </c>
    </row>
    <row r="453" spans="2:26" ht="96.3" customHeight="1" outlineLevel="5" x14ac:dyDescent="0.2">
      <c r="B453" s="4">
        <v>273</v>
      </c>
      <c r="C453" s="5" t="s">
        <v>1353</v>
      </c>
      <c r="D453" s="34" t="s">
        <v>1354</v>
      </c>
      <c r="E453" s="34"/>
      <c r="F453" s="34"/>
      <c r="G453" s="34"/>
      <c r="H453" s="6" t="s">
        <v>1355</v>
      </c>
      <c r="I453" s="7"/>
      <c r="J453" s="8">
        <v>256</v>
      </c>
      <c r="K453" s="8">
        <v>31</v>
      </c>
      <c r="L453" s="9"/>
      <c r="M453" s="4">
        <v>31</v>
      </c>
      <c r="N453" s="10">
        <v>17.142857142857142</v>
      </c>
      <c r="O453" s="11"/>
      <c r="P453" s="12">
        <f t="shared" si="13"/>
        <v>0</v>
      </c>
      <c r="Q453" s="13">
        <f>0.026*O453</f>
        <v>0</v>
      </c>
      <c r="R453" s="14">
        <f>0.00017*O453</f>
        <v>0</v>
      </c>
      <c r="S453" s="15"/>
      <c r="T453" s="16" t="s">
        <v>1356</v>
      </c>
      <c r="U453" s="16" t="s">
        <v>31</v>
      </c>
      <c r="V453" s="17" t="s">
        <v>32</v>
      </c>
      <c r="W453" s="5" t="str">
        <f>HYPERLINK("https://redcat-toys.ru/api/getInfo/image/b022f13e-760c-11ed-a22a-00155d82e902")</f>
        <v>https://redcat-toys.ru/api/getInfo/image/b022f13e-760c-11ed-a22a-00155d82e902</v>
      </c>
      <c r="X453" s="5" t="s">
        <v>1357</v>
      </c>
      <c r="Y453" s="5" t="s">
        <v>34</v>
      </c>
      <c r="Z453" s="18" t="s">
        <v>35</v>
      </c>
    </row>
    <row r="454" spans="2:26" ht="96.3" customHeight="1" outlineLevel="5" x14ac:dyDescent="0.2">
      <c r="B454" s="4">
        <v>274</v>
      </c>
      <c r="C454" s="5" t="s">
        <v>1358</v>
      </c>
      <c r="D454" s="34" t="s">
        <v>1359</v>
      </c>
      <c r="E454" s="34"/>
      <c r="F454" s="34"/>
      <c r="G454" s="34"/>
      <c r="H454" s="6" t="s">
        <v>1360</v>
      </c>
      <c r="I454" s="7"/>
      <c r="J454" s="8">
        <v>256</v>
      </c>
      <c r="K454" s="23">
        <v>2848</v>
      </c>
      <c r="L454" s="9"/>
      <c r="M454" s="4">
        <v>32</v>
      </c>
      <c r="N454" s="10">
        <v>17.142857142857142</v>
      </c>
      <c r="O454" s="11"/>
      <c r="P454" s="12">
        <f t="shared" si="13"/>
        <v>0</v>
      </c>
      <c r="Q454" s="13">
        <f>0.975*O454</f>
        <v>0</v>
      </c>
      <c r="R454" s="14">
        <f>0.00619*O454</f>
        <v>0</v>
      </c>
      <c r="S454" s="15"/>
      <c r="T454" s="16" t="s">
        <v>1361</v>
      </c>
      <c r="U454" s="16" t="s">
        <v>31</v>
      </c>
      <c r="V454" s="17" t="s">
        <v>32</v>
      </c>
      <c r="W454" s="5" t="str">
        <f>HYPERLINK("https://redcat-toys.ru/api/getInfo/image/ac1c2b73-760d-11ed-a22a-00155d82e902")</f>
        <v>https://redcat-toys.ru/api/getInfo/image/ac1c2b73-760d-11ed-a22a-00155d82e902</v>
      </c>
      <c r="X454" s="5" t="s">
        <v>1357</v>
      </c>
      <c r="Y454" s="5" t="s">
        <v>34</v>
      </c>
      <c r="Z454" s="18" t="s">
        <v>35</v>
      </c>
    </row>
    <row r="455" spans="2:26" ht="96.3" customHeight="1" outlineLevel="5" x14ac:dyDescent="0.2">
      <c r="B455" s="4">
        <v>275</v>
      </c>
      <c r="C455" s="5" t="s">
        <v>1362</v>
      </c>
      <c r="D455" s="34" t="s">
        <v>1363</v>
      </c>
      <c r="E455" s="34"/>
      <c r="F455" s="34"/>
      <c r="G455" s="34"/>
      <c r="H455" s="6" t="s">
        <v>1364</v>
      </c>
      <c r="I455" s="7"/>
      <c r="J455" s="8">
        <v>256</v>
      </c>
      <c r="K455" s="23">
        <v>3392</v>
      </c>
      <c r="L455" s="9"/>
      <c r="M455" s="4">
        <v>32</v>
      </c>
      <c r="N455" s="10">
        <v>17.142857142857142</v>
      </c>
      <c r="O455" s="11"/>
      <c r="P455" s="12">
        <f t="shared" si="13"/>
        <v>0</v>
      </c>
      <c r="Q455" s="13">
        <f>0.996*O455</f>
        <v>0</v>
      </c>
      <c r="R455" s="14">
        <f>0.00576*O455</f>
        <v>0</v>
      </c>
      <c r="S455" s="15"/>
      <c r="T455" s="16" t="s">
        <v>1365</v>
      </c>
      <c r="U455" s="16" t="s">
        <v>31</v>
      </c>
      <c r="V455" s="17" t="s">
        <v>32</v>
      </c>
      <c r="W455" s="5" t="str">
        <f>HYPERLINK("https://redcat-toys.ru/api/getInfo/image/c86aeb64-9a6b-11e5-b0ae-5cf3fc4a2490")</f>
        <v>https://redcat-toys.ru/api/getInfo/image/c86aeb64-9a6b-11e5-b0ae-5cf3fc4a2490</v>
      </c>
      <c r="X455" s="5" t="s">
        <v>1348</v>
      </c>
      <c r="Y455" s="5" t="s">
        <v>34</v>
      </c>
      <c r="Z455" s="18" t="s">
        <v>35</v>
      </c>
    </row>
    <row r="456" spans="2:26" ht="96.3" customHeight="1" outlineLevel="5" x14ac:dyDescent="0.2">
      <c r="B456" s="4">
        <v>276</v>
      </c>
      <c r="C456" s="5" t="s">
        <v>1366</v>
      </c>
      <c r="D456" s="34" t="s">
        <v>1367</v>
      </c>
      <c r="E456" s="34"/>
      <c r="F456" s="34"/>
      <c r="G456" s="34"/>
      <c r="H456" s="6" t="s">
        <v>1368</v>
      </c>
      <c r="I456" s="7"/>
      <c r="J456" s="8">
        <v>256</v>
      </c>
      <c r="K456" s="8">
        <v>64</v>
      </c>
      <c r="L456" s="9"/>
      <c r="M456" s="4">
        <v>32</v>
      </c>
      <c r="N456" s="10">
        <v>17.142857142857142</v>
      </c>
      <c r="O456" s="11"/>
      <c r="P456" s="12">
        <f t="shared" si="13"/>
        <v>0</v>
      </c>
      <c r="Q456" s="13">
        <f>0.029*O456</f>
        <v>0</v>
      </c>
      <c r="R456" s="14">
        <f>0.00012*O456</f>
        <v>0</v>
      </c>
      <c r="S456" s="15"/>
      <c r="T456" s="16" t="s">
        <v>1369</v>
      </c>
      <c r="U456" s="16" t="s">
        <v>31</v>
      </c>
      <c r="V456" s="17" t="s">
        <v>32</v>
      </c>
      <c r="W456" s="5" t="str">
        <f>HYPERLINK("https://redcat-toys.ru/api/getInfo/image/3e424813-768b-11e6-97ea-5cf3fc4a2490")</f>
        <v>https://redcat-toys.ru/api/getInfo/image/3e424813-768b-11e6-97ea-5cf3fc4a2490</v>
      </c>
      <c r="X456" s="5" t="s">
        <v>1348</v>
      </c>
      <c r="Y456" s="5" t="s">
        <v>34</v>
      </c>
      <c r="Z456" s="18" t="s">
        <v>35</v>
      </c>
    </row>
    <row r="457" spans="2:26" ht="96.3" customHeight="1" outlineLevel="5" x14ac:dyDescent="0.2">
      <c r="B457" s="4">
        <v>277</v>
      </c>
      <c r="C457" s="5" t="s">
        <v>1370</v>
      </c>
      <c r="D457" s="34" t="s">
        <v>1371</v>
      </c>
      <c r="E457" s="34"/>
      <c r="F457" s="34"/>
      <c r="G457" s="34"/>
      <c r="H457" s="6" t="s">
        <v>1372</v>
      </c>
      <c r="I457" s="7"/>
      <c r="J457" s="8">
        <v>256</v>
      </c>
      <c r="K457" s="23">
        <v>6465</v>
      </c>
      <c r="L457" s="9"/>
      <c r="M457" s="4">
        <v>32</v>
      </c>
      <c r="N457" s="10">
        <v>17.142857142857142</v>
      </c>
      <c r="O457" s="11"/>
      <c r="P457" s="12">
        <f t="shared" si="13"/>
        <v>0</v>
      </c>
      <c r="Q457" s="13">
        <f>0.958*O457</f>
        <v>0</v>
      </c>
      <c r="R457" s="14">
        <f>0.00606*O457</f>
        <v>0</v>
      </c>
      <c r="S457" s="15"/>
      <c r="T457" s="16" t="s">
        <v>1373</v>
      </c>
      <c r="U457" s="16" t="s">
        <v>31</v>
      </c>
      <c r="V457" s="17" t="s">
        <v>32</v>
      </c>
      <c r="W457" s="5" t="str">
        <f>HYPERLINK("https://redcat-toys.ru/api/getInfo/image/63c404c4-9203-11eb-a233-0cc47a2bbb49")</f>
        <v>https://redcat-toys.ru/api/getInfo/image/63c404c4-9203-11eb-a233-0cc47a2bbb49</v>
      </c>
      <c r="X457" s="5" t="s">
        <v>1348</v>
      </c>
      <c r="Y457" s="5" t="s">
        <v>34</v>
      </c>
      <c r="Z457" s="18" t="s">
        <v>35</v>
      </c>
    </row>
    <row r="458" spans="2:26" ht="179.25" customHeight="1" outlineLevel="5" x14ac:dyDescent="0.2">
      <c r="B458" s="4">
        <v>278</v>
      </c>
      <c r="C458" s="5" t="s">
        <v>1374</v>
      </c>
      <c r="D458" s="34" t="s">
        <v>1375</v>
      </c>
      <c r="E458" s="34"/>
      <c r="F458" s="34"/>
      <c r="G458" s="34"/>
      <c r="H458" s="6" t="s">
        <v>1376</v>
      </c>
      <c r="I458" s="7"/>
      <c r="J458" s="8">
        <v>256</v>
      </c>
      <c r="K458" s="23">
        <v>1088</v>
      </c>
      <c r="L458" s="9"/>
      <c r="M458" s="4">
        <v>32</v>
      </c>
      <c r="N458" s="10">
        <v>17.142857142857142</v>
      </c>
      <c r="O458" s="11"/>
      <c r="P458" s="12">
        <f t="shared" si="13"/>
        <v>0</v>
      </c>
      <c r="Q458" s="13">
        <f>0.985*O458</f>
        <v>0</v>
      </c>
      <c r="R458" s="14">
        <f>0.00577*O458</f>
        <v>0</v>
      </c>
      <c r="S458" s="15"/>
      <c r="T458" s="16" t="s">
        <v>1377</v>
      </c>
      <c r="U458" s="16" t="s">
        <v>31</v>
      </c>
      <c r="V458" s="17" t="s">
        <v>32</v>
      </c>
      <c r="W458" s="5" t="str">
        <f>HYPERLINK("https://redcat-toys.ru/api/getInfo/image/884e69b2-2010-11f0-a279-00155d82e908")</f>
        <v>https://redcat-toys.ru/api/getInfo/image/884e69b2-2010-11f0-a279-00155d82e908</v>
      </c>
      <c r="X458" s="5" t="s">
        <v>1348</v>
      </c>
      <c r="Y458" s="5" t="s">
        <v>34</v>
      </c>
      <c r="Z458" s="18" t="s">
        <v>35</v>
      </c>
    </row>
    <row r="459" spans="2:26" ht="23.25" customHeight="1" outlineLevel="4" x14ac:dyDescent="0.2">
      <c r="B459" s="36" t="s">
        <v>1378</v>
      </c>
      <c r="C459" s="36"/>
      <c r="D459" s="36"/>
      <c r="E459" s="36"/>
      <c r="F459" s="36"/>
      <c r="G459" s="36"/>
    </row>
    <row r="460" spans="2:26" ht="96.3" customHeight="1" outlineLevel="5" x14ac:dyDescent="0.2">
      <c r="B460" s="4">
        <v>279</v>
      </c>
      <c r="C460" s="5" t="s">
        <v>1379</v>
      </c>
      <c r="D460" s="34" t="s">
        <v>1380</v>
      </c>
      <c r="E460" s="34"/>
      <c r="F460" s="34"/>
      <c r="G460" s="34"/>
      <c r="H460" s="6" t="s">
        <v>1381</v>
      </c>
      <c r="I460" s="7"/>
      <c r="J460" s="8">
        <v>256</v>
      </c>
      <c r="K460" s="23">
        <v>2464</v>
      </c>
      <c r="L460" s="9"/>
      <c r="M460" s="4">
        <v>32</v>
      </c>
      <c r="N460" s="10">
        <v>17.142857142857142</v>
      </c>
      <c r="O460" s="11"/>
      <c r="P460" s="12">
        <f t="shared" ref="P460:P468" si="14">N460*O460</f>
        <v>0</v>
      </c>
      <c r="Q460" s="13">
        <f>0.031*O460</f>
        <v>0</v>
      </c>
      <c r="R460" s="14">
        <f>0.00015*O460</f>
        <v>0</v>
      </c>
      <c r="S460" s="15"/>
      <c r="T460" s="16" t="s">
        <v>1382</v>
      </c>
      <c r="U460" s="16" t="s">
        <v>31</v>
      </c>
      <c r="V460" s="17" t="s">
        <v>32</v>
      </c>
      <c r="W460" s="5" t="str">
        <f>HYPERLINK("https://redcat-toys.ru/api/getInfo/image/47a768da-cb37-11e5-98ff-5cf3fc4a2490")</f>
        <v>https://redcat-toys.ru/api/getInfo/image/47a768da-cb37-11e5-98ff-5cf3fc4a2490</v>
      </c>
      <c r="X460" s="5" t="s">
        <v>1383</v>
      </c>
      <c r="Y460" s="5" t="s">
        <v>34</v>
      </c>
      <c r="Z460" s="18" t="s">
        <v>35</v>
      </c>
    </row>
    <row r="461" spans="2:26" ht="96.3" customHeight="1" outlineLevel="5" x14ac:dyDescent="0.2">
      <c r="B461" s="4">
        <v>280</v>
      </c>
      <c r="C461" s="5" t="s">
        <v>1384</v>
      </c>
      <c r="D461" s="34" t="s">
        <v>1385</v>
      </c>
      <c r="E461" s="34"/>
      <c r="F461" s="34"/>
      <c r="G461" s="34"/>
      <c r="H461" s="6" t="s">
        <v>1386</v>
      </c>
      <c r="I461" s="7"/>
      <c r="J461" s="8">
        <v>256</v>
      </c>
      <c r="K461" s="23">
        <v>7872</v>
      </c>
      <c r="L461" s="9"/>
      <c r="M461" s="4">
        <v>32</v>
      </c>
      <c r="N461" s="10">
        <v>17.142857142857142</v>
      </c>
      <c r="O461" s="11"/>
      <c r="P461" s="12">
        <f t="shared" si="14"/>
        <v>0</v>
      </c>
      <c r="Q461" s="13">
        <f>0.031*O461</f>
        <v>0</v>
      </c>
      <c r="R461" s="14">
        <f>0.00015*O461</f>
        <v>0</v>
      </c>
      <c r="S461" s="15"/>
      <c r="T461" s="16" t="s">
        <v>1387</v>
      </c>
      <c r="U461" s="16" t="s">
        <v>31</v>
      </c>
      <c r="V461" s="17" t="s">
        <v>32</v>
      </c>
      <c r="W461" s="5" t="str">
        <f>HYPERLINK("https://redcat-toys.ru/api/getInfo/image/f3df4125-c093-11e7-bf5c-5cf3fc4a2490")</f>
        <v>https://redcat-toys.ru/api/getInfo/image/f3df4125-c093-11e7-bf5c-5cf3fc4a2490</v>
      </c>
      <c r="X461" s="5" t="s">
        <v>1383</v>
      </c>
      <c r="Y461" s="5" t="s">
        <v>34</v>
      </c>
      <c r="Z461" s="18" t="s">
        <v>35</v>
      </c>
    </row>
    <row r="462" spans="2:26" ht="96.3" customHeight="1" outlineLevel="5" x14ac:dyDescent="0.2">
      <c r="B462" s="4">
        <v>281</v>
      </c>
      <c r="C462" s="5" t="s">
        <v>1388</v>
      </c>
      <c r="D462" s="34" t="s">
        <v>1389</v>
      </c>
      <c r="E462" s="34"/>
      <c r="F462" s="34"/>
      <c r="G462" s="34"/>
      <c r="H462" s="6" t="s">
        <v>1390</v>
      </c>
      <c r="I462" s="7"/>
      <c r="J462" s="8">
        <v>256</v>
      </c>
      <c r="K462" s="23">
        <v>1856</v>
      </c>
      <c r="L462" s="9"/>
      <c r="M462" s="4">
        <v>32</v>
      </c>
      <c r="N462" s="10">
        <v>17.142857142857142</v>
      </c>
      <c r="O462" s="11"/>
      <c r="P462" s="12">
        <f t="shared" si="14"/>
        <v>0</v>
      </c>
      <c r="Q462" s="13">
        <f>0.967*O462</f>
        <v>0</v>
      </c>
      <c r="R462" s="14">
        <f>0.00598*O462</f>
        <v>0</v>
      </c>
      <c r="S462" s="15"/>
      <c r="T462" s="16" t="s">
        <v>1391</v>
      </c>
      <c r="U462" s="16" t="s">
        <v>31</v>
      </c>
      <c r="V462" s="17" t="s">
        <v>32</v>
      </c>
      <c r="W462" s="5" t="str">
        <f>HYPERLINK("https://redcat-toys.ru/api/getInfo/image/f5ade138-bb07-11f0-a288-00155d82e908")</f>
        <v>https://redcat-toys.ru/api/getInfo/image/f5ade138-bb07-11f0-a288-00155d82e908</v>
      </c>
      <c r="X462" s="5" t="s">
        <v>1383</v>
      </c>
      <c r="Y462" s="5" t="s">
        <v>34</v>
      </c>
      <c r="Z462" s="18" t="s">
        <v>35</v>
      </c>
    </row>
    <row r="463" spans="2:26" ht="96.3" customHeight="1" outlineLevel="5" x14ac:dyDescent="0.2">
      <c r="B463" s="4">
        <v>282</v>
      </c>
      <c r="C463" s="5" t="s">
        <v>1392</v>
      </c>
      <c r="D463" s="34" t="s">
        <v>1393</v>
      </c>
      <c r="E463" s="34"/>
      <c r="F463" s="34"/>
      <c r="G463" s="34"/>
      <c r="H463" s="6" t="s">
        <v>1394</v>
      </c>
      <c r="I463" s="7"/>
      <c r="J463" s="8">
        <v>256</v>
      </c>
      <c r="K463" s="23">
        <v>4448</v>
      </c>
      <c r="L463" s="9"/>
      <c r="M463" s="4">
        <v>32</v>
      </c>
      <c r="N463" s="10">
        <v>17.142857142857142</v>
      </c>
      <c r="O463" s="11"/>
      <c r="P463" s="12">
        <f t="shared" si="14"/>
        <v>0</v>
      </c>
      <c r="Q463" s="13">
        <f>0.966*O463</f>
        <v>0</v>
      </c>
      <c r="R463" s="14">
        <f>0.00617*O463</f>
        <v>0</v>
      </c>
      <c r="S463" s="15"/>
      <c r="T463" s="16" t="s">
        <v>1395</v>
      </c>
      <c r="U463" s="16" t="s">
        <v>31</v>
      </c>
      <c r="V463" s="17" t="s">
        <v>32</v>
      </c>
      <c r="W463" s="5" t="str">
        <f>HYPERLINK("https://redcat-toys.ru/api/getInfo/image/2ee20aee-bb08-11f0-a288-00155d82e908")</f>
        <v>https://redcat-toys.ru/api/getInfo/image/2ee20aee-bb08-11f0-a288-00155d82e908</v>
      </c>
      <c r="X463" s="5" t="s">
        <v>1383</v>
      </c>
      <c r="Y463" s="5" t="s">
        <v>34</v>
      </c>
      <c r="Z463" s="18" t="s">
        <v>35</v>
      </c>
    </row>
    <row r="464" spans="2:26" ht="96.3" customHeight="1" outlineLevel="5" x14ac:dyDescent="0.2">
      <c r="B464" s="4">
        <v>283</v>
      </c>
      <c r="C464" s="5" t="s">
        <v>1396</v>
      </c>
      <c r="D464" s="34" t="s">
        <v>1397</v>
      </c>
      <c r="E464" s="34"/>
      <c r="F464" s="34"/>
      <c r="G464" s="34"/>
      <c r="H464" s="6" t="s">
        <v>1398</v>
      </c>
      <c r="I464" s="7"/>
      <c r="J464" s="8">
        <v>256</v>
      </c>
      <c r="K464" s="23">
        <v>4512</v>
      </c>
      <c r="L464" s="9"/>
      <c r="M464" s="4">
        <v>32</v>
      </c>
      <c r="N464" s="10">
        <v>17.142857142857142</v>
      </c>
      <c r="O464" s="11"/>
      <c r="P464" s="12">
        <f t="shared" si="14"/>
        <v>0</v>
      </c>
      <c r="Q464" s="13">
        <f>0.028*O464</f>
        <v>0</v>
      </c>
      <c r="R464" s="20">
        <f>0.0002*O464</f>
        <v>0</v>
      </c>
      <c r="S464" s="15"/>
      <c r="T464" s="16" t="s">
        <v>1399</v>
      </c>
      <c r="U464" s="16" t="s">
        <v>31</v>
      </c>
      <c r="V464" s="17" t="s">
        <v>32</v>
      </c>
      <c r="W464" s="5" t="str">
        <f>HYPERLINK("https://redcat-toys.ru/api/getInfo/image/74b608be-2cf7-11e8-ba06-5cf3fc4a2490")</f>
        <v>https://redcat-toys.ru/api/getInfo/image/74b608be-2cf7-11e8-ba06-5cf3fc4a2490</v>
      </c>
      <c r="X464" s="5" t="s">
        <v>1383</v>
      </c>
      <c r="Y464" s="5" t="s">
        <v>34</v>
      </c>
      <c r="Z464" s="18" t="s">
        <v>35</v>
      </c>
    </row>
    <row r="465" spans="2:26" ht="96.3" customHeight="1" outlineLevel="5" x14ac:dyDescent="0.2">
      <c r="B465" s="4">
        <v>284</v>
      </c>
      <c r="C465" s="5" t="s">
        <v>1400</v>
      </c>
      <c r="D465" s="34" t="s">
        <v>1401</v>
      </c>
      <c r="E465" s="34"/>
      <c r="F465" s="34"/>
      <c r="G465" s="34"/>
      <c r="H465" s="6" t="s">
        <v>1402</v>
      </c>
      <c r="I465" s="7"/>
      <c r="J465" s="8">
        <v>256</v>
      </c>
      <c r="K465" s="23">
        <v>8288</v>
      </c>
      <c r="L465" s="9"/>
      <c r="M465" s="4">
        <v>32</v>
      </c>
      <c r="N465" s="10">
        <v>17.142857142857142</v>
      </c>
      <c r="O465" s="11"/>
      <c r="P465" s="12">
        <f t="shared" si="14"/>
        <v>0</v>
      </c>
      <c r="Q465" s="8">
        <f>1*O465</f>
        <v>0</v>
      </c>
      <c r="R465" s="14">
        <f>0.00651*O465</f>
        <v>0</v>
      </c>
      <c r="S465" s="15"/>
      <c r="T465" s="16" t="s">
        <v>1403</v>
      </c>
      <c r="U465" s="16" t="s">
        <v>31</v>
      </c>
      <c r="V465" s="17" t="s">
        <v>32</v>
      </c>
      <c r="W465" s="5" t="str">
        <f>HYPERLINK("https://redcat-toys.ru/api/getInfo/image/a74f9aa0-5936-11ea-a242-ac1f6b442184")</f>
        <v>https://redcat-toys.ru/api/getInfo/image/a74f9aa0-5936-11ea-a242-ac1f6b442184</v>
      </c>
      <c r="X465" s="5" t="s">
        <v>1383</v>
      </c>
      <c r="Y465" s="5" t="s">
        <v>34</v>
      </c>
      <c r="Z465" s="18" t="s">
        <v>35</v>
      </c>
    </row>
    <row r="466" spans="2:26" ht="96.3" customHeight="1" outlineLevel="5" x14ac:dyDescent="0.2">
      <c r="B466" s="4">
        <v>285</v>
      </c>
      <c r="C466" s="5" t="s">
        <v>1404</v>
      </c>
      <c r="D466" s="34" t="s">
        <v>1405</v>
      </c>
      <c r="E466" s="34"/>
      <c r="F466" s="34"/>
      <c r="G466" s="34"/>
      <c r="H466" s="6" t="s">
        <v>1406</v>
      </c>
      <c r="I466" s="7"/>
      <c r="J466" s="8">
        <v>256</v>
      </c>
      <c r="K466" s="8">
        <v>192</v>
      </c>
      <c r="L466" s="9"/>
      <c r="M466" s="4">
        <v>32</v>
      </c>
      <c r="N466" s="10">
        <v>17.142857142857142</v>
      </c>
      <c r="O466" s="11"/>
      <c r="P466" s="12">
        <f t="shared" si="14"/>
        <v>0</v>
      </c>
      <c r="Q466" s="13">
        <f>0.937*O466</f>
        <v>0</v>
      </c>
      <c r="R466" s="14">
        <f>0.00583*O466</f>
        <v>0</v>
      </c>
      <c r="S466" s="15"/>
      <c r="T466" s="16" t="s">
        <v>1407</v>
      </c>
      <c r="U466" s="16" t="s">
        <v>31</v>
      </c>
      <c r="V466" s="17" t="s">
        <v>32</v>
      </c>
      <c r="W466" s="5" t="str">
        <f>HYPERLINK("https://redcat-toys.ru/api/getInfo/image/4fcf27fa-bb07-11f0-a288-00155d82e908")</f>
        <v>https://redcat-toys.ru/api/getInfo/image/4fcf27fa-bb07-11f0-a288-00155d82e908</v>
      </c>
      <c r="X466" s="5" t="s">
        <v>1383</v>
      </c>
      <c r="Y466" s="5" t="s">
        <v>34</v>
      </c>
      <c r="Z466" s="18" t="s">
        <v>35</v>
      </c>
    </row>
    <row r="467" spans="2:26" ht="96.3" customHeight="1" outlineLevel="5" x14ac:dyDescent="0.2">
      <c r="B467" s="4">
        <v>286</v>
      </c>
      <c r="C467" s="5" t="s">
        <v>1408</v>
      </c>
      <c r="D467" s="34" t="s">
        <v>1409</v>
      </c>
      <c r="E467" s="34"/>
      <c r="F467" s="34"/>
      <c r="G467" s="34"/>
      <c r="H467" s="6" t="s">
        <v>1410</v>
      </c>
      <c r="I467" s="7"/>
      <c r="J467" s="8">
        <v>256</v>
      </c>
      <c r="K467" s="23">
        <v>10976</v>
      </c>
      <c r="L467" s="9"/>
      <c r="M467" s="4">
        <v>32</v>
      </c>
      <c r="N467" s="10">
        <v>17.142857142857142</v>
      </c>
      <c r="O467" s="11"/>
      <c r="P467" s="12">
        <f t="shared" si="14"/>
        <v>0</v>
      </c>
      <c r="Q467" s="13">
        <f>0.028*O467</f>
        <v>0</v>
      </c>
      <c r="R467" s="14">
        <f>0.00014*O467</f>
        <v>0</v>
      </c>
      <c r="S467" s="15"/>
      <c r="T467" s="16" t="s">
        <v>1411</v>
      </c>
      <c r="U467" s="16" t="s">
        <v>31</v>
      </c>
      <c r="V467" s="17" t="s">
        <v>32</v>
      </c>
      <c r="W467" s="5" t="str">
        <f>HYPERLINK("https://redcat-toys.ru/api/getInfo/image/d4fa065b-f368-11ef-a274-00155d82e908")</f>
        <v>https://redcat-toys.ru/api/getInfo/image/d4fa065b-f368-11ef-a274-00155d82e908</v>
      </c>
      <c r="X467" s="5" t="s">
        <v>1383</v>
      </c>
      <c r="Y467" s="5" t="s">
        <v>34</v>
      </c>
      <c r="Z467" s="18" t="s">
        <v>35</v>
      </c>
    </row>
    <row r="468" spans="2:26" ht="96.3" customHeight="1" outlineLevel="5" x14ac:dyDescent="0.2">
      <c r="B468" s="4">
        <v>287</v>
      </c>
      <c r="C468" s="5" t="s">
        <v>1412</v>
      </c>
      <c r="D468" s="34" t="s">
        <v>1413</v>
      </c>
      <c r="E468" s="34"/>
      <c r="F468" s="34"/>
      <c r="G468" s="34"/>
      <c r="H468" s="6" t="s">
        <v>1414</v>
      </c>
      <c r="I468" s="7"/>
      <c r="J468" s="8">
        <v>256</v>
      </c>
      <c r="K468" s="23">
        <v>7616</v>
      </c>
      <c r="L468" s="9"/>
      <c r="M468" s="4">
        <v>32</v>
      </c>
      <c r="N468" s="10">
        <v>17.142857142857142</v>
      </c>
      <c r="O468" s="11"/>
      <c r="P468" s="12">
        <f t="shared" si="14"/>
        <v>0</v>
      </c>
      <c r="Q468" s="8">
        <f>1*O468</f>
        <v>0</v>
      </c>
      <c r="R468" s="14">
        <f>0.00596*O468</f>
        <v>0</v>
      </c>
      <c r="S468" s="15"/>
      <c r="T468" s="16" t="s">
        <v>1415</v>
      </c>
      <c r="U468" s="16" t="s">
        <v>31</v>
      </c>
      <c r="V468" s="17" t="s">
        <v>32</v>
      </c>
      <c r="W468" s="5" t="str">
        <f>HYPERLINK("https://redcat-toys.ru/api/getInfo/image/2706f94f-5937-11ea-a242-ac1f6b442184")</f>
        <v>https://redcat-toys.ru/api/getInfo/image/2706f94f-5937-11ea-a242-ac1f6b442184</v>
      </c>
      <c r="X468" s="5" t="s">
        <v>1383</v>
      </c>
      <c r="Y468" s="5" t="s">
        <v>34</v>
      </c>
      <c r="Z468" s="18" t="s">
        <v>35</v>
      </c>
    </row>
    <row r="469" spans="2:26" ht="23.25" customHeight="1" outlineLevel="4" x14ac:dyDescent="0.2">
      <c r="B469" s="36" t="s">
        <v>1416</v>
      </c>
      <c r="C469" s="36"/>
      <c r="D469" s="36"/>
      <c r="E469" s="36"/>
      <c r="F469" s="36"/>
      <c r="G469" s="36"/>
    </row>
    <row r="470" spans="2:26" ht="96.3" customHeight="1" outlineLevel="5" x14ac:dyDescent="0.2">
      <c r="B470" s="4">
        <v>288</v>
      </c>
      <c r="C470" s="5" t="s">
        <v>1417</v>
      </c>
      <c r="D470" s="34" t="s">
        <v>1418</v>
      </c>
      <c r="E470" s="34"/>
      <c r="F470" s="34"/>
      <c r="G470" s="34"/>
      <c r="H470" s="6" t="s">
        <v>1419</v>
      </c>
      <c r="I470" s="7"/>
      <c r="J470" s="8">
        <v>256</v>
      </c>
      <c r="K470" s="23">
        <v>12064</v>
      </c>
      <c r="L470" s="9"/>
      <c r="M470" s="4">
        <v>32</v>
      </c>
      <c r="N470" s="10">
        <v>17.142857142857142</v>
      </c>
      <c r="O470" s="11"/>
      <c r="P470" s="12">
        <f t="shared" ref="P470:P475" si="15">N470*O470</f>
        <v>0</v>
      </c>
      <c r="Q470" s="13">
        <f>0.984*O470</f>
        <v>0</v>
      </c>
      <c r="R470" s="14">
        <f>0.00638*O470</f>
        <v>0</v>
      </c>
      <c r="S470" s="15"/>
      <c r="T470" s="16" t="s">
        <v>1420</v>
      </c>
      <c r="U470" s="16" t="s">
        <v>31</v>
      </c>
      <c r="V470" s="17" t="s">
        <v>32</v>
      </c>
      <c r="W470" s="5" t="str">
        <f>HYPERLINK("https://redcat-toys.ru/api/getInfo/image/3a6ae15c-760e-11ed-a22a-00155d82e902")</f>
        <v>https://redcat-toys.ru/api/getInfo/image/3a6ae15c-760e-11ed-a22a-00155d82e902</v>
      </c>
      <c r="X470" s="5" t="s">
        <v>1421</v>
      </c>
      <c r="Y470" s="5" t="s">
        <v>34</v>
      </c>
      <c r="Z470" s="18" t="s">
        <v>35</v>
      </c>
    </row>
    <row r="471" spans="2:26" ht="96.3" customHeight="1" outlineLevel="5" x14ac:dyDescent="0.2">
      <c r="B471" s="4">
        <v>289</v>
      </c>
      <c r="C471" s="5" t="s">
        <v>1422</v>
      </c>
      <c r="D471" s="34" t="s">
        <v>1423</v>
      </c>
      <c r="E471" s="34"/>
      <c r="F471" s="34"/>
      <c r="G471" s="34"/>
      <c r="H471" s="6" t="s">
        <v>1424</v>
      </c>
      <c r="I471" s="7"/>
      <c r="J471" s="8">
        <v>256</v>
      </c>
      <c r="K471" s="23">
        <v>7776</v>
      </c>
      <c r="L471" s="9"/>
      <c r="M471" s="4">
        <v>32</v>
      </c>
      <c r="N471" s="10">
        <v>17.142857142857142</v>
      </c>
      <c r="O471" s="11"/>
      <c r="P471" s="12">
        <f t="shared" si="15"/>
        <v>0</v>
      </c>
      <c r="Q471" s="13">
        <f>0.027*O471</f>
        <v>0</v>
      </c>
      <c r="R471" s="14">
        <f>0.00014*O471</f>
        <v>0</v>
      </c>
      <c r="S471" s="15"/>
      <c r="T471" s="16" t="s">
        <v>1425</v>
      </c>
      <c r="U471" s="16" t="s">
        <v>31</v>
      </c>
      <c r="V471" s="17" t="s">
        <v>32</v>
      </c>
      <c r="W471" s="5" t="str">
        <f>HYPERLINK("https://redcat-toys.ru/api/getInfo/image/cc9e1f69-760e-11ed-a22a-00155d82e902")</f>
        <v>https://redcat-toys.ru/api/getInfo/image/cc9e1f69-760e-11ed-a22a-00155d82e902</v>
      </c>
      <c r="X471" s="5" t="s">
        <v>1421</v>
      </c>
      <c r="Y471" s="5" t="s">
        <v>34</v>
      </c>
      <c r="Z471" s="18" t="s">
        <v>35</v>
      </c>
    </row>
    <row r="472" spans="2:26" ht="96.3" customHeight="1" outlineLevel="5" x14ac:dyDescent="0.2">
      <c r="B472" s="4">
        <v>290</v>
      </c>
      <c r="C472" s="5" t="s">
        <v>1426</v>
      </c>
      <c r="D472" s="34" t="s">
        <v>1427</v>
      </c>
      <c r="E472" s="34"/>
      <c r="F472" s="34"/>
      <c r="G472" s="34"/>
      <c r="H472" s="6" t="s">
        <v>1428</v>
      </c>
      <c r="I472" s="7"/>
      <c r="J472" s="8">
        <v>256</v>
      </c>
      <c r="K472" s="23">
        <v>4000</v>
      </c>
      <c r="L472" s="9"/>
      <c r="M472" s="4">
        <v>32</v>
      </c>
      <c r="N472" s="10">
        <v>17.142857142857142</v>
      </c>
      <c r="O472" s="11"/>
      <c r="P472" s="12">
        <f t="shared" si="15"/>
        <v>0</v>
      </c>
      <c r="Q472" s="13">
        <f>0.976*O472</f>
        <v>0</v>
      </c>
      <c r="R472" s="14">
        <f>0.00596*O472</f>
        <v>0</v>
      </c>
      <c r="S472" s="15"/>
      <c r="T472" s="16" t="s">
        <v>1429</v>
      </c>
      <c r="U472" s="16" t="s">
        <v>31</v>
      </c>
      <c r="V472" s="17" t="s">
        <v>32</v>
      </c>
      <c r="W472" s="5" t="str">
        <f>HYPERLINK("https://redcat-toys.ru/api/getInfo/image/ef67e643-7cbc-11f0-a284-00155d82e908")</f>
        <v>https://redcat-toys.ru/api/getInfo/image/ef67e643-7cbc-11f0-a284-00155d82e908</v>
      </c>
      <c r="X472" s="5" t="s">
        <v>1430</v>
      </c>
      <c r="Y472" s="5" t="s">
        <v>34</v>
      </c>
      <c r="Z472" s="18" t="s">
        <v>35</v>
      </c>
    </row>
    <row r="473" spans="2:26" ht="96.3" customHeight="1" outlineLevel="5" x14ac:dyDescent="0.2">
      <c r="B473" s="4">
        <v>291</v>
      </c>
      <c r="C473" s="5" t="s">
        <v>1431</v>
      </c>
      <c r="D473" s="34" t="s">
        <v>1432</v>
      </c>
      <c r="E473" s="34"/>
      <c r="F473" s="34"/>
      <c r="G473" s="34"/>
      <c r="H473" s="6" t="s">
        <v>1433</v>
      </c>
      <c r="I473" s="7"/>
      <c r="J473" s="8">
        <v>256</v>
      </c>
      <c r="K473" s="23">
        <v>2656</v>
      </c>
      <c r="L473" s="9"/>
      <c r="M473" s="4">
        <v>32</v>
      </c>
      <c r="N473" s="10">
        <v>17.142857142857142</v>
      </c>
      <c r="O473" s="11"/>
      <c r="P473" s="12">
        <f t="shared" si="15"/>
        <v>0</v>
      </c>
      <c r="Q473" s="13">
        <f>0.027*O473</f>
        <v>0</v>
      </c>
      <c r="R473" s="14">
        <f>0.00015*O473</f>
        <v>0</v>
      </c>
      <c r="S473" s="15"/>
      <c r="T473" s="16" t="s">
        <v>1434</v>
      </c>
      <c r="U473" s="16" t="s">
        <v>31</v>
      </c>
      <c r="V473" s="17" t="s">
        <v>32</v>
      </c>
      <c r="W473" s="5" t="str">
        <f>HYPERLINK("https://redcat-toys.ru/api/getInfo/image/61d0c0c6-760f-11ed-a22a-00155d82e902")</f>
        <v>https://redcat-toys.ru/api/getInfo/image/61d0c0c6-760f-11ed-a22a-00155d82e902</v>
      </c>
      <c r="X473" s="5" t="s">
        <v>1421</v>
      </c>
      <c r="Y473" s="5" t="s">
        <v>34</v>
      </c>
      <c r="Z473" s="18" t="s">
        <v>35</v>
      </c>
    </row>
    <row r="474" spans="2:26" ht="96.3" customHeight="1" outlineLevel="5" x14ac:dyDescent="0.2">
      <c r="B474" s="4">
        <v>292</v>
      </c>
      <c r="C474" s="5" t="s">
        <v>1435</v>
      </c>
      <c r="D474" s="34" t="s">
        <v>1436</v>
      </c>
      <c r="E474" s="34"/>
      <c r="F474" s="34"/>
      <c r="G474" s="34"/>
      <c r="H474" s="6" t="s">
        <v>1437</v>
      </c>
      <c r="I474" s="7"/>
      <c r="J474" s="8">
        <v>256</v>
      </c>
      <c r="K474" s="23">
        <v>2271</v>
      </c>
      <c r="L474" s="9"/>
      <c r="M474" s="4">
        <v>32</v>
      </c>
      <c r="N474" s="10">
        <v>17.142857142857142</v>
      </c>
      <c r="O474" s="11"/>
      <c r="P474" s="12">
        <f t="shared" si="15"/>
        <v>0</v>
      </c>
      <c r="Q474" s="13">
        <f>0.048*O474</f>
        <v>0</v>
      </c>
      <c r="R474" s="14">
        <f>0.00015*O474</f>
        <v>0</v>
      </c>
      <c r="S474" s="15"/>
      <c r="T474" s="16" t="s">
        <v>1438</v>
      </c>
      <c r="U474" s="16" t="s">
        <v>31</v>
      </c>
      <c r="V474" s="17" t="s">
        <v>32</v>
      </c>
      <c r="W474" s="5" t="str">
        <f>HYPERLINK("https://redcat-toys.ru/api/getInfo/image/8ef87c51-7c3a-11f0-a284-00155d82e908")</f>
        <v>https://redcat-toys.ru/api/getInfo/image/8ef87c51-7c3a-11f0-a284-00155d82e908</v>
      </c>
      <c r="X474" s="5" t="s">
        <v>1430</v>
      </c>
      <c r="Y474" s="5" t="s">
        <v>34</v>
      </c>
      <c r="Z474" s="18" t="s">
        <v>35</v>
      </c>
    </row>
    <row r="475" spans="2:26" ht="96.3" customHeight="1" outlineLevel="5" x14ac:dyDescent="0.2">
      <c r="B475" s="4">
        <v>293</v>
      </c>
      <c r="C475" s="5" t="s">
        <v>1439</v>
      </c>
      <c r="D475" s="34" t="s">
        <v>1440</v>
      </c>
      <c r="E475" s="34"/>
      <c r="F475" s="34"/>
      <c r="G475" s="34"/>
      <c r="H475" s="6" t="s">
        <v>1441</v>
      </c>
      <c r="I475" s="7"/>
      <c r="J475" s="8">
        <v>256</v>
      </c>
      <c r="K475" s="23">
        <v>5856</v>
      </c>
      <c r="L475" s="9"/>
      <c r="M475" s="4">
        <v>32</v>
      </c>
      <c r="N475" s="10">
        <v>17.142857142857142</v>
      </c>
      <c r="O475" s="11"/>
      <c r="P475" s="12">
        <f t="shared" si="15"/>
        <v>0</v>
      </c>
      <c r="Q475" s="13">
        <f>0.026*O475</f>
        <v>0</v>
      </c>
      <c r="R475" s="14">
        <f>0.00015*O475</f>
        <v>0</v>
      </c>
      <c r="S475" s="15"/>
      <c r="T475" s="16" t="s">
        <v>1442</v>
      </c>
      <c r="U475" s="16" t="s">
        <v>31</v>
      </c>
      <c r="V475" s="17" t="s">
        <v>32</v>
      </c>
      <c r="W475" s="5" t="str">
        <f>HYPERLINK("https://redcat-toys.ru/api/getInfo/image/c66aa0d3-760f-11ed-a22a-00155d82e902")</f>
        <v>https://redcat-toys.ru/api/getInfo/image/c66aa0d3-760f-11ed-a22a-00155d82e902</v>
      </c>
      <c r="X475" s="5" t="s">
        <v>1421</v>
      </c>
      <c r="Y475" s="5" t="s">
        <v>34</v>
      </c>
      <c r="Z475" s="18" t="s">
        <v>35</v>
      </c>
    </row>
    <row r="476" spans="2:26" ht="23.25" customHeight="1" outlineLevel="4" x14ac:dyDescent="0.2">
      <c r="B476" s="36" t="s">
        <v>1443</v>
      </c>
      <c r="C476" s="36"/>
      <c r="D476" s="36"/>
      <c r="E476" s="36"/>
      <c r="F476" s="36"/>
      <c r="G476" s="36"/>
    </row>
    <row r="477" spans="2:26" ht="96.3" customHeight="1" outlineLevel="5" x14ac:dyDescent="0.2">
      <c r="B477" s="4">
        <v>294</v>
      </c>
      <c r="C477" s="5" t="s">
        <v>1444</v>
      </c>
      <c r="D477" s="34" t="s">
        <v>1445</v>
      </c>
      <c r="E477" s="34"/>
      <c r="F477" s="34"/>
      <c r="G477" s="34"/>
      <c r="H477" s="6" t="s">
        <v>1446</v>
      </c>
      <c r="I477" s="7"/>
      <c r="J477" s="8">
        <v>256</v>
      </c>
      <c r="K477" s="23">
        <v>6368</v>
      </c>
      <c r="L477" s="9"/>
      <c r="M477" s="4">
        <v>32</v>
      </c>
      <c r="N477" s="10">
        <v>17.142857142857142</v>
      </c>
      <c r="O477" s="11"/>
      <c r="P477" s="12">
        <f t="shared" ref="P477:P484" si="16">N477*O477</f>
        <v>0</v>
      </c>
      <c r="Q477" s="13">
        <f>1.026*O477</f>
        <v>0</v>
      </c>
      <c r="R477" s="14">
        <f>0.00618*O477</f>
        <v>0</v>
      </c>
      <c r="S477" s="15"/>
      <c r="T477" s="16" t="s">
        <v>1447</v>
      </c>
      <c r="U477" s="16" t="s">
        <v>31</v>
      </c>
      <c r="V477" s="17" t="s">
        <v>32</v>
      </c>
      <c r="W477" s="5" t="str">
        <f>HYPERLINK("https://redcat-toys.ru/api/getInfo/image/37125794-5322-11f0-a27e-00155d82e908")</f>
        <v>https://redcat-toys.ru/api/getInfo/image/37125794-5322-11f0-a27e-00155d82e908</v>
      </c>
      <c r="X477" s="5" t="s">
        <v>1448</v>
      </c>
      <c r="Y477" s="5" t="s">
        <v>34</v>
      </c>
      <c r="Z477" s="18" t="s">
        <v>35</v>
      </c>
    </row>
    <row r="478" spans="2:26" ht="96.3" customHeight="1" outlineLevel="5" x14ac:dyDescent="0.2">
      <c r="B478" s="4">
        <v>295</v>
      </c>
      <c r="C478" s="5" t="s">
        <v>1449</v>
      </c>
      <c r="D478" s="34" t="s">
        <v>1450</v>
      </c>
      <c r="E478" s="34"/>
      <c r="F478" s="34"/>
      <c r="G478" s="34"/>
      <c r="H478" s="6" t="s">
        <v>1451</v>
      </c>
      <c r="I478" s="7"/>
      <c r="J478" s="8">
        <v>256</v>
      </c>
      <c r="K478" s="23">
        <v>12362</v>
      </c>
      <c r="L478" s="9"/>
      <c r="M478" s="4">
        <v>32</v>
      </c>
      <c r="N478" s="10">
        <v>17.142857142857142</v>
      </c>
      <c r="O478" s="11"/>
      <c r="P478" s="12">
        <f t="shared" si="16"/>
        <v>0</v>
      </c>
      <c r="Q478" s="13">
        <f>0.949*O478</f>
        <v>0</v>
      </c>
      <c r="R478" s="14">
        <f>0.00653*O478</f>
        <v>0</v>
      </c>
      <c r="S478" s="15"/>
      <c r="T478" s="16" t="s">
        <v>1452</v>
      </c>
      <c r="U478" s="16" t="s">
        <v>31</v>
      </c>
      <c r="V478" s="17" t="s">
        <v>32</v>
      </c>
      <c r="W478" s="5" t="str">
        <f>HYPERLINK("https://redcat-toys.ru/api/getInfo/image/0b357eee-5322-11f0-a27e-00155d82e908")</f>
        <v>https://redcat-toys.ru/api/getInfo/image/0b357eee-5322-11f0-a27e-00155d82e908</v>
      </c>
      <c r="X478" s="5" t="s">
        <v>1448</v>
      </c>
      <c r="Y478" s="5" t="s">
        <v>34</v>
      </c>
      <c r="Z478" s="18" t="s">
        <v>35</v>
      </c>
    </row>
    <row r="479" spans="2:26" ht="96.3" customHeight="1" outlineLevel="5" x14ac:dyDescent="0.2">
      <c r="B479" s="4">
        <v>296</v>
      </c>
      <c r="C479" s="5" t="s">
        <v>1453</v>
      </c>
      <c r="D479" s="34" t="s">
        <v>1454</v>
      </c>
      <c r="E479" s="34"/>
      <c r="F479" s="34"/>
      <c r="G479" s="34"/>
      <c r="H479" s="6" t="s">
        <v>1455</v>
      </c>
      <c r="I479" s="7"/>
      <c r="J479" s="8">
        <v>256</v>
      </c>
      <c r="K479" s="23">
        <v>11328</v>
      </c>
      <c r="L479" s="9"/>
      <c r="M479" s="4">
        <v>32</v>
      </c>
      <c r="N479" s="10">
        <v>17.142857142857142</v>
      </c>
      <c r="O479" s="11"/>
      <c r="P479" s="12">
        <f t="shared" si="16"/>
        <v>0</v>
      </c>
      <c r="Q479" s="13">
        <f>0.939*O479</f>
        <v>0</v>
      </c>
      <c r="R479" s="14">
        <f>0.00576*O479</f>
        <v>0</v>
      </c>
      <c r="S479" s="15"/>
      <c r="T479" s="16" t="s">
        <v>1456</v>
      </c>
      <c r="U479" s="16" t="s">
        <v>31</v>
      </c>
      <c r="V479" s="17" t="s">
        <v>32</v>
      </c>
      <c r="W479" s="5" t="str">
        <f>HYPERLINK("https://redcat-toys.ru/api/getInfo/image/66ace57b-5321-11f0-a27e-00155d82e908")</f>
        <v>https://redcat-toys.ru/api/getInfo/image/66ace57b-5321-11f0-a27e-00155d82e908</v>
      </c>
      <c r="X479" s="5" t="s">
        <v>1448</v>
      </c>
      <c r="Y479" s="5" t="s">
        <v>34</v>
      </c>
      <c r="Z479" s="18" t="s">
        <v>35</v>
      </c>
    </row>
    <row r="480" spans="2:26" ht="96.3" customHeight="1" outlineLevel="5" x14ac:dyDescent="0.2">
      <c r="B480" s="4">
        <v>297</v>
      </c>
      <c r="C480" s="5" t="s">
        <v>1457</v>
      </c>
      <c r="D480" s="34" t="s">
        <v>1458</v>
      </c>
      <c r="E480" s="34"/>
      <c r="F480" s="34"/>
      <c r="G480" s="34"/>
      <c r="H480" s="6" t="s">
        <v>1459</v>
      </c>
      <c r="I480" s="7"/>
      <c r="J480" s="8">
        <v>256</v>
      </c>
      <c r="K480" s="23">
        <v>1312</v>
      </c>
      <c r="L480" s="9"/>
      <c r="M480" s="4">
        <v>32</v>
      </c>
      <c r="N480" s="10">
        <v>17.142857142857142</v>
      </c>
      <c r="O480" s="11"/>
      <c r="P480" s="12">
        <f t="shared" si="16"/>
        <v>0</v>
      </c>
      <c r="Q480" s="19">
        <f>0.04*O480</f>
        <v>0</v>
      </c>
      <c r="R480" s="14">
        <f>0.00016*O480</f>
        <v>0</v>
      </c>
      <c r="S480" s="15"/>
      <c r="T480" s="16" t="s">
        <v>1460</v>
      </c>
      <c r="U480" s="16" t="s">
        <v>31</v>
      </c>
      <c r="V480" s="17" t="s">
        <v>32</v>
      </c>
      <c r="W480" s="5" t="str">
        <f>HYPERLINK("https://redcat-toys.ru/api/getInfo/image/ee8588e3-7e68-11f0-a284-00155d82e908")</f>
        <v>https://redcat-toys.ru/api/getInfo/image/ee8588e3-7e68-11f0-a284-00155d82e908</v>
      </c>
      <c r="X480" s="5" t="s">
        <v>1448</v>
      </c>
      <c r="Y480" s="5" t="s">
        <v>34</v>
      </c>
      <c r="Z480" s="18" t="s">
        <v>35</v>
      </c>
    </row>
    <row r="481" spans="2:26" ht="96.3" customHeight="1" outlineLevel="5" x14ac:dyDescent="0.2">
      <c r="B481" s="4">
        <v>298</v>
      </c>
      <c r="C481" s="5" t="s">
        <v>1461</v>
      </c>
      <c r="D481" s="34" t="s">
        <v>1462</v>
      </c>
      <c r="E481" s="34"/>
      <c r="F481" s="34"/>
      <c r="G481" s="34"/>
      <c r="H481" s="6" t="s">
        <v>1463</v>
      </c>
      <c r="I481" s="7"/>
      <c r="J481" s="8">
        <v>256</v>
      </c>
      <c r="K481" s="23">
        <v>13120</v>
      </c>
      <c r="L481" s="9"/>
      <c r="M481" s="4">
        <v>32</v>
      </c>
      <c r="N481" s="10">
        <v>17.142857142857142</v>
      </c>
      <c r="O481" s="11"/>
      <c r="P481" s="12">
        <f t="shared" si="16"/>
        <v>0</v>
      </c>
      <c r="Q481" s="13">
        <f>0.939*O481</f>
        <v>0</v>
      </c>
      <c r="R481" s="14">
        <f>0.00578*O481</f>
        <v>0</v>
      </c>
      <c r="S481" s="15"/>
      <c r="T481" s="16" t="s">
        <v>1464</v>
      </c>
      <c r="U481" s="16" t="s">
        <v>31</v>
      </c>
      <c r="V481" s="17" t="s">
        <v>32</v>
      </c>
      <c r="W481" s="5" t="str">
        <f>HYPERLINK("https://redcat-toys.ru/api/getInfo/image/a78a5be6-5321-11f0-a27e-00155d82e908")</f>
        <v>https://redcat-toys.ru/api/getInfo/image/a78a5be6-5321-11f0-a27e-00155d82e908</v>
      </c>
      <c r="X481" s="5" t="s">
        <v>1448</v>
      </c>
      <c r="Y481" s="5" t="s">
        <v>34</v>
      </c>
      <c r="Z481" s="18" t="s">
        <v>35</v>
      </c>
    </row>
    <row r="482" spans="2:26" ht="96.3" customHeight="1" outlineLevel="5" x14ac:dyDescent="0.2">
      <c r="B482" s="4">
        <v>299</v>
      </c>
      <c r="C482" s="5" t="s">
        <v>1465</v>
      </c>
      <c r="D482" s="34" t="s">
        <v>1466</v>
      </c>
      <c r="E482" s="34"/>
      <c r="F482" s="34"/>
      <c r="G482" s="34"/>
      <c r="H482" s="6" t="s">
        <v>1467</v>
      </c>
      <c r="I482" s="7"/>
      <c r="J482" s="8">
        <v>256</v>
      </c>
      <c r="K482" s="23">
        <v>13542</v>
      </c>
      <c r="L482" s="9"/>
      <c r="M482" s="4">
        <v>32</v>
      </c>
      <c r="N482" s="10">
        <v>17.142857142857142</v>
      </c>
      <c r="O482" s="11"/>
      <c r="P482" s="12">
        <f t="shared" si="16"/>
        <v>0</v>
      </c>
      <c r="Q482" s="19">
        <f>0.94*O482</f>
        <v>0</v>
      </c>
      <c r="R482" s="14">
        <f>0.00592*O482</f>
        <v>0</v>
      </c>
      <c r="S482" s="15"/>
      <c r="T482" s="16" t="s">
        <v>1468</v>
      </c>
      <c r="U482" s="16" t="s">
        <v>31</v>
      </c>
      <c r="V482" s="17" t="s">
        <v>32</v>
      </c>
      <c r="W482" s="5" t="str">
        <f>HYPERLINK("https://redcat-toys.ru/api/getInfo/image/d31c1360-5321-11f0-a27e-00155d82e908")</f>
        <v>https://redcat-toys.ru/api/getInfo/image/d31c1360-5321-11f0-a27e-00155d82e908</v>
      </c>
      <c r="X482" s="5" t="s">
        <v>1448</v>
      </c>
      <c r="Y482" s="5" t="s">
        <v>34</v>
      </c>
      <c r="Z482" s="18" t="s">
        <v>35</v>
      </c>
    </row>
    <row r="483" spans="2:26" ht="96.3" customHeight="1" outlineLevel="5" x14ac:dyDescent="0.2">
      <c r="B483" s="4">
        <v>300</v>
      </c>
      <c r="C483" s="5" t="s">
        <v>1469</v>
      </c>
      <c r="D483" s="34" t="s">
        <v>1470</v>
      </c>
      <c r="E483" s="34"/>
      <c r="F483" s="34"/>
      <c r="G483" s="34"/>
      <c r="H483" s="6" t="s">
        <v>1471</v>
      </c>
      <c r="I483" s="7"/>
      <c r="J483" s="8">
        <v>256</v>
      </c>
      <c r="K483" s="23">
        <v>5792</v>
      </c>
      <c r="L483" s="9"/>
      <c r="M483" s="4">
        <v>32</v>
      </c>
      <c r="N483" s="10">
        <v>17.142857142857142</v>
      </c>
      <c r="O483" s="11"/>
      <c r="P483" s="12">
        <f t="shared" si="16"/>
        <v>0</v>
      </c>
      <c r="Q483" s="13">
        <f>0.034*O483</f>
        <v>0</v>
      </c>
      <c r="R483" s="14">
        <f>0.00016*O483</f>
        <v>0</v>
      </c>
      <c r="S483" s="15"/>
      <c r="T483" s="16" t="s">
        <v>1472</v>
      </c>
      <c r="U483" s="16" t="s">
        <v>31</v>
      </c>
      <c r="V483" s="17" t="s">
        <v>32</v>
      </c>
      <c r="W483" s="5" t="str">
        <f>HYPERLINK("https://redcat-toys.ru/api/getInfo/image/dec69908-7e6b-11f0-a284-00155d82e908")</f>
        <v>https://redcat-toys.ru/api/getInfo/image/dec69908-7e6b-11f0-a284-00155d82e908</v>
      </c>
      <c r="X483" s="5" t="s">
        <v>1448</v>
      </c>
      <c r="Y483" s="5" t="s">
        <v>34</v>
      </c>
      <c r="Z483" s="18" t="s">
        <v>35</v>
      </c>
    </row>
    <row r="484" spans="2:26" ht="96.3" customHeight="1" outlineLevel="5" x14ac:dyDescent="0.2">
      <c r="B484" s="4">
        <v>301</v>
      </c>
      <c r="C484" s="5" t="s">
        <v>1473</v>
      </c>
      <c r="D484" s="34" t="s">
        <v>1474</v>
      </c>
      <c r="E484" s="34"/>
      <c r="F484" s="34"/>
      <c r="G484" s="34"/>
      <c r="H484" s="6" t="s">
        <v>1475</v>
      </c>
      <c r="I484" s="7"/>
      <c r="J484" s="8">
        <v>256</v>
      </c>
      <c r="K484" s="23">
        <v>4320</v>
      </c>
      <c r="L484" s="9"/>
      <c r="M484" s="4">
        <v>32</v>
      </c>
      <c r="N484" s="10">
        <v>17.142857142857142</v>
      </c>
      <c r="O484" s="11"/>
      <c r="P484" s="12">
        <f t="shared" si="16"/>
        <v>0</v>
      </c>
      <c r="Q484" s="13">
        <f>0.027*O484</f>
        <v>0</v>
      </c>
      <c r="R484" s="14">
        <f>0.00015*O484</f>
        <v>0</v>
      </c>
      <c r="S484" s="15"/>
      <c r="T484" s="16" t="s">
        <v>1476</v>
      </c>
      <c r="U484" s="16" t="s">
        <v>31</v>
      </c>
      <c r="V484" s="17" t="s">
        <v>32</v>
      </c>
      <c r="W484" s="5" t="str">
        <f>HYPERLINK("https://redcat-toys.ru/api/getInfo/image/035d2196-1bce-11e4-98b8-5cf3fc4a2490")</f>
        <v>https://redcat-toys.ru/api/getInfo/image/035d2196-1bce-11e4-98b8-5cf3fc4a2490</v>
      </c>
      <c r="X484" s="5" t="s">
        <v>1448</v>
      </c>
      <c r="Y484" s="5" t="s">
        <v>34</v>
      </c>
      <c r="Z484" s="18" t="s">
        <v>35</v>
      </c>
    </row>
    <row r="485" spans="2:26" ht="23.25" customHeight="1" outlineLevel="4" x14ac:dyDescent="0.2">
      <c r="B485" s="36" t="s">
        <v>1477</v>
      </c>
      <c r="C485" s="36"/>
      <c r="D485" s="36"/>
      <c r="E485" s="36"/>
      <c r="F485" s="36"/>
      <c r="G485" s="36"/>
    </row>
    <row r="486" spans="2:26" ht="96.3" customHeight="1" outlineLevel="5" x14ac:dyDescent="0.2">
      <c r="B486" s="4">
        <v>302</v>
      </c>
      <c r="C486" s="5" t="s">
        <v>1478</v>
      </c>
      <c r="D486" s="34" t="s">
        <v>1479</v>
      </c>
      <c r="E486" s="34"/>
      <c r="F486" s="34"/>
      <c r="G486" s="34"/>
      <c r="H486" s="6" t="s">
        <v>1480</v>
      </c>
      <c r="I486" s="7"/>
      <c r="J486" s="8">
        <v>128</v>
      </c>
      <c r="K486" s="23">
        <v>1920</v>
      </c>
      <c r="L486" s="9"/>
      <c r="M486" s="4">
        <v>16</v>
      </c>
      <c r="N486" s="10">
        <v>32.857142857142861</v>
      </c>
      <c r="O486" s="11"/>
      <c r="P486" s="12">
        <f t="shared" ref="P486:P491" si="17">N486*O486</f>
        <v>0</v>
      </c>
      <c r="Q486" s="13">
        <f>0.051*O486</f>
        <v>0</v>
      </c>
      <c r="R486" s="14">
        <f>0.00029*O486</f>
        <v>0</v>
      </c>
      <c r="S486" s="15"/>
      <c r="T486" s="16" t="s">
        <v>1481</v>
      </c>
      <c r="U486" s="16" t="s">
        <v>31</v>
      </c>
      <c r="V486" s="17" t="s">
        <v>32</v>
      </c>
      <c r="W486" s="5" t="str">
        <f>HYPERLINK("https://redcat-toys.ru/api/getInfo/image/1ac26489-9155-11e7-8697-5cf3fc4a2490")</f>
        <v>https://redcat-toys.ru/api/getInfo/image/1ac26489-9155-11e7-8697-5cf3fc4a2490</v>
      </c>
      <c r="X486" s="5" t="s">
        <v>1482</v>
      </c>
      <c r="Y486" s="5" t="s">
        <v>34</v>
      </c>
      <c r="Z486" s="18" t="s">
        <v>35</v>
      </c>
    </row>
    <row r="487" spans="2:26" ht="96.3" customHeight="1" outlineLevel="5" x14ac:dyDescent="0.2">
      <c r="B487" s="4">
        <v>303</v>
      </c>
      <c r="C487" s="5" t="s">
        <v>1483</v>
      </c>
      <c r="D487" s="34" t="s">
        <v>1484</v>
      </c>
      <c r="E487" s="34"/>
      <c r="F487" s="34"/>
      <c r="G487" s="34"/>
      <c r="H487" s="6" t="s">
        <v>1485</v>
      </c>
      <c r="I487" s="7"/>
      <c r="J487" s="8">
        <v>128</v>
      </c>
      <c r="K487" s="8">
        <v>352</v>
      </c>
      <c r="L487" s="9"/>
      <c r="M487" s="4">
        <v>16</v>
      </c>
      <c r="N487" s="10">
        <v>32.857142857142861</v>
      </c>
      <c r="O487" s="11"/>
      <c r="P487" s="12">
        <f t="shared" si="17"/>
        <v>0</v>
      </c>
      <c r="Q487" s="19">
        <f>0.21*O487</f>
        <v>0</v>
      </c>
      <c r="R487" s="14">
        <f>0.00191*O487</f>
        <v>0</v>
      </c>
      <c r="S487" s="15"/>
      <c r="T487" s="16" t="s">
        <v>1486</v>
      </c>
      <c r="U487" s="16" t="s">
        <v>31</v>
      </c>
      <c r="V487" s="17" t="s">
        <v>32</v>
      </c>
      <c r="W487" s="5" t="str">
        <f>HYPERLINK("https://redcat-toys.ru/api/getInfo/image/4323c855-2fa4-11ef-a261-00155d82e908")</f>
        <v>https://redcat-toys.ru/api/getInfo/image/4323c855-2fa4-11ef-a261-00155d82e908</v>
      </c>
      <c r="X487" s="5" t="s">
        <v>1482</v>
      </c>
      <c r="Y487" s="5" t="s">
        <v>34</v>
      </c>
      <c r="Z487" s="18" t="s">
        <v>35</v>
      </c>
    </row>
    <row r="488" spans="2:26" ht="96.3" customHeight="1" outlineLevel="5" x14ac:dyDescent="0.2">
      <c r="B488" s="4">
        <v>304</v>
      </c>
      <c r="C488" s="5" t="s">
        <v>1487</v>
      </c>
      <c r="D488" s="34" t="s">
        <v>1488</v>
      </c>
      <c r="E488" s="34"/>
      <c r="F488" s="34"/>
      <c r="G488" s="34"/>
      <c r="H488" s="6" t="s">
        <v>1489</v>
      </c>
      <c r="I488" s="7"/>
      <c r="J488" s="8">
        <v>128</v>
      </c>
      <c r="K488" s="23">
        <v>6144</v>
      </c>
      <c r="L488" s="9"/>
      <c r="M488" s="4">
        <v>16</v>
      </c>
      <c r="N488" s="10">
        <v>32.857142857142861</v>
      </c>
      <c r="O488" s="11"/>
      <c r="P488" s="12">
        <f t="shared" si="17"/>
        <v>0</v>
      </c>
      <c r="Q488" s="13">
        <f>0.056*O488</f>
        <v>0</v>
      </c>
      <c r="R488" s="14">
        <f>0.00032*O488</f>
        <v>0</v>
      </c>
      <c r="S488" s="15"/>
      <c r="T488" s="16" t="s">
        <v>1490</v>
      </c>
      <c r="U488" s="16" t="s">
        <v>31</v>
      </c>
      <c r="V488" s="17" t="s">
        <v>32</v>
      </c>
      <c r="W488" s="5" t="str">
        <f>HYPERLINK("https://redcat-toys.ru/api/getInfo/image/6cf4f91e-2fa4-11ef-a261-00155d82e908")</f>
        <v>https://redcat-toys.ru/api/getInfo/image/6cf4f91e-2fa4-11ef-a261-00155d82e908</v>
      </c>
      <c r="X488" s="5" t="s">
        <v>1482</v>
      </c>
      <c r="Y488" s="5" t="s">
        <v>34</v>
      </c>
      <c r="Z488" s="18" t="s">
        <v>35</v>
      </c>
    </row>
    <row r="489" spans="2:26" ht="96.3" customHeight="1" outlineLevel="5" x14ac:dyDescent="0.2">
      <c r="B489" s="4">
        <v>305</v>
      </c>
      <c r="C489" s="5" t="s">
        <v>1491</v>
      </c>
      <c r="D489" s="34" t="s">
        <v>1492</v>
      </c>
      <c r="E489" s="34"/>
      <c r="F489" s="34"/>
      <c r="G489" s="34"/>
      <c r="H489" s="6" t="s">
        <v>1493</v>
      </c>
      <c r="I489" s="7"/>
      <c r="J489" s="8">
        <v>128</v>
      </c>
      <c r="K489" s="23">
        <v>3472</v>
      </c>
      <c r="L489" s="9"/>
      <c r="M489" s="4">
        <v>16</v>
      </c>
      <c r="N489" s="10">
        <v>32.857142857142861</v>
      </c>
      <c r="O489" s="11"/>
      <c r="P489" s="12">
        <f t="shared" si="17"/>
        <v>0</v>
      </c>
      <c r="Q489" s="13">
        <f>0.048*O489</f>
        <v>0</v>
      </c>
      <c r="R489" s="14">
        <f>0.00038*O489</f>
        <v>0</v>
      </c>
      <c r="S489" s="15"/>
      <c r="T489" s="16" t="s">
        <v>1494</v>
      </c>
      <c r="U489" s="16" t="s">
        <v>31</v>
      </c>
      <c r="V489" s="17" t="s">
        <v>32</v>
      </c>
      <c r="W489" s="5" t="str">
        <f>HYPERLINK("https://redcat-toys.ru/api/getInfo/image/9a67efff-2fa4-11ef-a261-00155d82e908")</f>
        <v>https://redcat-toys.ru/api/getInfo/image/9a67efff-2fa4-11ef-a261-00155d82e908</v>
      </c>
      <c r="X489" s="5" t="s">
        <v>1482</v>
      </c>
      <c r="Y489" s="5" t="s">
        <v>34</v>
      </c>
      <c r="Z489" s="18" t="s">
        <v>35</v>
      </c>
    </row>
    <row r="490" spans="2:26" ht="96.3" customHeight="1" outlineLevel="5" x14ac:dyDescent="0.2">
      <c r="B490" s="4">
        <v>306</v>
      </c>
      <c r="C490" s="5" t="s">
        <v>1495</v>
      </c>
      <c r="D490" s="34" t="s">
        <v>1496</v>
      </c>
      <c r="E490" s="34"/>
      <c r="F490" s="34"/>
      <c r="G490" s="34"/>
      <c r="H490" s="6" t="s">
        <v>1497</v>
      </c>
      <c r="I490" s="7"/>
      <c r="J490" s="8">
        <v>128</v>
      </c>
      <c r="K490" s="23">
        <v>2560</v>
      </c>
      <c r="L490" s="9"/>
      <c r="M490" s="4">
        <v>16</v>
      </c>
      <c r="N490" s="10">
        <v>32.857142857142861</v>
      </c>
      <c r="O490" s="11"/>
      <c r="P490" s="12">
        <f t="shared" si="17"/>
        <v>0</v>
      </c>
      <c r="Q490" s="13">
        <f>0.048*O490</f>
        <v>0</v>
      </c>
      <c r="R490" s="14">
        <f>0.00038*O490</f>
        <v>0</v>
      </c>
      <c r="S490" s="15"/>
      <c r="T490" s="16" t="s">
        <v>1498</v>
      </c>
      <c r="U490" s="16" t="s">
        <v>31</v>
      </c>
      <c r="V490" s="17" t="s">
        <v>32</v>
      </c>
      <c r="W490" s="5" t="str">
        <f>HYPERLINK("https://redcat-toys.ru/api/getInfo/image/b8736b80-2fa4-11ef-a261-00155d82e908")</f>
        <v>https://redcat-toys.ru/api/getInfo/image/b8736b80-2fa4-11ef-a261-00155d82e908</v>
      </c>
      <c r="X490" s="5" t="s">
        <v>1482</v>
      </c>
      <c r="Y490" s="5" t="s">
        <v>34</v>
      </c>
      <c r="Z490" s="18" t="s">
        <v>35</v>
      </c>
    </row>
    <row r="491" spans="2:26" ht="96.3" customHeight="1" outlineLevel="5" x14ac:dyDescent="0.2">
      <c r="B491" s="4">
        <v>307</v>
      </c>
      <c r="C491" s="5" t="s">
        <v>1499</v>
      </c>
      <c r="D491" s="34" t="s">
        <v>1500</v>
      </c>
      <c r="E491" s="34"/>
      <c r="F491" s="34"/>
      <c r="G491" s="34"/>
      <c r="H491" s="6" t="s">
        <v>1501</v>
      </c>
      <c r="I491" s="7"/>
      <c r="J491" s="8">
        <v>128</v>
      </c>
      <c r="K491" s="8">
        <v>640</v>
      </c>
      <c r="L491" s="9"/>
      <c r="M491" s="4">
        <v>16</v>
      </c>
      <c r="N491" s="10">
        <v>32.857142857142861</v>
      </c>
      <c r="O491" s="11"/>
      <c r="P491" s="12">
        <f t="shared" si="17"/>
        <v>0</v>
      </c>
      <c r="Q491" s="13">
        <f>0.048*O491</f>
        <v>0</v>
      </c>
      <c r="R491" s="14">
        <f>0.00035*O491</f>
        <v>0</v>
      </c>
      <c r="S491" s="15"/>
      <c r="T491" s="16" t="s">
        <v>1502</v>
      </c>
      <c r="U491" s="16" t="s">
        <v>31</v>
      </c>
      <c r="V491" s="17" t="s">
        <v>32</v>
      </c>
      <c r="W491" s="5" t="str">
        <f>HYPERLINK("https://redcat-toys.ru/api/getInfo/image/ccd08290-2fa3-11ef-a261-00155d82e908")</f>
        <v>https://redcat-toys.ru/api/getInfo/image/ccd08290-2fa3-11ef-a261-00155d82e908</v>
      </c>
      <c r="X491" s="5" t="s">
        <v>1482</v>
      </c>
      <c r="Y491" s="5" t="s">
        <v>34</v>
      </c>
      <c r="Z491" s="18" t="s">
        <v>35</v>
      </c>
    </row>
    <row r="492" spans="2:26" ht="12" customHeight="1" outlineLevel="4" x14ac:dyDescent="0.2">
      <c r="B492" s="36" t="s">
        <v>1503</v>
      </c>
      <c r="C492" s="36"/>
      <c r="D492" s="36"/>
      <c r="E492" s="36"/>
      <c r="F492" s="36"/>
      <c r="G492" s="36"/>
    </row>
    <row r="493" spans="2:26" ht="96.3" customHeight="1" outlineLevel="5" x14ac:dyDescent="0.2">
      <c r="B493" s="4">
        <v>308</v>
      </c>
      <c r="C493" s="5" t="s">
        <v>1504</v>
      </c>
      <c r="D493" s="34" t="s">
        <v>1505</v>
      </c>
      <c r="E493" s="34"/>
      <c r="F493" s="34"/>
      <c r="G493" s="34"/>
      <c r="H493" s="6" t="s">
        <v>1506</v>
      </c>
      <c r="I493" s="7"/>
      <c r="J493" s="8">
        <v>24</v>
      </c>
      <c r="K493" s="23">
        <v>7503</v>
      </c>
      <c r="L493" s="9"/>
      <c r="M493" s="4">
        <v>8</v>
      </c>
      <c r="N493" s="10">
        <v>41.428571428571431</v>
      </c>
      <c r="O493" s="11"/>
      <c r="P493" s="12">
        <f>N493*O493</f>
        <v>0</v>
      </c>
      <c r="Q493" s="13">
        <f>0.069*O493</f>
        <v>0</v>
      </c>
      <c r="R493" s="14">
        <f>0.00067*O493</f>
        <v>0</v>
      </c>
      <c r="S493" s="15"/>
      <c r="T493" s="16"/>
      <c r="U493" s="16" t="s">
        <v>31</v>
      </c>
      <c r="V493" s="17" t="s">
        <v>32</v>
      </c>
      <c r="W493" s="5" t="str">
        <f>HYPERLINK("https://redcat-toys.ru/api/getInfo/image/eddd91d8-642e-11ee-a245-00155d82e902")</f>
        <v>https://redcat-toys.ru/api/getInfo/image/eddd91d8-642e-11ee-a245-00155d82e902</v>
      </c>
      <c r="X493" s="5" t="s">
        <v>1507</v>
      </c>
      <c r="Y493" s="5" t="s">
        <v>34</v>
      </c>
      <c r="Z493" s="18" t="s">
        <v>35</v>
      </c>
    </row>
    <row r="494" spans="2:26" ht="23.25" customHeight="1" outlineLevel="4" x14ac:dyDescent="0.2">
      <c r="B494" s="36" t="s">
        <v>1508</v>
      </c>
      <c r="C494" s="36"/>
      <c r="D494" s="36"/>
      <c r="E494" s="36"/>
      <c r="F494" s="36"/>
      <c r="G494" s="36"/>
    </row>
    <row r="495" spans="2:26" ht="96.3" customHeight="1" outlineLevel="5" x14ac:dyDescent="0.2">
      <c r="B495" s="4">
        <v>309</v>
      </c>
      <c r="C495" s="5" t="s">
        <v>1509</v>
      </c>
      <c r="D495" s="34" t="s">
        <v>1510</v>
      </c>
      <c r="E495" s="34"/>
      <c r="F495" s="34"/>
      <c r="G495" s="34"/>
      <c r="H495" s="6" t="s">
        <v>1511</v>
      </c>
      <c r="I495" s="7"/>
      <c r="J495" s="8">
        <v>64</v>
      </c>
      <c r="K495" s="23">
        <v>3696</v>
      </c>
      <c r="L495" s="9"/>
      <c r="M495" s="4">
        <v>8</v>
      </c>
      <c r="N495" s="10">
        <v>44.285714285714292</v>
      </c>
      <c r="O495" s="11"/>
      <c r="P495" s="12">
        <f t="shared" ref="P495:P500" si="18">N495*O495</f>
        <v>0</v>
      </c>
      <c r="Q495" s="13">
        <f>0.555*O495</f>
        <v>0</v>
      </c>
      <c r="R495" s="14">
        <f>0.00616*O495</f>
        <v>0</v>
      </c>
      <c r="S495" s="15"/>
      <c r="T495" s="16" t="s">
        <v>1512</v>
      </c>
      <c r="U495" s="16" t="s">
        <v>31</v>
      </c>
      <c r="V495" s="17" t="s">
        <v>32</v>
      </c>
      <c r="W495" s="5" t="str">
        <f>HYPERLINK("https://redcat-toys.ru/api/getInfo/image/2e7bad80-29e7-11e4-98b8-5cf3fc4a2490")</f>
        <v>https://redcat-toys.ru/api/getInfo/image/2e7bad80-29e7-11e4-98b8-5cf3fc4a2490</v>
      </c>
      <c r="X495" s="5" t="s">
        <v>1513</v>
      </c>
      <c r="Y495" s="5" t="s">
        <v>34</v>
      </c>
      <c r="Z495" s="18" t="s">
        <v>35</v>
      </c>
    </row>
    <row r="496" spans="2:26" ht="96.3" customHeight="1" outlineLevel="5" x14ac:dyDescent="0.2">
      <c r="B496" s="4">
        <v>310</v>
      </c>
      <c r="C496" s="5" t="s">
        <v>1514</v>
      </c>
      <c r="D496" s="34" t="s">
        <v>1515</v>
      </c>
      <c r="E496" s="34"/>
      <c r="F496" s="34"/>
      <c r="G496" s="34"/>
      <c r="H496" s="6" t="s">
        <v>1516</v>
      </c>
      <c r="I496" s="7"/>
      <c r="J496" s="8">
        <v>64</v>
      </c>
      <c r="K496" s="23">
        <v>8312</v>
      </c>
      <c r="L496" s="9"/>
      <c r="M496" s="4">
        <v>8</v>
      </c>
      <c r="N496" s="10">
        <v>44.285714285714292</v>
      </c>
      <c r="O496" s="11"/>
      <c r="P496" s="12">
        <f t="shared" si="18"/>
        <v>0</v>
      </c>
      <c r="Q496" s="19">
        <f>0.55*O496</f>
        <v>0</v>
      </c>
      <c r="R496" s="14">
        <f>0.00628*O496</f>
        <v>0</v>
      </c>
      <c r="S496" s="15"/>
      <c r="T496" s="16" t="s">
        <v>1517</v>
      </c>
      <c r="U496" s="16" t="s">
        <v>31</v>
      </c>
      <c r="V496" s="17" t="s">
        <v>32</v>
      </c>
      <c r="W496" s="5" t="str">
        <f>HYPERLINK("https://redcat-toys.ru/api/getInfo/image/b5c3ba20-2fa5-11ef-a261-00155d82e908")</f>
        <v>https://redcat-toys.ru/api/getInfo/image/b5c3ba20-2fa5-11ef-a261-00155d82e908</v>
      </c>
      <c r="X496" s="5" t="s">
        <v>1513</v>
      </c>
      <c r="Y496" s="5" t="s">
        <v>34</v>
      </c>
      <c r="Z496" s="18" t="s">
        <v>35</v>
      </c>
    </row>
    <row r="497" spans="2:26" ht="96.3" customHeight="1" outlineLevel="5" x14ac:dyDescent="0.2">
      <c r="B497" s="4">
        <v>311</v>
      </c>
      <c r="C497" s="5" t="s">
        <v>1518</v>
      </c>
      <c r="D497" s="34" t="s">
        <v>1519</v>
      </c>
      <c r="E497" s="34"/>
      <c r="F497" s="34"/>
      <c r="G497" s="34"/>
      <c r="H497" s="6" t="s">
        <v>1520</v>
      </c>
      <c r="I497" s="7"/>
      <c r="J497" s="8">
        <v>64</v>
      </c>
      <c r="K497" s="23">
        <v>5624</v>
      </c>
      <c r="L497" s="9"/>
      <c r="M497" s="4">
        <v>8</v>
      </c>
      <c r="N497" s="10">
        <v>44.285714285714292</v>
      </c>
      <c r="O497" s="11"/>
      <c r="P497" s="12">
        <f t="shared" si="18"/>
        <v>0</v>
      </c>
      <c r="Q497" s="19">
        <f>0.07*O497</f>
        <v>0</v>
      </c>
      <c r="R497" s="14">
        <f>0.00059*O497</f>
        <v>0</v>
      </c>
      <c r="S497" s="15"/>
      <c r="T497" s="16" t="s">
        <v>1521</v>
      </c>
      <c r="U497" s="16" t="s">
        <v>31</v>
      </c>
      <c r="V497" s="17" t="s">
        <v>32</v>
      </c>
      <c r="W497" s="5" t="str">
        <f>HYPERLINK("https://redcat-toys.ru/api/getInfo/image/85879f1f-3193-11e4-98b8-5cf3fc4a2490")</f>
        <v>https://redcat-toys.ru/api/getInfo/image/85879f1f-3193-11e4-98b8-5cf3fc4a2490</v>
      </c>
      <c r="X497" s="5" t="s">
        <v>1513</v>
      </c>
      <c r="Y497" s="5" t="s">
        <v>34</v>
      </c>
      <c r="Z497" s="18" t="s">
        <v>35</v>
      </c>
    </row>
    <row r="498" spans="2:26" ht="96.3" customHeight="1" outlineLevel="5" x14ac:dyDescent="0.2">
      <c r="B498" s="4">
        <v>312</v>
      </c>
      <c r="C498" s="5" t="s">
        <v>1522</v>
      </c>
      <c r="D498" s="34" t="s">
        <v>1523</v>
      </c>
      <c r="E498" s="34"/>
      <c r="F498" s="34"/>
      <c r="G498" s="34"/>
      <c r="H498" s="6" t="s">
        <v>1524</v>
      </c>
      <c r="I498" s="7"/>
      <c r="J498" s="8">
        <v>64</v>
      </c>
      <c r="K498" s="23">
        <v>7304</v>
      </c>
      <c r="L498" s="9"/>
      <c r="M498" s="4">
        <v>8</v>
      </c>
      <c r="N498" s="10">
        <v>44.285714285714292</v>
      </c>
      <c r="O498" s="11"/>
      <c r="P498" s="12">
        <f t="shared" si="18"/>
        <v>0</v>
      </c>
      <c r="Q498" s="19">
        <f>0.21*O498</f>
        <v>0</v>
      </c>
      <c r="R498" s="14">
        <f>0.00191*O498</f>
        <v>0</v>
      </c>
      <c r="S498" s="15"/>
      <c r="T498" s="16" t="s">
        <v>1525</v>
      </c>
      <c r="U498" s="16" t="s">
        <v>31</v>
      </c>
      <c r="V498" s="17" t="s">
        <v>32</v>
      </c>
      <c r="W498" s="5" t="str">
        <f>HYPERLINK("https://redcat-toys.ru/api/getInfo/image/3a2986b2-2fa6-11ef-a261-00155d82e908")</f>
        <v>https://redcat-toys.ru/api/getInfo/image/3a2986b2-2fa6-11ef-a261-00155d82e908</v>
      </c>
      <c r="X498" s="5" t="s">
        <v>1513</v>
      </c>
      <c r="Y498" s="5" t="s">
        <v>34</v>
      </c>
      <c r="Z498" s="18" t="s">
        <v>35</v>
      </c>
    </row>
    <row r="499" spans="2:26" ht="96.3" customHeight="1" outlineLevel="5" x14ac:dyDescent="0.2">
      <c r="B499" s="4">
        <v>313</v>
      </c>
      <c r="C499" s="5" t="s">
        <v>1526</v>
      </c>
      <c r="D499" s="34" t="s">
        <v>1527</v>
      </c>
      <c r="E499" s="34"/>
      <c r="F499" s="34"/>
      <c r="G499" s="34"/>
      <c r="H499" s="6" t="s">
        <v>1528</v>
      </c>
      <c r="I499" s="7"/>
      <c r="J499" s="8">
        <v>64</v>
      </c>
      <c r="K499" s="23">
        <v>7736</v>
      </c>
      <c r="L499" s="9"/>
      <c r="M499" s="4">
        <v>8</v>
      </c>
      <c r="N499" s="10">
        <v>44.285714285714292</v>
      </c>
      <c r="O499" s="11"/>
      <c r="P499" s="12">
        <f t="shared" si="18"/>
        <v>0</v>
      </c>
      <c r="Q499" s="13">
        <f>0.549*O499</f>
        <v>0</v>
      </c>
      <c r="R499" s="14">
        <f>0.00616*O499</f>
        <v>0</v>
      </c>
      <c r="S499" s="15"/>
      <c r="T499" s="16" t="s">
        <v>1529</v>
      </c>
      <c r="U499" s="16" t="s">
        <v>31</v>
      </c>
      <c r="V499" s="17" t="s">
        <v>32</v>
      </c>
      <c r="W499" s="5" t="str">
        <f>HYPERLINK("https://redcat-toys.ru/api/getInfo/image/59615e96-2fa6-11ef-a261-00155d82e908")</f>
        <v>https://redcat-toys.ru/api/getInfo/image/59615e96-2fa6-11ef-a261-00155d82e908</v>
      </c>
      <c r="X499" s="5" t="s">
        <v>1513</v>
      </c>
      <c r="Y499" s="5" t="s">
        <v>34</v>
      </c>
      <c r="Z499" s="18" t="s">
        <v>35</v>
      </c>
    </row>
    <row r="500" spans="2:26" ht="96.3" customHeight="1" outlineLevel="5" x14ac:dyDescent="0.2">
      <c r="B500" s="4">
        <v>314</v>
      </c>
      <c r="C500" s="5" t="s">
        <v>1530</v>
      </c>
      <c r="D500" s="34" t="s">
        <v>1531</v>
      </c>
      <c r="E500" s="34"/>
      <c r="F500" s="34"/>
      <c r="G500" s="34"/>
      <c r="H500" s="6" t="s">
        <v>1532</v>
      </c>
      <c r="I500" s="7"/>
      <c r="J500" s="8">
        <v>64</v>
      </c>
      <c r="K500" s="23">
        <v>4648</v>
      </c>
      <c r="L500" s="9"/>
      <c r="M500" s="4">
        <v>8</v>
      </c>
      <c r="N500" s="10">
        <v>44.285714285714292</v>
      </c>
      <c r="O500" s="11"/>
      <c r="P500" s="12">
        <f t="shared" si="18"/>
        <v>0</v>
      </c>
      <c r="Q500" s="13">
        <f>0.058*O500</f>
        <v>0</v>
      </c>
      <c r="R500" s="20">
        <f>0.0007*O500</f>
        <v>0</v>
      </c>
      <c r="S500" s="15"/>
      <c r="T500" s="16" t="s">
        <v>1533</v>
      </c>
      <c r="U500" s="16" t="s">
        <v>31</v>
      </c>
      <c r="V500" s="17" t="s">
        <v>32</v>
      </c>
      <c r="W500" s="5" t="str">
        <f>HYPERLINK("https://redcat-toys.ru/api/getInfo/image/7db15dc4-2fa6-11ef-a261-00155d82e908")</f>
        <v>https://redcat-toys.ru/api/getInfo/image/7db15dc4-2fa6-11ef-a261-00155d82e908</v>
      </c>
      <c r="X500" s="5" t="s">
        <v>1513</v>
      </c>
      <c r="Y500" s="5" t="s">
        <v>34</v>
      </c>
      <c r="Z500" s="18" t="s">
        <v>35</v>
      </c>
    </row>
    <row r="501" spans="2:26" ht="12" customHeight="1" outlineLevel="3" x14ac:dyDescent="0.2">
      <c r="B501" s="35" t="s">
        <v>1534</v>
      </c>
      <c r="C501" s="35"/>
      <c r="D501" s="35"/>
      <c r="E501" s="35"/>
      <c r="F501" s="35"/>
      <c r="G501" s="35"/>
    </row>
    <row r="502" spans="2:26" ht="12" customHeight="1" outlineLevel="4" x14ac:dyDescent="0.2">
      <c r="B502" s="36" t="s">
        <v>1535</v>
      </c>
      <c r="C502" s="36"/>
      <c r="D502" s="36"/>
      <c r="E502" s="36"/>
      <c r="F502" s="36"/>
      <c r="G502" s="36"/>
    </row>
    <row r="503" spans="2:26" ht="12" customHeight="1" outlineLevel="5" x14ac:dyDescent="0.2">
      <c r="B503" s="37" t="s">
        <v>1536</v>
      </c>
      <c r="C503" s="37"/>
      <c r="D503" s="37"/>
      <c r="E503" s="37"/>
      <c r="F503" s="37"/>
      <c r="G503" s="37"/>
    </row>
    <row r="504" spans="2:26" ht="96.3" customHeight="1" outlineLevel="6" x14ac:dyDescent="0.2">
      <c r="B504" s="4">
        <v>315</v>
      </c>
      <c r="C504" s="5" t="s">
        <v>1537</v>
      </c>
      <c r="D504" s="34" t="s">
        <v>1538</v>
      </c>
      <c r="E504" s="34"/>
      <c r="F504" s="34"/>
      <c r="G504" s="34"/>
      <c r="H504" s="6" t="s">
        <v>1539</v>
      </c>
      <c r="I504" s="7" t="s">
        <v>52</v>
      </c>
      <c r="J504" s="8">
        <v>48</v>
      </c>
      <c r="K504" s="8">
        <v>422</v>
      </c>
      <c r="L504" s="9"/>
      <c r="M504" s="4">
        <v>4</v>
      </c>
      <c r="N504" s="10">
        <v>71.428571428571431</v>
      </c>
      <c r="O504" s="11"/>
      <c r="P504" s="12">
        <f>N504*O504</f>
        <v>0</v>
      </c>
      <c r="Q504" s="13">
        <f>0.209*O504</f>
        <v>0</v>
      </c>
      <c r="R504" s="14">
        <f>0.00076*O504</f>
        <v>0</v>
      </c>
      <c r="S504" s="15"/>
      <c r="T504" s="16" t="s">
        <v>1540</v>
      </c>
      <c r="U504" s="16" t="s">
        <v>31</v>
      </c>
      <c r="V504" s="17" t="s">
        <v>32</v>
      </c>
      <c r="W504" s="5" t="str">
        <f>HYPERLINK("https://redcat-toys.ru/api/getInfo/image/403be804-0636-11ec-a20e-ac1f6b442185")</f>
        <v>https://redcat-toys.ru/api/getInfo/image/403be804-0636-11ec-a20e-ac1f6b442185</v>
      </c>
      <c r="X504" s="5" t="s">
        <v>1541</v>
      </c>
      <c r="Y504" s="5" t="s">
        <v>34</v>
      </c>
      <c r="Z504" s="18" t="s">
        <v>35</v>
      </c>
    </row>
    <row r="505" spans="2:26" ht="96.3" customHeight="1" outlineLevel="6" x14ac:dyDescent="0.2">
      <c r="B505" s="4">
        <v>316</v>
      </c>
      <c r="C505" s="5" t="s">
        <v>1542</v>
      </c>
      <c r="D505" s="34" t="s">
        <v>1543</v>
      </c>
      <c r="E505" s="34"/>
      <c r="F505" s="34"/>
      <c r="G505" s="34"/>
      <c r="H505" s="6" t="s">
        <v>1544</v>
      </c>
      <c r="I505" s="7" t="s">
        <v>52</v>
      </c>
      <c r="J505" s="8">
        <v>48</v>
      </c>
      <c r="K505" s="23">
        <v>1305</v>
      </c>
      <c r="L505" s="9"/>
      <c r="M505" s="4">
        <v>4</v>
      </c>
      <c r="N505" s="10">
        <v>71.428571428571431</v>
      </c>
      <c r="O505" s="11"/>
      <c r="P505" s="12">
        <f>N505*O505</f>
        <v>0</v>
      </c>
      <c r="Q505" s="13">
        <f>0.203*O505</f>
        <v>0</v>
      </c>
      <c r="R505" s="14">
        <f>0.00039*O505</f>
        <v>0</v>
      </c>
      <c r="S505" s="15"/>
      <c r="T505" s="16" t="s">
        <v>1545</v>
      </c>
      <c r="U505" s="16" t="s">
        <v>31</v>
      </c>
      <c r="V505" s="17" t="s">
        <v>32</v>
      </c>
      <c r="W505" s="5" t="str">
        <f>HYPERLINK("https://redcat-toys.ru/api/getInfo/image/ec1625a9-cef0-11ed-a230-00155d82e902")</f>
        <v>https://redcat-toys.ru/api/getInfo/image/ec1625a9-cef0-11ed-a230-00155d82e902</v>
      </c>
      <c r="X505" s="5" t="s">
        <v>1546</v>
      </c>
      <c r="Y505" s="5" t="s">
        <v>34</v>
      </c>
      <c r="Z505" s="18" t="s">
        <v>35</v>
      </c>
    </row>
    <row r="506" spans="2:26" ht="96.3" customHeight="1" outlineLevel="6" x14ac:dyDescent="0.2">
      <c r="B506" s="4">
        <v>317</v>
      </c>
      <c r="C506" s="5" t="s">
        <v>1547</v>
      </c>
      <c r="D506" s="34" t="s">
        <v>1548</v>
      </c>
      <c r="E506" s="34"/>
      <c r="F506" s="34"/>
      <c r="G506" s="34"/>
      <c r="H506" s="6" t="s">
        <v>1549</v>
      </c>
      <c r="I506" s="7" t="s">
        <v>52</v>
      </c>
      <c r="J506" s="8">
        <v>48</v>
      </c>
      <c r="K506" s="8">
        <v>525</v>
      </c>
      <c r="L506" s="9"/>
      <c r="M506" s="4">
        <v>4</v>
      </c>
      <c r="N506" s="10">
        <v>71.428571428571431</v>
      </c>
      <c r="O506" s="11"/>
      <c r="P506" s="12">
        <f>N506*O506</f>
        <v>0</v>
      </c>
      <c r="Q506" s="13">
        <f>0.204*O506</f>
        <v>0</v>
      </c>
      <c r="R506" s="14">
        <f>0.00029*O506</f>
        <v>0</v>
      </c>
      <c r="S506" s="15"/>
      <c r="T506" s="16" t="s">
        <v>1550</v>
      </c>
      <c r="U506" s="16" t="s">
        <v>31</v>
      </c>
      <c r="V506" s="17" t="s">
        <v>32</v>
      </c>
      <c r="W506" s="5" t="str">
        <f>HYPERLINK("https://redcat-toys.ru/api/getInfo/image/a046012a-0635-11ec-a20e-ac1f6b442185")</f>
        <v>https://redcat-toys.ru/api/getInfo/image/a046012a-0635-11ec-a20e-ac1f6b442185</v>
      </c>
      <c r="X506" s="5" t="s">
        <v>1551</v>
      </c>
      <c r="Y506" s="5" t="s">
        <v>34</v>
      </c>
      <c r="Z506" s="18" t="s">
        <v>35</v>
      </c>
    </row>
    <row r="507" spans="2:26" ht="12" customHeight="1" outlineLevel="4" x14ac:dyDescent="0.2">
      <c r="B507" s="36" t="s">
        <v>1552</v>
      </c>
      <c r="C507" s="36"/>
      <c r="D507" s="36"/>
      <c r="E507" s="36"/>
      <c r="F507" s="36"/>
      <c r="G507" s="36"/>
    </row>
    <row r="508" spans="2:26" ht="96.3" customHeight="1" outlineLevel="5" x14ac:dyDescent="0.2">
      <c r="B508" s="4">
        <v>318</v>
      </c>
      <c r="C508" s="5" t="s">
        <v>1553</v>
      </c>
      <c r="D508" s="34" t="s">
        <v>1554</v>
      </c>
      <c r="E508" s="34"/>
      <c r="F508" s="34"/>
      <c r="G508" s="34"/>
      <c r="H508" s="6" t="s">
        <v>1555</v>
      </c>
      <c r="I508" s="7" t="s">
        <v>52</v>
      </c>
      <c r="J508" s="8">
        <v>30</v>
      </c>
      <c r="K508" s="8">
        <v>746</v>
      </c>
      <c r="L508" s="9"/>
      <c r="M508" s="4">
        <v>5</v>
      </c>
      <c r="N508" s="10">
        <v>71.428571428571431</v>
      </c>
      <c r="O508" s="11"/>
      <c r="P508" s="12">
        <f>N508*O508</f>
        <v>0</v>
      </c>
      <c r="Q508" s="13">
        <f>0.033*O508</f>
        <v>0</v>
      </c>
      <c r="R508" s="14">
        <f>0.00022*O508</f>
        <v>0</v>
      </c>
      <c r="S508" s="15"/>
      <c r="T508" s="16" t="s">
        <v>1556</v>
      </c>
      <c r="U508" s="16" t="s">
        <v>31</v>
      </c>
      <c r="V508" s="17" t="s">
        <v>32</v>
      </c>
      <c r="W508" s="5" t="str">
        <f>HYPERLINK("https://redcat-toys.ru/api/getInfo/image/a55a7126-c315-11ed-a230-00155d82e902")</f>
        <v>https://redcat-toys.ru/api/getInfo/image/a55a7126-c315-11ed-a230-00155d82e902</v>
      </c>
      <c r="X508" s="5" t="s">
        <v>1557</v>
      </c>
      <c r="Y508" s="5" t="s">
        <v>34</v>
      </c>
      <c r="Z508" s="18" t="s">
        <v>35</v>
      </c>
    </row>
    <row r="509" spans="2:26" ht="96.3" customHeight="1" outlineLevel="5" x14ac:dyDescent="0.2">
      <c r="B509" s="4">
        <v>319</v>
      </c>
      <c r="C509" s="5" t="s">
        <v>1558</v>
      </c>
      <c r="D509" s="34" t="s">
        <v>1559</v>
      </c>
      <c r="E509" s="34"/>
      <c r="F509" s="34"/>
      <c r="G509" s="34"/>
      <c r="H509" s="6" t="s">
        <v>1560</v>
      </c>
      <c r="I509" s="7" t="s">
        <v>52</v>
      </c>
      <c r="J509" s="8">
        <v>30</v>
      </c>
      <c r="K509" s="23">
        <v>1309</v>
      </c>
      <c r="L509" s="9"/>
      <c r="M509" s="4">
        <v>5</v>
      </c>
      <c r="N509" s="10">
        <v>71.428571428571431</v>
      </c>
      <c r="O509" s="11"/>
      <c r="P509" s="12">
        <f>N509*O509</f>
        <v>0</v>
      </c>
      <c r="Q509" s="13">
        <f>0.043*O509</f>
        <v>0</v>
      </c>
      <c r="R509" s="14">
        <f>0.00049*O509</f>
        <v>0</v>
      </c>
      <c r="S509" s="15"/>
      <c r="T509" s="16" t="s">
        <v>1561</v>
      </c>
      <c r="U509" s="16" t="s">
        <v>31</v>
      </c>
      <c r="V509" s="17" t="s">
        <v>32</v>
      </c>
      <c r="W509" s="5" t="str">
        <f>HYPERLINK("https://redcat-toys.ru/api/getInfo/image/0c62dcaa-c316-11ed-a230-00155d82e902")</f>
        <v>https://redcat-toys.ru/api/getInfo/image/0c62dcaa-c316-11ed-a230-00155d82e902</v>
      </c>
      <c r="X509" s="5" t="s">
        <v>1557</v>
      </c>
      <c r="Y509" s="5" t="s">
        <v>34</v>
      </c>
      <c r="Z509" s="18" t="s">
        <v>35</v>
      </c>
    </row>
    <row r="510" spans="2:26" ht="96.3" customHeight="1" outlineLevel="5" x14ac:dyDescent="0.2">
      <c r="B510" s="4">
        <v>320</v>
      </c>
      <c r="C510" s="5" t="s">
        <v>1562</v>
      </c>
      <c r="D510" s="34" t="s">
        <v>1563</v>
      </c>
      <c r="E510" s="34"/>
      <c r="F510" s="34"/>
      <c r="G510" s="34"/>
      <c r="H510" s="6" t="s">
        <v>1564</v>
      </c>
      <c r="I510" s="7" t="s">
        <v>52</v>
      </c>
      <c r="J510" s="8">
        <v>30</v>
      </c>
      <c r="K510" s="23">
        <v>1938</v>
      </c>
      <c r="L510" s="9"/>
      <c r="M510" s="4">
        <v>5</v>
      </c>
      <c r="N510" s="10">
        <v>71.428571428571431</v>
      </c>
      <c r="O510" s="11"/>
      <c r="P510" s="12">
        <f>N510*O510</f>
        <v>0</v>
      </c>
      <c r="Q510" s="13">
        <f>0.044*O510</f>
        <v>0</v>
      </c>
      <c r="R510" s="14">
        <f>0.00066*O510</f>
        <v>0</v>
      </c>
      <c r="S510" s="15"/>
      <c r="T510" s="16" t="s">
        <v>1565</v>
      </c>
      <c r="U510" s="16" t="s">
        <v>31</v>
      </c>
      <c r="V510" s="17" t="s">
        <v>32</v>
      </c>
      <c r="W510" s="5" t="str">
        <f>HYPERLINK("https://redcat-toys.ru/api/getInfo/image/009e5dd0-c317-11ed-a230-00155d82e902")</f>
        <v>https://redcat-toys.ru/api/getInfo/image/009e5dd0-c317-11ed-a230-00155d82e902</v>
      </c>
      <c r="X510" s="5" t="s">
        <v>1557</v>
      </c>
      <c r="Y510" s="5" t="s">
        <v>34</v>
      </c>
      <c r="Z510" s="18" t="s">
        <v>35</v>
      </c>
    </row>
    <row r="511" spans="2:26" ht="12" customHeight="1" outlineLevel="4" x14ac:dyDescent="0.2">
      <c r="B511" s="36" t="s">
        <v>1566</v>
      </c>
      <c r="C511" s="36"/>
      <c r="D511" s="36"/>
      <c r="E511" s="36"/>
      <c r="F511" s="36"/>
      <c r="G511" s="36"/>
    </row>
    <row r="512" spans="2:26" ht="96.3" customHeight="1" outlineLevel="5" x14ac:dyDescent="0.2">
      <c r="B512" s="4">
        <v>321</v>
      </c>
      <c r="C512" s="5" t="s">
        <v>1567</v>
      </c>
      <c r="D512" s="34" t="s">
        <v>1568</v>
      </c>
      <c r="E512" s="34"/>
      <c r="F512" s="34"/>
      <c r="G512" s="34"/>
      <c r="H512" s="6" t="s">
        <v>1569</v>
      </c>
      <c r="I512" s="7" t="s">
        <v>52</v>
      </c>
      <c r="J512" s="8">
        <v>12</v>
      </c>
      <c r="K512" s="8">
        <v>636</v>
      </c>
      <c r="L512" s="9"/>
      <c r="M512" s="4">
        <v>3</v>
      </c>
      <c r="N512" s="10">
        <v>128.57142857142858</v>
      </c>
      <c r="O512" s="11"/>
      <c r="P512" s="12">
        <f>N512*O512</f>
        <v>0</v>
      </c>
      <c r="Q512" s="13">
        <f>0.259*O512</f>
        <v>0</v>
      </c>
      <c r="R512" s="14">
        <f>0.00235*O512</f>
        <v>0</v>
      </c>
      <c r="S512" s="15"/>
      <c r="T512" s="16" t="s">
        <v>1570</v>
      </c>
      <c r="U512" s="16" t="s">
        <v>31</v>
      </c>
      <c r="V512" s="17" t="s">
        <v>32</v>
      </c>
      <c r="W512" s="5" t="str">
        <f>HYPERLINK("https://redcat-toys.ru/api/getInfo/image/ddf082d4-f247-11ee-a25b-00155d82e908")</f>
        <v>https://redcat-toys.ru/api/getInfo/image/ddf082d4-f247-11ee-a25b-00155d82e908</v>
      </c>
      <c r="X512" s="5" t="s">
        <v>1571</v>
      </c>
      <c r="Y512" s="5" t="s">
        <v>34</v>
      </c>
      <c r="Z512" s="18" t="s">
        <v>35</v>
      </c>
    </row>
    <row r="513" spans="2:26" ht="96.3" customHeight="1" outlineLevel="5" x14ac:dyDescent="0.2">
      <c r="B513" s="4">
        <v>322</v>
      </c>
      <c r="C513" s="5" t="s">
        <v>1572</v>
      </c>
      <c r="D513" s="34" t="s">
        <v>1573</v>
      </c>
      <c r="E513" s="34"/>
      <c r="F513" s="34"/>
      <c r="G513" s="34"/>
      <c r="H513" s="6" t="s">
        <v>1574</v>
      </c>
      <c r="I513" s="7" t="s">
        <v>52</v>
      </c>
      <c r="J513" s="8">
        <v>12</v>
      </c>
      <c r="K513" s="8">
        <v>98</v>
      </c>
      <c r="L513" s="9"/>
      <c r="M513" s="4">
        <v>3</v>
      </c>
      <c r="N513" s="10">
        <v>128.57142857142858</v>
      </c>
      <c r="O513" s="11"/>
      <c r="P513" s="12">
        <f>N513*O513</f>
        <v>0</v>
      </c>
      <c r="Q513" s="13">
        <f>0.261*O513</f>
        <v>0</v>
      </c>
      <c r="R513" s="14">
        <f>0.00192*O513</f>
        <v>0</v>
      </c>
      <c r="S513" s="15"/>
      <c r="T513" s="16" t="s">
        <v>1575</v>
      </c>
      <c r="U513" s="16" t="s">
        <v>31</v>
      </c>
      <c r="V513" s="17" t="s">
        <v>32</v>
      </c>
      <c r="W513" s="5" t="str">
        <f>HYPERLINK("https://redcat-toys.ru/api/getInfo/image/6b05a9dd-f247-11ee-a25b-00155d82e908")</f>
        <v>https://redcat-toys.ru/api/getInfo/image/6b05a9dd-f247-11ee-a25b-00155d82e908</v>
      </c>
      <c r="X513" s="5" t="s">
        <v>1576</v>
      </c>
      <c r="Y513" s="5" t="s">
        <v>34</v>
      </c>
      <c r="Z513" s="18" t="s">
        <v>35</v>
      </c>
    </row>
    <row r="514" spans="2:26" ht="12" customHeight="1" outlineLevel="4" x14ac:dyDescent="0.2">
      <c r="B514" s="36" t="s">
        <v>1577</v>
      </c>
      <c r="C514" s="36"/>
      <c r="D514" s="36"/>
      <c r="E514" s="36"/>
      <c r="F514" s="36"/>
      <c r="G514" s="36"/>
    </row>
    <row r="515" spans="2:26" ht="96.3" customHeight="1" outlineLevel="5" x14ac:dyDescent="0.2">
      <c r="B515" s="4">
        <v>323</v>
      </c>
      <c r="C515" s="5" t="s">
        <v>1578</v>
      </c>
      <c r="D515" s="34" t="s">
        <v>1579</v>
      </c>
      <c r="E515" s="34"/>
      <c r="F515" s="34"/>
      <c r="G515" s="34"/>
      <c r="H515" s="6" t="s">
        <v>1580</v>
      </c>
      <c r="I515" s="7"/>
      <c r="J515" s="8">
        <v>20</v>
      </c>
      <c r="K515" s="8">
        <v>87</v>
      </c>
      <c r="L515" s="9"/>
      <c r="M515" s="4">
        <v>3</v>
      </c>
      <c r="N515" s="10">
        <v>71.428571428571431</v>
      </c>
      <c r="O515" s="11"/>
      <c r="P515" s="12">
        <f>N515*O515</f>
        <v>0</v>
      </c>
      <c r="Q515" s="13">
        <f>0.255*O515</f>
        <v>0</v>
      </c>
      <c r="R515" s="20">
        <f>0.0016*O515</f>
        <v>0</v>
      </c>
      <c r="S515" s="15"/>
      <c r="T515" s="16" t="s">
        <v>1581</v>
      </c>
      <c r="U515" s="16" t="s">
        <v>31</v>
      </c>
      <c r="V515" s="17" t="s">
        <v>32</v>
      </c>
      <c r="W515" s="5" t="str">
        <f>HYPERLINK("https://redcat-toys.ru/api/getInfo/image/08efc9d9-e0e1-11ec-a213-ac1f6b442185")</f>
        <v>https://redcat-toys.ru/api/getInfo/image/08efc9d9-e0e1-11ec-a213-ac1f6b442185</v>
      </c>
      <c r="X515" s="5" t="s">
        <v>1582</v>
      </c>
      <c r="Y515" s="5" t="s">
        <v>34</v>
      </c>
      <c r="Z515" s="18" t="s">
        <v>35</v>
      </c>
    </row>
    <row r="516" spans="2:26" ht="12" customHeight="1" outlineLevel="4" x14ac:dyDescent="0.2">
      <c r="B516" s="36" t="s">
        <v>1583</v>
      </c>
      <c r="C516" s="36"/>
      <c r="D516" s="36"/>
      <c r="E516" s="36"/>
      <c r="F516" s="36"/>
      <c r="G516" s="36"/>
    </row>
    <row r="517" spans="2:26" ht="96.3" customHeight="1" outlineLevel="5" x14ac:dyDescent="0.2">
      <c r="B517" s="4">
        <v>324</v>
      </c>
      <c r="C517" s="5" t="s">
        <v>1584</v>
      </c>
      <c r="D517" s="34" t="s">
        <v>1585</v>
      </c>
      <c r="E517" s="34"/>
      <c r="F517" s="34"/>
      <c r="G517" s="34"/>
      <c r="H517" s="6" t="s">
        <v>1586</v>
      </c>
      <c r="I517" s="7" t="s">
        <v>52</v>
      </c>
      <c r="J517" s="8">
        <v>12</v>
      </c>
      <c r="K517" s="8">
        <v>694</v>
      </c>
      <c r="L517" s="9"/>
      <c r="M517" s="4">
        <v>3</v>
      </c>
      <c r="N517" s="10">
        <v>71.428571428571431</v>
      </c>
      <c r="O517" s="11"/>
      <c r="P517" s="12">
        <f>N517*O517</f>
        <v>0</v>
      </c>
      <c r="Q517" s="13">
        <f>0.128*O517</f>
        <v>0</v>
      </c>
      <c r="R517" s="13">
        <f>0.002*O517</f>
        <v>0</v>
      </c>
      <c r="S517" s="15"/>
      <c r="T517" s="16" t="s">
        <v>1587</v>
      </c>
      <c r="U517" s="16" t="s">
        <v>31</v>
      </c>
      <c r="V517" s="17" t="s">
        <v>32</v>
      </c>
      <c r="W517" s="5" t="str">
        <f>HYPERLINK("https://redcat-toys.ru/api/getInfo/image/9d8e1041-f049-11eb-a20d-ac1f6b442185")</f>
        <v>https://redcat-toys.ru/api/getInfo/image/9d8e1041-f049-11eb-a20d-ac1f6b442185</v>
      </c>
      <c r="X517" s="5" t="s">
        <v>1588</v>
      </c>
      <c r="Y517" s="5" t="s">
        <v>34</v>
      </c>
      <c r="Z517" s="18" t="s">
        <v>35</v>
      </c>
    </row>
    <row r="518" spans="2:26" ht="96.3" customHeight="1" outlineLevel="5" x14ac:dyDescent="0.2">
      <c r="B518" s="4">
        <v>325</v>
      </c>
      <c r="C518" s="5" t="s">
        <v>1589</v>
      </c>
      <c r="D518" s="34" t="s">
        <v>1590</v>
      </c>
      <c r="E518" s="34"/>
      <c r="F518" s="34"/>
      <c r="G518" s="34"/>
      <c r="H518" s="6" t="s">
        <v>1591</v>
      </c>
      <c r="I518" s="7" t="s">
        <v>52</v>
      </c>
      <c r="J518" s="8">
        <v>12</v>
      </c>
      <c r="K518" s="8">
        <v>605</v>
      </c>
      <c r="L518" s="9"/>
      <c r="M518" s="4">
        <v>3</v>
      </c>
      <c r="N518" s="10">
        <v>71.428571428571431</v>
      </c>
      <c r="O518" s="11"/>
      <c r="P518" s="12">
        <f>N518*O518</f>
        <v>0</v>
      </c>
      <c r="Q518" s="13">
        <f>0.123*O518</f>
        <v>0</v>
      </c>
      <c r="R518" s="14">
        <f>0.00224*O518</f>
        <v>0</v>
      </c>
      <c r="S518" s="15"/>
      <c r="T518" s="16" t="s">
        <v>1592</v>
      </c>
      <c r="U518" s="16" t="s">
        <v>31</v>
      </c>
      <c r="V518" s="17" t="s">
        <v>32</v>
      </c>
      <c r="W518" s="5" t="str">
        <f>HYPERLINK("https://redcat-toys.ru/api/getInfo/image/4c1f2a04-f049-11eb-a20d-ac1f6b442185")</f>
        <v>https://redcat-toys.ru/api/getInfo/image/4c1f2a04-f049-11eb-a20d-ac1f6b442185</v>
      </c>
      <c r="X518" s="5" t="s">
        <v>1588</v>
      </c>
      <c r="Y518" s="5" t="s">
        <v>34</v>
      </c>
      <c r="Z518" s="18" t="s">
        <v>35</v>
      </c>
    </row>
    <row r="519" spans="2:26" ht="96.3" customHeight="1" outlineLevel="5" x14ac:dyDescent="0.2">
      <c r="B519" s="4">
        <v>326</v>
      </c>
      <c r="C519" s="5" t="s">
        <v>1593</v>
      </c>
      <c r="D519" s="34" t="s">
        <v>1594</v>
      </c>
      <c r="E519" s="34"/>
      <c r="F519" s="34"/>
      <c r="G519" s="34"/>
      <c r="H519" s="6" t="s">
        <v>1595</v>
      </c>
      <c r="I519" s="7" t="s">
        <v>52</v>
      </c>
      <c r="J519" s="8">
        <v>12</v>
      </c>
      <c r="K519" s="8">
        <v>253</v>
      </c>
      <c r="L519" s="9"/>
      <c r="M519" s="4">
        <v>3</v>
      </c>
      <c r="N519" s="10">
        <v>71.428571428571431</v>
      </c>
      <c r="O519" s="11"/>
      <c r="P519" s="12">
        <f>N519*O519</f>
        <v>0</v>
      </c>
      <c r="Q519" s="13">
        <f>0.134*O519</f>
        <v>0</v>
      </c>
      <c r="R519" s="14">
        <f>0.00219*O519</f>
        <v>0</v>
      </c>
      <c r="S519" s="15"/>
      <c r="T519" s="16" t="s">
        <v>1596</v>
      </c>
      <c r="U519" s="16" t="s">
        <v>31</v>
      </c>
      <c r="V519" s="17" t="s">
        <v>32</v>
      </c>
      <c r="W519" s="5" t="str">
        <f>HYPERLINK("https://redcat-toys.ru/api/getInfo/image/00028a2a-f044-11eb-a20d-ac1f6b442185")</f>
        <v>https://redcat-toys.ru/api/getInfo/image/00028a2a-f044-11eb-a20d-ac1f6b442185</v>
      </c>
      <c r="X519" s="5" t="s">
        <v>1588</v>
      </c>
      <c r="Y519" s="5" t="s">
        <v>34</v>
      </c>
      <c r="Z519" s="18" t="s">
        <v>35</v>
      </c>
    </row>
    <row r="520" spans="2:26" ht="96.3" customHeight="1" outlineLevel="5" x14ac:dyDescent="0.2">
      <c r="B520" s="4">
        <v>327</v>
      </c>
      <c r="C520" s="5" t="s">
        <v>1597</v>
      </c>
      <c r="D520" s="34" t="s">
        <v>1598</v>
      </c>
      <c r="E520" s="34"/>
      <c r="F520" s="34"/>
      <c r="G520" s="34"/>
      <c r="H520" s="6" t="s">
        <v>1599</v>
      </c>
      <c r="I520" s="7" t="s">
        <v>52</v>
      </c>
      <c r="J520" s="8">
        <v>12</v>
      </c>
      <c r="K520" s="23">
        <v>1417</v>
      </c>
      <c r="L520" s="9"/>
      <c r="M520" s="4">
        <v>3</v>
      </c>
      <c r="N520" s="10">
        <v>71.428571428571431</v>
      </c>
      <c r="O520" s="11"/>
      <c r="P520" s="12">
        <f>N520*O520</f>
        <v>0</v>
      </c>
      <c r="Q520" s="13">
        <f>0.133*O520</f>
        <v>0</v>
      </c>
      <c r="R520" s="14">
        <f>0.00205*O520</f>
        <v>0</v>
      </c>
      <c r="S520" s="15"/>
      <c r="T520" s="16" t="s">
        <v>1600</v>
      </c>
      <c r="U520" s="16" t="s">
        <v>31</v>
      </c>
      <c r="V520" s="17" t="s">
        <v>32</v>
      </c>
      <c r="W520" s="5" t="str">
        <f>HYPERLINK("https://redcat-toys.ru/api/getInfo/image/1b82183c-f03d-11eb-a20d-ac1f6b442185")</f>
        <v>https://redcat-toys.ru/api/getInfo/image/1b82183c-f03d-11eb-a20d-ac1f6b442185</v>
      </c>
      <c r="X520" s="5" t="s">
        <v>1588</v>
      </c>
      <c r="Y520" s="5" t="s">
        <v>34</v>
      </c>
      <c r="Z520" s="18" t="s">
        <v>35</v>
      </c>
    </row>
    <row r="521" spans="2:26" ht="12" customHeight="1" outlineLevel="4" x14ac:dyDescent="0.2">
      <c r="B521" s="36" t="s">
        <v>1601</v>
      </c>
      <c r="C521" s="36"/>
      <c r="D521" s="36"/>
      <c r="E521" s="36"/>
      <c r="F521" s="36"/>
      <c r="G521" s="36"/>
    </row>
    <row r="522" spans="2:26" ht="12" customHeight="1" outlineLevel="5" x14ac:dyDescent="0.2">
      <c r="B522" s="37" t="s">
        <v>1602</v>
      </c>
      <c r="C522" s="37"/>
      <c r="D522" s="37"/>
      <c r="E522" s="37"/>
      <c r="F522" s="37"/>
      <c r="G522" s="37"/>
    </row>
    <row r="523" spans="2:26" ht="96.3" customHeight="1" outlineLevel="6" x14ac:dyDescent="0.2">
      <c r="B523" s="4">
        <v>328</v>
      </c>
      <c r="C523" s="5" t="s">
        <v>1603</v>
      </c>
      <c r="D523" s="34" t="s">
        <v>1604</v>
      </c>
      <c r="E523" s="34"/>
      <c r="F523" s="34"/>
      <c r="G523" s="34"/>
      <c r="H523" s="6" t="s">
        <v>1605</v>
      </c>
      <c r="I523" s="7" t="s">
        <v>52</v>
      </c>
      <c r="J523" s="8">
        <v>10</v>
      </c>
      <c r="K523" s="8">
        <v>656</v>
      </c>
      <c r="L523" s="9"/>
      <c r="M523" s="4">
        <v>2</v>
      </c>
      <c r="N523" s="10">
        <v>170</v>
      </c>
      <c r="O523" s="11"/>
      <c r="P523" s="12">
        <f>N523*O523</f>
        <v>0</v>
      </c>
      <c r="Q523" s="13">
        <f>0.435*O523</f>
        <v>0</v>
      </c>
      <c r="R523" s="14">
        <f>0.00372*O523</f>
        <v>0</v>
      </c>
      <c r="S523" s="15"/>
      <c r="T523" s="16" t="s">
        <v>1606</v>
      </c>
      <c r="U523" s="16" t="s">
        <v>31</v>
      </c>
      <c r="V523" s="17" t="s">
        <v>32</v>
      </c>
      <c r="W523" s="5" t="str">
        <f>HYPERLINK("https://redcat-toys.ru/api/getInfo/image/aa1f10e3-6b96-11eb-a26d-ac1f6b442184")</f>
        <v>https://redcat-toys.ru/api/getInfo/image/aa1f10e3-6b96-11eb-a26d-ac1f6b442184</v>
      </c>
      <c r="X523" s="5" t="s">
        <v>1607</v>
      </c>
      <c r="Y523" s="5" t="s">
        <v>34</v>
      </c>
      <c r="Z523" s="18" t="s">
        <v>35</v>
      </c>
    </row>
    <row r="524" spans="2:26" ht="12" customHeight="1" outlineLevel="4" x14ac:dyDescent="0.2">
      <c r="B524" s="36" t="s">
        <v>1608</v>
      </c>
      <c r="C524" s="36"/>
      <c r="D524" s="36"/>
      <c r="E524" s="36"/>
      <c r="F524" s="36"/>
      <c r="G524" s="36"/>
    </row>
    <row r="525" spans="2:26" ht="96.3" customHeight="1" outlineLevel="5" x14ac:dyDescent="0.2">
      <c r="B525" s="4">
        <v>329</v>
      </c>
      <c r="C525" s="5" t="s">
        <v>1609</v>
      </c>
      <c r="D525" s="34" t="s">
        <v>1610</v>
      </c>
      <c r="E525" s="34"/>
      <c r="F525" s="34"/>
      <c r="G525" s="34"/>
      <c r="H525" s="6" t="s">
        <v>1611</v>
      </c>
      <c r="I525" s="7"/>
      <c r="J525" s="8">
        <v>10</v>
      </c>
      <c r="K525" s="8">
        <v>273</v>
      </c>
      <c r="L525" s="9"/>
      <c r="M525" s="4">
        <v>4</v>
      </c>
      <c r="N525" s="10">
        <v>71.428571428571431</v>
      </c>
      <c r="O525" s="11"/>
      <c r="P525" s="12">
        <f>N525*O525</f>
        <v>0</v>
      </c>
      <c r="Q525" s="13">
        <f>0.247*O525</f>
        <v>0</v>
      </c>
      <c r="R525" s="14">
        <f>0.00328*O525</f>
        <v>0</v>
      </c>
      <c r="S525" s="15"/>
      <c r="T525" s="16" t="s">
        <v>1612</v>
      </c>
      <c r="U525" s="16" t="s">
        <v>31</v>
      </c>
      <c r="V525" s="17" t="s">
        <v>32</v>
      </c>
      <c r="W525" s="5" t="str">
        <f>HYPERLINK("https://redcat-toys.ru/api/getInfo/image/60273ab3-2bf2-11ec-a20f-ac1f6b442185")</f>
        <v>https://redcat-toys.ru/api/getInfo/image/60273ab3-2bf2-11ec-a20f-ac1f6b442185</v>
      </c>
      <c r="X525" s="5" t="s">
        <v>1613</v>
      </c>
      <c r="Y525" s="5" t="s">
        <v>34</v>
      </c>
      <c r="Z525" s="18" t="s">
        <v>35</v>
      </c>
    </row>
    <row r="526" spans="2:26" ht="12" customHeight="1" outlineLevel="4" x14ac:dyDescent="0.2">
      <c r="B526" s="36" t="s">
        <v>1614</v>
      </c>
      <c r="C526" s="36"/>
      <c r="D526" s="36"/>
      <c r="E526" s="36"/>
      <c r="F526" s="36"/>
      <c r="G526" s="36"/>
    </row>
    <row r="527" spans="2:26" ht="96.3" customHeight="1" outlineLevel="5" x14ac:dyDescent="0.2">
      <c r="B527" s="4">
        <v>330</v>
      </c>
      <c r="C527" s="5" t="s">
        <v>1615</v>
      </c>
      <c r="D527" s="34" t="s">
        <v>1616</v>
      </c>
      <c r="E527" s="34"/>
      <c r="F527" s="34"/>
      <c r="G527" s="34"/>
      <c r="H527" s="6" t="s">
        <v>1617</v>
      </c>
      <c r="I527" s="7" t="s">
        <v>52</v>
      </c>
      <c r="J527" s="8">
        <v>24</v>
      </c>
      <c r="K527" s="8">
        <v>624</v>
      </c>
      <c r="L527" s="9"/>
      <c r="M527" s="4">
        <v>5</v>
      </c>
      <c r="N527" s="10">
        <v>78.571428571428569</v>
      </c>
      <c r="O527" s="11"/>
      <c r="P527" s="12">
        <f t="shared" ref="P527:P536" si="19">N527*O527</f>
        <v>0</v>
      </c>
      <c r="Q527" s="13">
        <f>0.185*O527</f>
        <v>0</v>
      </c>
      <c r="R527" s="14">
        <f>0.00101*O527</f>
        <v>0</v>
      </c>
      <c r="S527" s="15"/>
      <c r="T527" s="16" t="s">
        <v>1618</v>
      </c>
      <c r="U527" s="16" t="s">
        <v>31</v>
      </c>
      <c r="V527" s="17" t="s">
        <v>32</v>
      </c>
      <c r="W527" s="5" t="str">
        <f>HYPERLINK("https://redcat-toys.ru/api/getInfo/image/5c303f6f-f275-11ee-a25b-00155d82e908")</f>
        <v>https://redcat-toys.ru/api/getInfo/image/5c303f6f-f275-11ee-a25b-00155d82e908</v>
      </c>
      <c r="X527" s="5" t="s">
        <v>1619</v>
      </c>
      <c r="Y527" s="5" t="s">
        <v>34</v>
      </c>
      <c r="Z527" s="18" t="s">
        <v>35</v>
      </c>
    </row>
    <row r="528" spans="2:26" ht="96.3" customHeight="1" outlineLevel="5" x14ac:dyDescent="0.2">
      <c r="B528" s="4">
        <v>331</v>
      </c>
      <c r="C528" s="5" t="s">
        <v>1620</v>
      </c>
      <c r="D528" s="34" t="s">
        <v>1621</v>
      </c>
      <c r="E528" s="34"/>
      <c r="F528" s="34"/>
      <c r="G528" s="34"/>
      <c r="H528" s="6" t="s">
        <v>1622</v>
      </c>
      <c r="I528" s="7" t="s">
        <v>52</v>
      </c>
      <c r="J528" s="8">
        <v>24</v>
      </c>
      <c r="K528" s="8">
        <v>393</v>
      </c>
      <c r="L528" s="9"/>
      <c r="M528" s="4">
        <v>5</v>
      </c>
      <c r="N528" s="10">
        <v>78.571428571428569</v>
      </c>
      <c r="O528" s="11"/>
      <c r="P528" s="12">
        <f t="shared" si="19"/>
        <v>0</v>
      </c>
      <c r="Q528" s="13">
        <f>0.168*O528</f>
        <v>0</v>
      </c>
      <c r="R528" s="14">
        <f>0.00111*O528</f>
        <v>0</v>
      </c>
      <c r="S528" s="15"/>
      <c r="T528" s="16" t="s">
        <v>1623</v>
      </c>
      <c r="U528" s="16" t="s">
        <v>31</v>
      </c>
      <c r="V528" s="17" t="s">
        <v>32</v>
      </c>
      <c r="W528" s="5" t="str">
        <f>HYPERLINK("https://redcat-toys.ru/api/getInfo/image/bb435ffb-d90b-11ed-a232-00155d82e902")</f>
        <v>https://redcat-toys.ru/api/getInfo/image/bb435ffb-d90b-11ed-a232-00155d82e902</v>
      </c>
      <c r="X528" s="5" t="s">
        <v>1619</v>
      </c>
      <c r="Y528" s="5" t="s">
        <v>34</v>
      </c>
      <c r="Z528" s="18" t="s">
        <v>35</v>
      </c>
    </row>
    <row r="529" spans="2:26" ht="96.3" customHeight="1" outlineLevel="5" x14ac:dyDescent="0.2">
      <c r="B529" s="4">
        <v>332</v>
      </c>
      <c r="C529" s="5" t="s">
        <v>1624</v>
      </c>
      <c r="D529" s="34" t="s">
        <v>1625</v>
      </c>
      <c r="E529" s="34"/>
      <c r="F529" s="34"/>
      <c r="G529" s="34"/>
      <c r="H529" s="6" t="s">
        <v>1626</v>
      </c>
      <c r="I529" s="7" t="s">
        <v>52</v>
      </c>
      <c r="J529" s="8">
        <v>24</v>
      </c>
      <c r="K529" s="23">
        <v>1398</v>
      </c>
      <c r="L529" s="9"/>
      <c r="M529" s="4">
        <v>5</v>
      </c>
      <c r="N529" s="10">
        <v>78.571428571428569</v>
      </c>
      <c r="O529" s="11"/>
      <c r="P529" s="12">
        <f t="shared" si="19"/>
        <v>0</v>
      </c>
      <c r="Q529" s="19">
        <f>0.17*O529</f>
        <v>0</v>
      </c>
      <c r="R529" s="14">
        <f>0.00105*O529</f>
        <v>0</v>
      </c>
      <c r="S529" s="15"/>
      <c r="T529" s="16" t="s">
        <v>1627</v>
      </c>
      <c r="U529" s="16" t="s">
        <v>31</v>
      </c>
      <c r="V529" s="17" t="s">
        <v>32</v>
      </c>
      <c r="W529" s="5" t="str">
        <f>HYPERLINK("https://redcat-toys.ru/api/getInfo/image/fdd6c8ec-d90c-11ed-a232-00155d82e902")</f>
        <v>https://redcat-toys.ru/api/getInfo/image/fdd6c8ec-d90c-11ed-a232-00155d82e902</v>
      </c>
      <c r="X529" s="5" t="s">
        <v>1619</v>
      </c>
      <c r="Y529" s="5" t="s">
        <v>34</v>
      </c>
      <c r="Z529" s="18" t="s">
        <v>35</v>
      </c>
    </row>
    <row r="530" spans="2:26" ht="96.3" customHeight="1" outlineLevel="5" x14ac:dyDescent="0.2">
      <c r="B530" s="4">
        <v>333</v>
      </c>
      <c r="C530" s="5" t="s">
        <v>1628</v>
      </c>
      <c r="D530" s="34" t="s">
        <v>1629</v>
      </c>
      <c r="E530" s="34"/>
      <c r="F530" s="34"/>
      <c r="G530" s="34"/>
      <c r="H530" s="6" t="s">
        <v>1630</v>
      </c>
      <c r="I530" s="7" t="s">
        <v>52</v>
      </c>
      <c r="J530" s="8">
        <v>24</v>
      </c>
      <c r="K530" s="8">
        <v>333</v>
      </c>
      <c r="L530" s="9"/>
      <c r="M530" s="4">
        <v>5</v>
      </c>
      <c r="N530" s="10">
        <v>78.571428571428569</v>
      </c>
      <c r="O530" s="11"/>
      <c r="P530" s="12">
        <f t="shared" si="19"/>
        <v>0</v>
      </c>
      <c r="Q530" s="13">
        <f>0.165*O530</f>
        <v>0</v>
      </c>
      <c r="R530" s="14">
        <f>0.00119*O530</f>
        <v>0</v>
      </c>
      <c r="S530" s="15"/>
      <c r="T530" s="16" t="s">
        <v>1631</v>
      </c>
      <c r="U530" s="16" t="s">
        <v>31</v>
      </c>
      <c r="V530" s="17" t="s">
        <v>32</v>
      </c>
      <c r="W530" s="5" t="str">
        <f>HYPERLINK("https://redcat-toys.ru/api/getInfo/image/946c9d0f-d90d-11ed-a232-00155d82e902")</f>
        <v>https://redcat-toys.ru/api/getInfo/image/946c9d0f-d90d-11ed-a232-00155d82e902</v>
      </c>
      <c r="X530" s="5" t="s">
        <v>1632</v>
      </c>
      <c r="Y530" s="5" t="s">
        <v>34</v>
      </c>
      <c r="Z530" s="18" t="s">
        <v>35</v>
      </c>
    </row>
    <row r="531" spans="2:26" ht="96.3" customHeight="1" outlineLevel="5" x14ac:dyDescent="0.2">
      <c r="B531" s="4">
        <v>334</v>
      </c>
      <c r="C531" s="5" t="s">
        <v>1633</v>
      </c>
      <c r="D531" s="34" t="s">
        <v>1634</v>
      </c>
      <c r="E531" s="34"/>
      <c r="F531" s="34"/>
      <c r="G531" s="34"/>
      <c r="H531" s="6" t="s">
        <v>1635</v>
      </c>
      <c r="I531" s="7" t="s">
        <v>52</v>
      </c>
      <c r="J531" s="8">
        <v>24</v>
      </c>
      <c r="K531" s="8">
        <v>314</v>
      </c>
      <c r="L531" s="9"/>
      <c r="M531" s="4">
        <v>5</v>
      </c>
      <c r="N531" s="10">
        <v>78.571428571428569</v>
      </c>
      <c r="O531" s="11"/>
      <c r="P531" s="12">
        <f t="shared" si="19"/>
        <v>0</v>
      </c>
      <c r="Q531" s="13">
        <f>0.164*O531</f>
        <v>0</v>
      </c>
      <c r="R531" s="14">
        <f>0.00109*O531</f>
        <v>0</v>
      </c>
      <c r="S531" s="15"/>
      <c r="T531" s="16" t="s">
        <v>1636</v>
      </c>
      <c r="U531" s="16" t="s">
        <v>31</v>
      </c>
      <c r="V531" s="17" t="s">
        <v>32</v>
      </c>
      <c r="W531" s="5" t="str">
        <f>HYPERLINK("https://redcat-toys.ru/api/getInfo/image/ec6ced00-d90d-11ed-a232-00155d82e902")</f>
        <v>https://redcat-toys.ru/api/getInfo/image/ec6ced00-d90d-11ed-a232-00155d82e902</v>
      </c>
      <c r="X531" s="5" t="s">
        <v>1632</v>
      </c>
      <c r="Y531" s="5" t="s">
        <v>34</v>
      </c>
      <c r="Z531" s="18" t="s">
        <v>35</v>
      </c>
    </row>
    <row r="532" spans="2:26" ht="96.3" customHeight="1" outlineLevel="5" x14ac:dyDescent="0.2">
      <c r="B532" s="4">
        <v>335</v>
      </c>
      <c r="C532" s="5" t="s">
        <v>1637</v>
      </c>
      <c r="D532" s="34" t="s">
        <v>1638</v>
      </c>
      <c r="E532" s="34"/>
      <c r="F532" s="34"/>
      <c r="G532" s="34"/>
      <c r="H532" s="6" t="s">
        <v>1639</v>
      </c>
      <c r="I532" s="7" t="s">
        <v>52</v>
      </c>
      <c r="J532" s="8">
        <v>24</v>
      </c>
      <c r="K532" s="8">
        <v>169</v>
      </c>
      <c r="L532" s="9"/>
      <c r="M532" s="4">
        <v>5</v>
      </c>
      <c r="N532" s="10">
        <v>78.571428571428569</v>
      </c>
      <c r="O532" s="11"/>
      <c r="P532" s="12">
        <f t="shared" si="19"/>
        <v>0</v>
      </c>
      <c r="Q532" s="13">
        <f>0.165*O532</f>
        <v>0</v>
      </c>
      <c r="R532" s="14">
        <f>0.00115*O532</f>
        <v>0</v>
      </c>
      <c r="S532" s="15"/>
      <c r="T532" s="16" t="s">
        <v>1640</v>
      </c>
      <c r="U532" s="16" t="s">
        <v>31</v>
      </c>
      <c r="V532" s="17" t="s">
        <v>32</v>
      </c>
      <c r="W532" s="5" t="str">
        <f>HYPERLINK("https://redcat-toys.ru/api/getInfo/image/38732998-d90e-11ed-a232-00155d82e902")</f>
        <v>https://redcat-toys.ru/api/getInfo/image/38732998-d90e-11ed-a232-00155d82e902</v>
      </c>
      <c r="X532" s="5" t="s">
        <v>1632</v>
      </c>
      <c r="Y532" s="5" t="s">
        <v>34</v>
      </c>
      <c r="Z532" s="18" t="s">
        <v>35</v>
      </c>
    </row>
    <row r="533" spans="2:26" ht="96.3" customHeight="1" outlineLevel="5" x14ac:dyDescent="0.2">
      <c r="B533" s="4">
        <v>336</v>
      </c>
      <c r="C533" s="5" t="s">
        <v>1641</v>
      </c>
      <c r="D533" s="34" t="s">
        <v>1642</v>
      </c>
      <c r="E533" s="34"/>
      <c r="F533" s="34"/>
      <c r="G533" s="34"/>
      <c r="H533" s="6" t="s">
        <v>1643</v>
      </c>
      <c r="I533" s="7" t="s">
        <v>52</v>
      </c>
      <c r="J533" s="8">
        <v>24</v>
      </c>
      <c r="K533" s="8">
        <v>301</v>
      </c>
      <c r="L533" s="9"/>
      <c r="M533" s="4">
        <v>5</v>
      </c>
      <c r="N533" s="10">
        <v>78.571428571428569</v>
      </c>
      <c r="O533" s="11"/>
      <c r="P533" s="12">
        <f t="shared" si="19"/>
        <v>0</v>
      </c>
      <c r="Q533" s="13">
        <f>0.165*O533</f>
        <v>0</v>
      </c>
      <c r="R533" s="14">
        <f>0.00107*O533</f>
        <v>0</v>
      </c>
      <c r="S533" s="15"/>
      <c r="T533" s="16" t="s">
        <v>1644</v>
      </c>
      <c r="U533" s="16" t="s">
        <v>31</v>
      </c>
      <c r="V533" s="17" t="s">
        <v>32</v>
      </c>
      <c r="W533" s="5" t="str">
        <f>HYPERLINK("https://redcat-toys.ru/api/getInfo/image/919194cb-d90e-11ed-a232-00155d82e902")</f>
        <v>https://redcat-toys.ru/api/getInfo/image/919194cb-d90e-11ed-a232-00155d82e902</v>
      </c>
      <c r="X533" s="5" t="s">
        <v>1632</v>
      </c>
      <c r="Y533" s="5" t="s">
        <v>34</v>
      </c>
      <c r="Z533" s="18" t="s">
        <v>35</v>
      </c>
    </row>
    <row r="534" spans="2:26" ht="96.3" customHeight="1" outlineLevel="5" x14ac:dyDescent="0.2">
      <c r="B534" s="4">
        <v>337</v>
      </c>
      <c r="C534" s="5" t="s">
        <v>1645</v>
      </c>
      <c r="D534" s="34" t="s">
        <v>1646</v>
      </c>
      <c r="E534" s="34"/>
      <c r="F534" s="34"/>
      <c r="G534" s="34"/>
      <c r="H534" s="6" t="s">
        <v>1647</v>
      </c>
      <c r="I534" s="7" t="s">
        <v>52</v>
      </c>
      <c r="J534" s="8">
        <v>24</v>
      </c>
      <c r="K534" s="23">
        <v>1739</v>
      </c>
      <c r="L534" s="9"/>
      <c r="M534" s="4">
        <v>5</v>
      </c>
      <c r="N534" s="10">
        <v>78.571428571428569</v>
      </c>
      <c r="O534" s="11"/>
      <c r="P534" s="12">
        <f t="shared" si="19"/>
        <v>0</v>
      </c>
      <c r="Q534" s="13">
        <f>0.172*O534</f>
        <v>0</v>
      </c>
      <c r="R534" s="14">
        <f>0.00111*O534</f>
        <v>0</v>
      </c>
      <c r="S534" s="15"/>
      <c r="T534" s="16" t="s">
        <v>1648</v>
      </c>
      <c r="U534" s="16" t="s">
        <v>31</v>
      </c>
      <c r="V534" s="17" t="s">
        <v>32</v>
      </c>
      <c r="W534" s="5" t="str">
        <f>HYPERLINK("https://redcat-toys.ru/api/getInfo/image/676549f8-eb3f-11ed-a234-00155d82e902")</f>
        <v>https://redcat-toys.ru/api/getInfo/image/676549f8-eb3f-11ed-a234-00155d82e902</v>
      </c>
      <c r="X534" s="5" t="s">
        <v>1649</v>
      </c>
      <c r="Y534" s="5" t="s">
        <v>34</v>
      </c>
      <c r="Z534" s="18" t="s">
        <v>35</v>
      </c>
    </row>
    <row r="535" spans="2:26" ht="96.3" customHeight="1" outlineLevel="5" x14ac:dyDescent="0.2">
      <c r="B535" s="4">
        <v>338</v>
      </c>
      <c r="C535" s="5" t="s">
        <v>1650</v>
      </c>
      <c r="D535" s="34" t="s">
        <v>1651</v>
      </c>
      <c r="E535" s="34"/>
      <c r="F535" s="34"/>
      <c r="G535" s="34"/>
      <c r="H535" s="6" t="s">
        <v>1652</v>
      </c>
      <c r="I535" s="7" t="s">
        <v>52</v>
      </c>
      <c r="J535" s="8">
        <v>24</v>
      </c>
      <c r="K535" s="23">
        <v>1798</v>
      </c>
      <c r="L535" s="9"/>
      <c r="M535" s="4">
        <v>5</v>
      </c>
      <c r="N535" s="10">
        <v>78.571428571428569</v>
      </c>
      <c r="O535" s="11"/>
      <c r="P535" s="12">
        <f t="shared" si="19"/>
        <v>0</v>
      </c>
      <c r="Q535" s="19">
        <f>0.17*O535</f>
        <v>0</v>
      </c>
      <c r="R535" s="14">
        <f>0.00105*O535</f>
        <v>0</v>
      </c>
      <c r="S535" s="15"/>
      <c r="T535" s="16" t="s">
        <v>1653</v>
      </c>
      <c r="U535" s="16" t="s">
        <v>31</v>
      </c>
      <c r="V535" s="17" t="s">
        <v>32</v>
      </c>
      <c r="W535" s="5" t="str">
        <f>HYPERLINK("https://redcat-toys.ru/api/getInfo/image/f32b9b1e-eb3f-11ed-a234-00155d82e902")</f>
        <v>https://redcat-toys.ru/api/getInfo/image/f32b9b1e-eb3f-11ed-a234-00155d82e902</v>
      </c>
      <c r="X535" s="5" t="s">
        <v>1649</v>
      </c>
      <c r="Y535" s="5" t="s">
        <v>34</v>
      </c>
      <c r="Z535" s="18" t="s">
        <v>35</v>
      </c>
    </row>
    <row r="536" spans="2:26" ht="96.3" customHeight="1" outlineLevel="5" x14ac:dyDescent="0.2">
      <c r="B536" s="4">
        <v>339</v>
      </c>
      <c r="C536" s="5" t="s">
        <v>1654</v>
      </c>
      <c r="D536" s="34" t="s">
        <v>1655</v>
      </c>
      <c r="E536" s="34"/>
      <c r="F536" s="34"/>
      <c r="G536" s="34"/>
      <c r="H536" s="6" t="s">
        <v>1656</v>
      </c>
      <c r="I536" s="7" t="s">
        <v>52</v>
      </c>
      <c r="J536" s="8">
        <v>24</v>
      </c>
      <c r="K536" s="23">
        <v>1207</v>
      </c>
      <c r="L536" s="9"/>
      <c r="M536" s="4">
        <v>5</v>
      </c>
      <c r="N536" s="10">
        <v>78.571428571428569</v>
      </c>
      <c r="O536" s="11"/>
      <c r="P536" s="12">
        <f t="shared" si="19"/>
        <v>0</v>
      </c>
      <c r="Q536" s="13">
        <f>0.171*O536</f>
        <v>0</v>
      </c>
      <c r="R536" s="14">
        <f>0.00111*O536</f>
        <v>0</v>
      </c>
      <c r="S536" s="15"/>
      <c r="T536" s="16" t="s">
        <v>1657</v>
      </c>
      <c r="U536" s="16" t="s">
        <v>31</v>
      </c>
      <c r="V536" s="17" t="s">
        <v>32</v>
      </c>
      <c r="W536" s="5" t="str">
        <f>HYPERLINK("https://redcat-toys.ru/api/getInfo/image/e05b808e-eb42-11ed-a234-00155d82e902")</f>
        <v>https://redcat-toys.ru/api/getInfo/image/e05b808e-eb42-11ed-a234-00155d82e902</v>
      </c>
      <c r="X536" s="5" t="s">
        <v>1658</v>
      </c>
      <c r="Y536" s="5" t="s">
        <v>34</v>
      </c>
      <c r="Z536" s="18" t="s">
        <v>35</v>
      </c>
    </row>
    <row r="537" spans="2:26" ht="12" customHeight="1" outlineLevel="4" x14ac:dyDescent="0.2">
      <c r="B537" s="36" t="s">
        <v>1659</v>
      </c>
      <c r="C537" s="36"/>
      <c r="D537" s="36"/>
      <c r="E537" s="36"/>
      <c r="F537" s="36"/>
      <c r="G537" s="36"/>
    </row>
    <row r="538" spans="2:26" ht="96.3" customHeight="1" outlineLevel="5" x14ac:dyDescent="0.2">
      <c r="B538" s="4">
        <v>340</v>
      </c>
      <c r="C538" s="5" t="s">
        <v>1660</v>
      </c>
      <c r="D538" s="34" t="s">
        <v>1661</v>
      </c>
      <c r="E538" s="34"/>
      <c r="F538" s="34"/>
      <c r="G538" s="34"/>
      <c r="H538" s="6" t="s">
        <v>1662</v>
      </c>
      <c r="I538" s="7" t="s">
        <v>52</v>
      </c>
      <c r="J538" s="8">
        <v>12</v>
      </c>
      <c r="K538" s="8">
        <v>137</v>
      </c>
      <c r="L538" s="9"/>
      <c r="M538" s="4">
        <v>5</v>
      </c>
      <c r="N538" s="10">
        <v>91.428571428571431</v>
      </c>
      <c r="O538" s="11"/>
      <c r="P538" s="12">
        <f t="shared" ref="P538:P544" si="20">N538*O538</f>
        <v>0</v>
      </c>
      <c r="Q538" s="19">
        <f>0.21*O538</f>
        <v>0</v>
      </c>
      <c r="R538" s="14">
        <f>0.00191*O538</f>
        <v>0</v>
      </c>
      <c r="S538" s="15"/>
      <c r="T538" s="16" t="s">
        <v>1663</v>
      </c>
      <c r="U538" s="16" t="s">
        <v>31</v>
      </c>
      <c r="V538" s="17" t="s">
        <v>32</v>
      </c>
      <c r="W538" s="5" t="str">
        <f>HYPERLINK("https://redcat-toys.ru/api/getInfo/image/9dcb260b-eb44-11ed-a234-00155d82e902")</f>
        <v>https://redcat-toys.ru/api/getInfo/image/9dcb260b-eb44-11ed-a234-00155d82e902</v>
      </c>
      <c r="X538" s="5" t="s">
        <v>1664</v>
      </c>
      <c r="Y538" s="5" t="s">
        <v>34</v>
      </c>
      <c r="Z538" s="18" t="s">
        <v>35</v>
      </c>
    </row>
    <row r="539" spans="2:26" ht="96.3" customHeight="1" outlineLevel="5" x14ac:dyDescent="0.2">
      <c r="B539" s="4">
        <v>341</v>
      </c>
      <c r="C539" s="5" t="s">
        <v>1665</v>
      </c>
      <c r="D539" s="34" t="s">
        <v>1666</v>
      </c>
      <c r="E539" s="34"/>
      <c r="F539" s="34"/>
      <c r="G539" s="34"/>
      <c r="H539" s="6" t="s">
        <v>1667</v>
      </c>
      <c r="I539" s="7" t="s">
        <v>52</v>
      </c>
      <c r="J539" s="8">
        <v>12</v>
      </c>
      <c r="K539" s="8">
        <v>164</v>
      </c>
      <c r="L539" s="9"/>
      <c r="M539" s="4">
        <v>5</v>
      </c>
      <c r="N539" s="10">
        <v>78.571428571428569</v>
      </c>
      <c r="O539" s="11"/>
      <c r="P539" s="12">
        <f t="shared" si="20"/>
        <v>0</v>
      </c>
      <c r="Q539" s="19">
        <f>0.21*O539</f>
        <v>0</v>
      </c>
      <c r="R539" s="14">
        <f>0.00195*O539</f>
        <v>0</v>
      </c>
      <c r="S539" s="15"/>
      <c r="T539" s="16" t="s">
        <v>1668</v>
      </c>
      <c r="U539" s="16" t="s">
        <v>31</v>
      </c>
      <c r="V539" s="17" t="s">
        <v>32</v>
      </c>
      <c r="W539" s="5" t="str">
        <f>HYPERLINK("https://redcat-toys.ru/api/getInfo/image/060455a3-eb46-11ed-a234-00155d82e902")</f>
        <v>https://redcat-toys.ru/api/getInfo/image/060455a3-eb46-11ed-a234-00155d82e902</v>
      </c>
      <c r="X539" s="5" t="s">
        <v>1664</v>
      </c>
      <c r="Y539" s="5" t="s">
        <v>34</v>
      </c>
      <c r="Z539" s="18" t="s">
        <v>35</v>
      </c>
    </row>
    <row r="540" spans="2:26" ht="96.3" customHeight="1" outlineLevel="5" x14ac:dyDescent="0.2">
      <c r="B540" s="4">
        <v>342</v>
      </c>
      <c r="C540" s="5" t="s">
        <v>1669</v>
      </c>
      <c r="D540" s="34" t="s">
        <v>1670</v>
      </c>
      <c r="E540" s="34"/>
      <c r="F540" s="34"/>
      <c r="G540" s="34"/>
      <c r="H540" s="6" t="s">
        <v>1671</v>
      </c>
      <c r="I540" s="7"/>
      <c r="J540" s="8">
        <v>12</v>
      </c>
      <c r="K540" s="8">
        <v>129</v>
      </c>
      <c r="L540" s="9"/>
      <c r="M540" s="4">
        <v>5</v>
      </c>
      <c r="N540" s="10">
        <v>92.857142857142861</v>
      </c>
      <c r="O540" s="11"/>
      <c r="P540" s="12">
        <f t="shared" si="20"/>
        <v>0</v>
      </c>
      <c r="Q540" s="13">
        <f>0.234*O540</f>
        <v>0</v>
      </c>
      <c r="R540" s="14">
        <f>0.00177*O540</f>
        <v>0</v>
      </c>
      <c r="S540" s="15"/>
      <c r="T540" s="16" t="s">
        <v>1672</v>
      </c>
      <c r="U540" s="16" t="s">
        <v>31</v>
      </c>
      <c r="V540" s="17" t="s">
        <v>32</v>
      </c>
      <c r="W540" s="5" t="str">
        <f>HYPERLINK("https://redcat-toys.ru/api/getInfo/image/3674083a-f001-11ed-a236-00155d82e902")</f>
        <v>https://redcat-toys.ru/api/getInfo/image/3674083a-f001-11ed-a236-00155d82e902</v>
      </c>
      <c r="X540" s="5" t="s">
        <v>1673</v>
      </c>
      <c r="Y540" s="5" t="s">
        <v>34</v>
      </c>
      <c r="Z540" s="18" t="s">
        <v>35</v>
      </c>
    </row>
    <row r="541" spans="2:26" ht="96.3" customHeight="1" outlineLevel="5" x14ac:dyDescent="0.2">
      <c r="B541" s="4">
        <v>343</v>
      </c>
      <c r="C541" s="5" t="s">
        <v>1674</v>
      </c>
      <c r="D541" s="34" t="s">
        <v>1675</v>
      </c>
      <c r="E541" s="34"/>
      <c r="F541" s="34"/>
      <c r="G541" s="34"/>
      <c r="H541" s="6" t="s">
        <v>1676</v>
      </c>
      <c r="I541" s="7" t="s">
        <v>52</v>
      </c>
      <c r="J541" s="8">
        <v>12</v>
      </c>
      <c r="K541" s="23">
        <v>1112</v>
      </c>
      <c r="L541" s="9"/>
      <c r="M541" s="4">
        <v>5</v>
      </c>
      <c r="N541" s="10">
        <v>78.571428571428569</v>
      </c>
      <c r="O541" s="11"/>
      <c r="P541" s="12">
        <f t="shared" si="20"/>
        <v>0</v>
      </c>
      <c r="Q541" s="19">
        <f>0.21*O541</f>
        <v>0</v>
      </c>
      <c r="R541" s="14">
        <f>0.00206*O541</f>
        <v>0</v>
      </c>
      <c r="S541" s="15"/>
      <c r="T541" s="16" t="s">
        <v>1677</v>
      </c>
      <c r="U541" s="16" t="s">
        <v>31</v>
      </c>
      <c r="V541" s="17" t="s">
        <v>32</v>
      </c>
      <c r="W541" s="5" t="str">
        <f>HYPERLINK("https://redcat-toys.ru/api/getInfo/image/02659f2b-f002-11ed-a236-00155d82e902")</f>
        <v>https://redcat-toys.ru/api/getInfo/image/02659f2b-f002-11ed-a236-00155d82e902</v>
      </c>
      <c r="X541" s="5" t="s">
        <v>1673</v>
      </c>
      <c r="Y541" s="5" t="s">
        <v>34</v>
      </c>
      <c r="Z541" s="18" t="s">
        <v>35</v>
      </c>
    </row>
    <row r="542" spans="2:26" ht="96.3" customHeight="1" outlineLevel="5" x14ac:dyDescent="0.2">
      <c r="B542" s="4">
        <v>344</v>
      </c>
      <c r="C542" s="5" t="s">
        <v>1678</v>
      </c>
      <c r="D542" s="34" t="s">
        <v>1679</v>
      </c>
      <c r="E542" s="34"/>
      <c r="F542" s="34"/>
      <c r="G542" s="34"/>
      <c r="H542" s="6" t="s">
        <v>1680</v>
      </c>
      <c r="I542" s="7" t="s">
        <v>52</v>
      </c>
      <c r="J542" s="8">
        <v>12</v>
      </c>
      <c r="K542" s="23">
        <v>1345</v>
      </c>
      <c r="L542" s="9"/>
      <c r="M542" s="4">
        <v>5</v>
      </c>
      <c r="N542" s="10">
        <v>78.571428571428569</v>
      </c>
      <c r="O542" s="11"/>
      <c r="P542" s="12">
        <f t="shared" si="20"/>
        <v>0</v>
      </c>
      <c r="Q542" s="13">
        <f>0.208*O542</f>
        <v>0</v>
      </c>
      <c r="R542" s="14">
        <f>0.00196*O542</f>
        <v>0</v>
      </c>
      <c r="S542" s="15"/>
      <c r="T542" s="16" t="s">
        <v>1681</v>
      </c>
      <c r="U542" s="16" t="s">
        <v>31</v>
      </c>
      <c r="V542" s="17" t="s">
        <v>32</v>
      </c>
      <c r="W542" s="5" t="str">
        <f>HYPERLINK("https://redcat-toys.ru/api/getInfo/image/7c880999-f002-11ed-a236-00155d82e902")</f>
        <v>https://redcat-toys.ru/api/getInfo/image/7c880999-f002-11ed-a236-00155d82e902</v>
      </c>
      <c r="X542" s="5" t="s">
        <v>1673</v>
      </c>
      <c r="Y542" s="5" t="s">
        <v>34</v>
      </c>
      <c r="Z542" s="18" t="s">
        <v>35</v>
      </c>
    </row>
    <row r="543" spans="2:26" ht="96.3" customHeight="1" outlineLevel="5" x14ac:dyDescent="0.2">
      <c r="B543" s="4">
        <v>345</v>
      </c>
      <c r="C543" s="5" t="s">
        <v>1682</v>
      </c>
      <c r="D543" s="34" t="s">
        <v>1683</v>
      </c>
      <c r="E543" s="34"/>
      <c r="F543" s="34"/>
      <c r="G543" s="34"/>
      <c r="H543" s="6" t="s">
        <v>1684</v>
      </c>
      <c r="I543" s="7"/>
      <c r="J543" s="8">
        <v>12</v>
      </c>
      <c r="K543" s="8">
        <v>280</v>
      </c>
      <c r="L543" s="9"/>
      <c r="M543" s="4">
        <v>5</v>
      </c>
      <c r="N543" s="10">
        <v>78.571428571428569</v>
      </c>
      <c r="O543" s="11"/>
      <c r="P543" s="12">
        <f t="shared" si="20"/>
        <v>0</v>
      </c>
      <c r="Q543" s="13">
        <f>0.219*O543</f>
        <v>0</v>
      </c>
      <c r="R543" s="14">
        <f>0.00181*O543</f>
        <v>0</v>
      </c>
      <c r="S543" s="15"/>
      <c r="T543" s="16" t="s">
        <v>1685</v>
      </c>
      <c r="U543" s="16" t="s">
        <v>31</v>
      </c>
      <c r="V543" s="17" t="s">
        <v>32</v>
      </c>
      <c r="W543" s="5" t="str">
        <f>HYPERLINK("https://redcat-toys.ru/api/getInfo/image/c12bc1f7-f002-11ed-a236-00155d82e902")</f>
        <v>https://redcat-toys.ru/api/getInfo/image/c12bc1f7-f002-11ed-a236-00155d82e902</v>
      </c>
      <c r="X543" s="5" t="s">
        <v>1673</v>
      </c>
      <c r="Y543" s="5" t="s">
        <v>34</v>
      </c>
      <c r="Z543" s="18" t="s">
        <v>35</v>
      </c>
    </row>
    <row r="544" spans="2:26" ht="96.3" customHeight="1" outlineLevel="5" x14ac:dyDescent="0.2">
      <c r="B544" s="4">
        <v>346</v>
      </c>
      <c r="C544" s="5" t="s">
        <v>1686</v>
      </c>
      <c r="D544" s="34" t="s">
        <v>1687</v>
      </c>
      <c r="E544" s="34"/>
      <c r="F544" s="34"/>
      <c r="G544" s="34"/>
      <c r="H544" s="6" t="s">
        <v>1688</v>
      </c>
      <c r="I544" s="7"/>
      <c r="J544" s="8">
        <v>12</v>
      </c>
      <c r="K544" s="8">
        <v>12</v>
      </c>
      <c r="L544" s="9"/>
      <c r="M544" s="4">
        <v>5</v>
      </c>
      <c r="N544" s="10">
        <v>78.571428571428569</v>
      </c>
      <c r="O544" s="11"/>
      <c r="P544" s="12">
        <f t="shared" si="20"/>
        <v>0</v>
      </c>
      <c r="Q544" s="13">
        <f>0.232*O544</f>
        <v>0</v>
      </c>
      <c r="R544" s="14">
        <f>0.00181*O544</f>
        <v>0</v>
      </c>
      <c r="S544" s="15"/>
      <c r="T544" s="16" t="s">
        <v>1689</v>
      </c>
      <c r="U544" s="16" t="s">
        <v>31</v>
      </c>
      <c r="V544" s="17" t="s">
        <v>32</v>
      </c>
      <c r="W544" s="5" t="str">
        <f>HYPERLINK("https://redcat-toys.ru/api/getInfo/image/9eb4144c-d90f-11ed-a232-00155d82e902")</f>
        <v>https://redcat-toys.ru/api/getInfo/image/9eb4144c-d90f-11ed-a232-00155d82e902</v>
      </c>
      <c r="X544" s="5" t="s">
        <v>1690</v>
      </c>
      <c r="Y544" s="5" t="s">
        <v>34</v>
      </c>
      <c r="Z544" s="18" t="s">
        <v>35</v>
      </c>
    </row>
    <row r="545" spans="2:26" ht="12" customHeight="1" outlineLevel="4" x14ac:dyDescent="0.2">
      <c r="B545" s="36" t="s">
        <v>1691</v>
      </c>
      <c r="C545" s="36"/>
      <c r="D545" s="36"/>
      <c r="E545" s="36"/>
      <c r="F545" s="36"/>
      <c r="G545" s="36"/>
    </row>
    <row r="546" spans="2:26" ht="96.3" customHeight="1" outlineLevel="5" x14ac:dyDescent="0.2">
      <c r="B546" s="4">
        <v>347</v>
      </c>
      <c r="C546" s="5" t="s">
        <v>1692</v>
      </c>
      <c r="D546" s="34" t="s">
        <v>1693</v>
      </c>
      <c r="E546" s="34"/>
      <c r="F546" s="34"/>
      <c r="G546" s="34"/>
      <c r="H546" s="6" t="s">
        <v>1694</v>
      </c>
      <c r="I546" s="7"/>
      <c r="J546" s="8">
        <v>20</v>
      </c>
      <c r="K546" s="8">
        <v>438</v>
      </c>
      <c r="L546" s="9"/>
      <c r="M546" s="4">
        <v>5</v>
      </c>
      <c r="N546" s="10">
        <v>85.714285714285722</v>
      </c>
      <c r="O546" s="11"/>
      <c r="P546" s="12">
        <f>N546*O546</f>
        <v>0</v>
      </c>
      <c r="Q546" s="13">
        <f>0.156*O546</f>
        <v>0</v>
      </c>
      <c r="R546" s="14">
        <f>0.00172*O546</f>
        <v>0</v>
      </c>
      <c r="S546" s="15"/>
      <c r="T546" s="16" t="s">
        <v>1695</v>
      </c>
      <c r="U546" s="16" t="s">
        <v>31</v>
      </c>
      <c r="V546" s="17" t="s">
        <v>32</v>
      </c>
      <c r="W546" s="5" t="str">
        <f>HYPERLINK("https://redcat-toys.ru/api/getInfo/image/bf0c44cf-f90b-11ec-a213-ac1f6b442185")</f>
        <v>https://redcat-toys.ru/api/getInfo/image/bf0c44cf-f90b-11ec-a213-ac1f6b442185</v>
      </c>
      <c r="X546" s="5" t="s">
        <v>1696</v>
      </c>
      <c r="Y546" s="5" t="s">
        <v>34</v>
      </c>
      <c r="Z546" s="18" t="s">
        <v>35</v>
      </c>
    </row>
    <row r="547" spans="2:26" ht="96.3" customHeight="1" outlineLevel="5" x14ac:dyDescent="0.2">
      <c r="B547" s="4">
        <v>348</v>
      </c>
      <c r="C547" s="5" t="s">
        <v>1697</v>
      </c>
      <c r="D547" s="34" t="s">
        <v>1698</v>
      </c>
      <c r="E547" s="34"/>
      <c r="F547" s="34"/>
      <c r="G547" s="34"/>
      <c r="H547" s="6" t="s">
        <v>1699</v>
      </c>
      <c r="I547" s="7"/>
      <c r="J547" s="8">
        <v>20</v>
      </c>
      <c r="K547" s="8">
        <v>909</v>
      </c>
      <c r="L547" s="9"/>
      <c r="M547" s="4">
        <v>5</v>
      </c>
      <c r="N547" s="10">
        <v>85.714285714285722</v>
      </c>
      <c r="O547" s="11"/>
      <c r="P547" s="12">
        <f>N547*O547</f>
        <v>0</v>
      </c>
      <c r="Q547" s="13">
        <f>0.162*O547</f>
        <v>0</v>
      </c>
      <c r="R547" s="14">
        <f>0.00165*O547</f>
        <v>0</v>
      </c>
      <c r="S547" s="15"/>
      <c r="T547" s="16" t="s">
        <v>1700</v>
      </c>
      <c r="U547" s="16" t="s">
        <v>31</v>
      </c>
      <c r="V547" s="17" t="s">
        <v>32</v>
      </c>
      <c r="W547" s="5" t="str">
        <f>HYPERLINK("https://redcat-toys.ru/api/getInfo/image/7a128f5d-f916-11ec-a213-ac1f6b442185")</f>
        <v>https://redcat-toys.ru/api/getInfo/image/7a128f5d-f916-11ec-a213-ac1f6b442185</v>
      </c>
      <c r="X547" s="5" t="s">
        <v>1696</v>
      </c>
      <c r="Y547" s="5" t="s">
        <v>34</v>
      </c>
      <c r="Z547" s="18" t="s">
        <v>35</v>
      </c>
    </row>
    <row r="548" spans="2:26" ht="96.3" customHeight="1" outlineLevel="5" x14ac:dyDescent="0.2">
      <c r="B548" s="4">
        <v>349</v>
      </c>
      <c r="C548" s="5" t="s">
        <v>1701</v>
      </c>
      <c r="D548" s="34" t="s">
        <v>1702</v>
      </c>
      <c r="E548" s="34"/>
      <c r="F548" s="34"/>
      <c r="G548" s="34"/>
      <c r="H548" s="6" t="s">
        <v>1703</v>
      </c>
      <c r="I548" s="7"/>
      <c r="J548" s="8">
        <v>20</v>
      </c>
      <c r="K548" s="8">
        <v>483</v>
      </c>
      <c r="L548" s="9"/>
      <c r="M548" s="4">
        <v>5</v>
      </c>
      <c r="N548" s="10">
        <v>85.714285714285722</v>
      </c>
      <c r="O548" s="11"/>
      <c r="P548" s="12">
        <f>N548*O548</f>
        <v>0</v>
      </c>
      <c r="Q548" s="13">
        <f>0.157*O548</f>
        <v>0</v>
      </c>
      <c r="R548" s="14">
        <f>0.00173*O548</f>
        <v>0</v>
      </c>
      <c r="S548" s="15"/>
      <c r="T548" s="16" t="s">
        <v>1704</v>
      </c>
      <c r="U548" s="16" t="s">
        <v>31</v>
      </c>
      <c r="V548" s="17" t="s">
        <v>32</v>
      </c>
      <c r="W548" s="5" t="str">
        <f>HYPERLINK("https://redcat-toys.ru/api/getInfo/image/dc19e2cd-f917-11ec-a213-ac1f6b442185")</f>
        <v>https://redcat-toys.ru/api/getInfo/image/dc19e2cd-f917-11ec-a213-ac1f6b442185</v>
      </c>
      <c r="X548" s="5" t="s">
        <v>1696</v>
      </c>
      <c r="Y548" s="5" t="s">
        <v>34</v>
      </c>
      <c r="Z548" s="18" t="s">
        <v>35</v>
      </c>
    </row>
    <row r="549" spans="2:26" ht="12" customHeight="1" outlineLevel="4" x14ac:dyDescent="0.2">
      <c r="B549" s="36" t="s">
        <v>1705</v>
      </c>
      <c r="C549" s="36"/>
      <c r="D549" s="36"/>
      <c r="E549" s="36"/>
      <c r="F549" s="36"/>
      <c r="G549" s="36"/>
    </row>
    <row r="550" spans="2:26" ht="96.3" customHeight="1" outlineLevel="5" x14ac:dyDescent="0.2">
      <c r="B550" s="4">
        <v>350</v>
      </c>
      <c r="C550" s="5" t="s">
        <v>1706</v>
      </c>
      <c r="D550" s="34" t="s">
        <v>1707</v>
      </c>
      <c r="E550" s="34"/>
      <c r="F550" s="34"/>
      <c r="G550" s="34"/>
      <c r="H550" s="6" t="s">
        <v>1708</v>
      </c>
      <c r="I550" s="7" t="s">
        <v>52</v>
      </c>
      <c r="J550" s="8">
        <v>14</v>
      </c>
      <c r="K550" s="23">
        <v>1372</v>
      </c>
      <c r="L550" s="9"/>
      <c r="M550" s="4">
        <v>5</v>
      </c>
      <c r="N550" s="10">
        <v>28.571428571428573</v>
      </c>
      <c r="O550" s="11"/>
      <c r="P550" s="12">
        <f>N550*O550</f>
        <v>0</v>
      </c>
      <c r="Q550" s="13">
        <f>0.114*O550</f>
        <v>0</v>
      </c>
      <c r="R550" s="14">
        <f>0.00168*O550</f>
        <v>0</v>
      </c>
      <c r="S550" s="15"/>
      <c r="T550" s="16" t="s">
        <v>1709</v>
      </c>
      <c r="U550" s="16" t="s">
        <v>31</v>
      </c>
      <c r="V550" s="17" t="s">
        <v>32</v>
      </c>
      <c r="W550" s="5" t="str">
        <f>HYPERLINK("https://redcat-toys.ru/api/getInfo/image/9ea256fa-1015-11e5-aad1-5cf3fc4a2490")</f>
        <v>https://redcat-toys.ru/api/getInfo/image/9ea256fa-1015-11e5-aad1-5cf3fc4a2490</v>
      </c>
      <c r="X550" s="5" t="s">
        <v>1710</v>
      </c>
      <c r="Y550" s="5" t="s">
        <v>34</v>
      </c>
      <c r="Z550" s="18" t="s">
        <v>35</v>
      </c>
    </row>
    <row r="551" spans="2:26" ht="96.3" customHeight="1" outlineLevel="5" x14ac:dyDescent="0.2">
      <c r="B551" s="4">
        <v>351</v>
      </c>
      <c r="C551" s="5" t="s">
        <v>1711</v>
      </c>
      <c r="D551" s="34" t="s">
        <v>1712</v>
      </c>
      <c r="E551" s="34"/>
      <c r="F551" s="34"/>
      <c r="G551" s="34"/>
      <c r="H551" s="6" t="s">
        <v>1713</v>
      </c>
      <c r="I551" s="7" t="s">
        <v>52</v>
      </c>
      <c r="J551" s="8">
        <v>14</v>
      </c>
      <c r="K551" s="23">
        <v>1674</v>
      </c>
      <c r="L551" s="9"/>
      <c r="M551" s="4">
        <v>5</v>
      </c>
      <c r="N551" s="10">
        <v>71.428571428571431</v>
      </c>
      <c r="O551" s="11"/>
      <c r="P551" s="12">
        <f>N551*O551</f>
        <v>0</v>
      </c>
      <c r="Q551" s="13">
        <f>0.129*O551</f>
        <v>0</v>
      </c>
      <c r="R551" s="14">
        <f>0.00146*O551</f>
        <v>0</v>
      </c>
      <c r="S551" s="15"/>
      <c r="T551" s="16" t="s">
        <v>1714</v>
      </c>
      <c r="U551" s="16" t="s">
        <v>31</v>
      </c>
      <c r="V551" s="17" t="s">
        <v>32</v>
      </c>
      <c r="W551" s="5" t="str">
        <f>HYPERLINK("https://redcat-toys.ru/api/getInfo/image/1c92febb-0f52-11e5-aad1-5cf3fc4a2490")</f>
        <v>https://redcat-toys.ru/api/getInfo/image/1c92febb-0f52-11e5-aad1-5cf3fc4a2490</v>
      </c>
      <c r="X551" s="5" t="s">
        <v>1710</v>
      </c>
      <c r="Y551" s="5" t="s">
        <v>34</v>
      </c>
      <c r="Z551" s="18" t="s">
        <v>35</v>
      </c>
    </row>
    <row r="552" spans="2:26" ht="96.3" customHeight="1" outlineLevel="5" x14ac:dyDescent="0.2">
      <c r="B552" s="4">
        <v>352</v>
      </c>
      <c r="C552" s="5" t="s">
        <v>1715</v>
      </c>
      <c r="D552" s="34" t="s">
        <v>1716</v>
      </c>
      <c r="E552" s="34"/>
      <c r="F552" s="34"/>
      <c r="G552" s="34"/>
      <c r="H552" s="6" t="s">
        <v>1717</v>
      </c>
      <c r="I552" s="7" t="s">
        <v>52</v>
      </c>
      <c r="J552" s="8">
        <v>14</v>
      </c>
      <c r="K552" s="8">
        <v>837</v>
      </c>
      <c r="L552" s="9"/>
      <c r="M552" s="4">
        <v>5</v>
      </c>
      <c r="N552" s="10">
        <v>71.428571428571431</v>
      </c>
      <c r="O552" s="11"/>
      <c r="P552" s="12">
        <f>N552*O552</f>
        <v>0</v>
      </c>
      <c r="Q552" s="13">
        <f>0.129*O552</f>
        <v>0</v>
      </c>
      <c r="R552" s="14">
        <f>0.00146*O552</f>
        <v>0</v>
      </c>
      <c r="S552" s="15"/>
      <c r="T552" s="16" t="s">
        <v>1718</v>
      </c>
      <c r="U552" s="16" t="s">
        <v>31</v>
      </c>
      <c r="V552" s="17" t="s">
        <v>32</v>
      </c>
      <c r="W552" s="5" t="str">
        <f>HYPERLINK("https://redcat-toys.ru/api/getInfo/image/1a367a64-1cef-11e2-8ed0-003048670413")</f>
        <v>https://redcat-toys.ru/api/getInfo/image/1a367a64-1cef-11e2-8ed0-003048670413</v>
      </c>
      <c r="X552" s="5" t="s">
        <v>1710</v>
      </c>
      <c r="Y552" s="5" t="s">
        <v>34</v>
      </c>
      <c r="Z552" s="18" t="s">
        <v>35</v>
      </c>
    </row>
    <row r="553" spans="2:26" ht="96.3" customHeight="1" outlineLevel="5" x14ac:dyDescent="0.2">
      <c r="B553" s="4">
        <v>353</v>
      </c>
      <c r="C553" s="5" t="s">
        <v>1719</v>
      </c>
      <c r="D553" s="34" t="s">
        <v>1720</v>
      </c>
      <c r="E553" s="34"/>
      <c r="F553" s="34"/>
      <c r="G553" s="34"/>
      <c r="H553" s="6" t="s">
        <v>1721</v>
      </c>
      <c r="I553" s="7" t="s">
        <v>52</v>
      </c>
      <c r="J553" s="8">
        <v>14</v>
      </c>
      <c r="K553" s="8">
        <v>142</v>
      </c>
      <c r="L553" s="9"/>
      <c r="M553" s="4">
        <v>5</v>
      </c>
      <c r="N553" s="10">
        <v>71.428571428571431</v>
      </c>
      <c r="O553" s="11"/>
      <c r="P553" s="12">
        <f>N553*O553</f>
        <v>0</v>
      </c>
      <c r="Q553" s="13">
        <f>0.129*O553</f>
        <v>0</v>
      </c>
      <c r="R553" s="14">
        <f>0.00146*O553</f>
        <v>0</v>
      </c>
      <c r="S553" s="15"/>
      <c r="T553" s="16" t="s">
        <v>1722</v>
      </c>
      <c r="U553" s="16" t="s">
        <v>31</v>
      </c>
      <c r="V553" s="17" t="s">
        <v>32</v>
      </c>
      <c r="W553" s="5" t="str">
        <f>HYPERLINK("https://redcat-toys.ru/api/getInfo/image/1a367a68-1cef-11e2-8ed0-003048670413")</f>
        <v>https://redcat-toys.ru/api/getInfo/image/1a367a68-1cef-11e2-8ed0-003048670413</v>
      </c>
      <c r="X553" s="5" t="s">
        <v>1710</v>
      </c>
      <c r="Y553" s="5" t="s">
        <v>34</v>
      </c>
      <c r="Z553" s="18" t="s">
        <v>35</v>
      </c>
    </row>
    <row r="554" spans="2:26" ht="96.3" customHeight="1" outlineLevel="5" x14ac:dyDescent="0.2">
      <c r="B554" s="4">
        <v>354</v>
      </c>
      <c r="C554" s="5" t="s">
        <v>1723</v>
      </c>
      <c r="D554" s="34" t="s">
        <v>1724</v>
      </c>
      <c r="E554" s="34"/>
      <c r="F554" s="34"/>
      <c r="G554" s="34"/>
      <c r="H554" s="6" t="s">
        <v>1725</v>
      </c>
      <c r="I554" s="7"/>
      <c r="J554" s="8">
        <v>14</v>
      </c>
      <c r="K554" s="8">
        <v>73</v>
      </c>
      <c r="L554" s="9"/>
      <c r="M554" s="4">
        <v>5</v>
      </c>
      <c r="N554" s="10">
        <v>28.571428571428573</v>
      </c>
      <c r="O554" s="11"/>
      <c r="P554" s="12">
        <f>N554*O554</f>
        <v>0</v>
      </c>
      <c r="Q554" s="13">
        <f>0.129*O554</f>
        <v>0</v>
      </c>
      <c r="R554" s="14">
        <f>0.00146*O554</f>
        <v>0</v>
      </c>
      <c r="S554" s="15"/>
      <c r="T554" s="16" t="s">
        <v>1726</v>
      </c>
      <c r="U554" s="16" t="s">
        <v>31</v>
      </c>
      <c r="V554" s="17" t="s">
        <v>32</v>
      </c>
      <c r="W554" s="5" t="str">
        <f>HYPERLINK("https://redcat-toys.ru/api/getInfo/image/e33bdc7c-1705-11e4-98b8-5cf3fc4a2490")</f>
        <v>https://redcat-toys.ru/api/getInfo/image/e33bdc7c-1705-11e4-98b8-5cf3fc4a2490</v>
      </c>
      <c r="X554" s="5" t="s">
        <v>1710</v>
      </c>
      <c r="Y554" s="5" t="s">
        <v>34</v>
      </c>
      <c r="Z554" s="18" t="s">
        <v>35</v>
      </c>
    </row>
    <row r="555" spans="2:26" ht="12" customHeight="1" outlineLevel="4" x14ac:dyDescent="0.2">
      <c r="B555" s="36" t="s">
        <v>1727</v>
      </c>
      <c r="C555" s="36"/>
      <c r="D555" s="36"/>
      <c r="E555" s="36"/>
      <c r="F555" s="36"/>
      <c r="G555" s="36"/>
    </row>
    <row r="556" spans="2:26" ht="96.3" customHeight="1" outlineLevel="5" x14ac:dyDescent="0.2">
      <c r="B556" s="4">
        <v>355</v>
      </c>
      <c r="C556" s="5" t="s">
        <v>1728</v>
      </c>
      <c r="D556" s="34" t="s">
        <v>1729</v>
      </c>
      <c r="E556" s="34"/>
      <c r="F556" s="34"/>
      <c r="G556" s="34"/>
      <c r="H556" s="6" t="s">
        <v>1730</v>
      </c>
      <c r="I556" s="7" t="s">
        <v>52</v>
      </c>
      <c r="J556" s="8">
        <v>24</v>
      </c>
      <c r="K556" s="23">
        <v>2606</v>
      </c>
      <c r="L556" s="9"/>
      <c r="M556" s="4">
        <v>6</v>
      </c>
      <c r="N556" s="10">
        <v>57.142857142857146</v>
      </c>
      <c r="O556" s="11"/>
      <c r="P556" s="12">
        <f>N556*O556</f>
        <v>0</v>
      </c>
      <c r="Q556" s="13">
        <f>0.121*O556</f>
        <v>0</v>
      </c>
      <c r="R556" s="14">
        <f>0.00121*O556</f>
        <v>0</v>
      </c>
      <c r="S556" s="15"/>
      <c r="T556" s="16" t="s">
        <v>1731</v>
      </c>
      <c r="U556" s="16" t="s">
        <v>31</v>
      </c>
      <c r="V556" s="17" t="s">
        <v>32</v>
      </c>
      <c r="W556" s="5" t="str">
        <f>HYPERLINK("https://redcat-toys.ru/api/getInfo/image/f09eed70-1fc8-11ee-a23c-00155d82e902")</f>
        <v>https://redcat-toys.ru/api/getInfo/image/f09eed70-1fc8-11ee-a23c-00155d82e902</v>
      </c>
      <c r="X556" s="5" t="s">
        <v>1732</v>
      </c>
      <c r="Y556" s="5" t="s">
        <v>34</v>
      </c>
      <c r="Z556" s="18" t="s">
        <v>35</v>
      </c>
    </row>
    <row r="557" spans="2:26" ht="96.3" customHeight="1" outlineLevel="5" x14ac:dyDescent="0.2">
      <c r="B557" s="4">
        <v>356</v>
      </c>
      <c r="C557" s="5" t="s">
        <v>1728</v>
      </c>
      <c r="D557" s="34" t="s">
        <v>1729</v>
      </c>
      <c r="E557" s="34"/>
      <c r="F557" s="34"/>
      <c r="G557" s="34"/>
      <c r="H557" s="6" t="s">
        <v>1730</v>
      </c>
      <c r="I557" s="7" t="s">
        <v>52</v>
      </c>
      <c r="J557" s="8">
        <v>6</v>
      </c>
      <c r="K557" s="23">
        <v>2606</v>
      </c>
      <c r="L557" s="9"/>
      <c r="M557" s="4">
        <v>6</v>
      </c>
      <c r="N557" s="10">
        <v>57.142857142857146</v>
      </c>
      <c r="O557" s="11"/>
      <c r="P557" s="12">
        <f>N557*O557</f>
        <v>0</v>
      </c>
      <c r="Q557" s="13">
        <f>0.121*O557</f>
        <v>0</v>
      </c>
      <c r="R557" s="14">
        <f>0.00121*O557</f>
        <v>0</v>
      </c>
      <c r="S557" s="15"/>
      <c r="T557" s="16" t="s">
        <v>1731</v>
      </c>
      <c r="U557" s="16" t="s">
        <v>31</v>
      </c>
      <c r="V557" s="17" t="s">
        <v>32</v>
      </c>
      <c r="W557" s="5" t="str">
        <f>HYPERLINK("https://redcat-toys.ru/api/getInfo/image/f09eed70-1fc8-11ee-a23c-00155d82e902")</f>
        <v>https://redcat-toys.ru/api/getInfo/image/f09eed70-1fc8-11ee-a23c-00155d82e902</v>
      </c>
      <c r="X557" s="5" t="s">
        <v>1732</v>
      </c>
      <c r="Y557" s="5" t="s">
        <v>34</v>
      </c>
      <c r="Z557" s="18" t="s">
        <v>35</v>
      </c>
    </row>
    <row r="558" spans="2:26" ht="96.3" customHeight="1" outlineLevel="5" x14ac:dyDescent="0.2">
      <c r="B558" s="4">
        <v>357</v>
      </c>
      <c r="C558" s="5" t="s">
        <v>1733</v>
      </c>
      <c r="D558" s="34" t="s">
        <v>1734</v>
      </c>
      <c r="E558" s="34"/>
      <c r="F558" s="34"/>
      <c r="G558" s="34"/>
      <c r="H558" s="6" t="s">
        <v>1735</v>
      </c>
      <c r="I558" s="7" t="s">
        <v>52</v>
      </c>
      <c r="J558" s="8">
        <v>24</v>
      </c>
      <c r="K558" s="23">
        <v>1471</v>
      </c>
      <c r="L558" s="9"/>
      <c r="M558" s="4">
        <v>6</v>
      </c>
      <c r="N558" s="10">
        <v>57.142857142857146</v>
      </c>
      <c r="O558" s="11"/>
      <c r="P558" s="12">
        <f>N558*O558</f>
        <v>0</v>
      </c>
      <c r="Q558" s="13">
        <f>0.119*O558</f>
        <v>0</v>
      </c>
      <c r="R558" s="14">
        <f>0.00101*O558</f>
        <v>0</v>
      </c>
      <c r="S558" s="15"/>
      <c r="T558" s="16" t="s">
        <v>1736</v>
      </c>
      <c r="U558" s="16" t="s">
        <v>31</v>
      </c>
      <c r="V558" s="17" t="s">
        <v>32</v>
      </c>
      <c r="W558" s="5" t="str">
        <f>HYPERLINK("https://redcat-toys.ru/api/getInfo/image/96fc604d-1fce-11ee-a23c-00155d82e902")</f>
        <v>https://redcat-toys.ru/api/getInfo/image/96fc604d-1fce-11ee-a23c-00155d82e902</v>
      </c>
      <c r="X558" s="5" t="s">
        <v>1732</v>
      </c>
      <c r="Y558" s="5" t="s">
        <v>34</v>
      </c>
      <c r="Z558" s="18" t="s">
        <v>35</v>
      </c>
    </row>
    <row r="559" spans="2:26" ht="96.3" customHeight="1" outlineLevel="5" x14ac:dyDescent="0.2">
      <c r="B559" s="4">
        <v>358</v>
      </c>
      <c r="C559" s="5" t="s">
        <v>1733</v>
      </c>
      <c r="D559" s="34" t="s">
        <v>1734</v>
      </c>
      <c r="E559" s="34"/>
      <c r="F559" s="34"/>
      <c r="G559" s="34"/>
      <c r="H559" s="6" t="s">
        <v>1735</v>
      </c>
      <c r="I559" s="7" t="s">
        <v>52</v>
      </c>
      <c r="J559" s="8">
        <v>6</v>
      </c>
      <c r="K559" s="23">
        <v>1471</v>
      </c>
      <c r="L559" s="9"/>
      <c r="M559" s="4">
        <v>6</v>
      </c>
      <c r="N559" s="10">
        <v>57.142857142857146</v>
      </c>
      <c r="O559" s="11"/>
      <c r="P559" s="12">
        <f>N559*O559</f>
        <v>0</v>
      </c>
      <c r="Q559" s="13">
        <f>0.119*O559</f>
        <v>0</v>
      </c>
      <c r="R559" s="14">
        <f>0.00101*O559</f>
        <v>0</v>
      </c>
      <c r="S559" s="15"/>
      <c r="T559" s="16" t="s">
        <v>1736</v>
      </c>
      <c r="U559" s="16" t="s">
        <v>31</v>
      </c>
      <c r="V559" s="17" t="s">
        <v>32</v>
      </c>
      <c r="W559" s="5" t="str">
        <f>HYPERLINK("https://redcat-toys.ru/api/getInfo/image/96fc604d-1fce-11ee-a23c-00155d82e902")</f>
        <v>https://redcat-toys.ru/api/getInfo/image/96fc604d-1fce-11ee-a23c-00155d82e902</v>
      </c>
      <c r="X559" s="5" t="s">
        <v>1732</v>
      </c>
      <c r="Y559" s="5" t="s">
        <v>34</v>
      </c>
      <c r="Z559" s="18" t="s">
        <v>35</v>
      </c>
    </row>
    <row r="560" spans="2:26" ht="12" customHeight="1" outlineLevel="4" x14ac:dyDescent="0.2">
      <c r="B560" s="36" t="s">
        <v>1737</v>
      </c>
      <c r="C560" s="36"/>
      <c r="D560" s="36"/>
      <c r="E560" s="36"/>
      <c r="F560" s="36"/>
      <c r="G560" s="36"/>
    </row>
    <row r="561" spans="2:26" ht="12" customHeight="1" outlineLevel="5" x14ac:dyDescent="0.2">
      <c r="B561" s="37" t="s">
        <v>1738</v>
      </c>
      <c r="C561" s="37"/>
      <c r="D561" s="37"/>
      <c r="E561" s="37"/>
      <c r="F561" s="37"/>
      <c r="G561" s="37"/>
    </row>
    <row r="562" spans="2:26" ht="96.3" customHeight="1" outlineLevel="6" x14ac:dyDescent="0.2">
      <c r="B562" s="4">
        <v>359</v>
      </c>
      <c r="C562" s="5" t="s">
        <v>1739</v>
      </c>
      <c r="D562" s="34" t="s">
        <v>1740</v>
      </c>
      <c r="E562" s="34"/>
      <c r="F562" s="34"/>
      <c r="G562" s="34"/>
      <c r="H562" s="6" t="s">
        <v>1741</v>
      </c>
      <c r="I562" s="7"/>
      <c r="J562" s="8">
        <v>24</v>
      </c>
      <c r="K562" s="23">
        <v>1935</v>
      </c>
      <c r="L562" s="9"/>
      <c r="M562" s="4">
        <v>7</v>
      </c>
      <c r="N562" s="10">
        <v>57.142857142857146</v>
      </c>
      <c r="O562" s="11"/>
      <c r="P562" s="12">
        <f>N562*O562</f>
        <v>0</v>
      </c>
      <c r="Q562" s="13">
        <f>0.093*O562</f>
        <v>0</v>
      </c>
      <c r="R562" s="14">
        <f>0.00088*O562</f>
        <v>0</v>
      </c>
      <c r="S562" s="15"/>
      <c r="T562" s="16" t="s">
        <v>1742</v>
      </c>
      <c r="U562" s="16" t="s">
        <v>31</v>
      </c>
      <c r="V562" s="17" t="s">
        <v>32</v>
      </c>
      <c r="W562" s="5" t="str">
        <f>HYPERLINK("https://redcat-toys.ru/api/getInfo/image/2d4fac83-f27e-11ee-a25b-00155d82e908")</f>
        <v>https://redcat-toys.ru/api/getInfo/image/2d4fac83-f27e-11ee-a25b-00155d82e908</v>
      </c>
      <c r="X562" s="5" t="s">
        <v>1743</v>
      </c>
      <c r="Y562" s="5" t="s">
        <v>34</v>
      </c>
      <c r="Z562" s="18" t="s">
        <v>35</v>
      </c>
    </row>
    <row r="563" spans="2:26" ht="12" customHeight="1" outlineLevel="5" x14ac:dyDescent="0.2">
      <c r="B563" s="37" t="s">
        <v>1744</v>
      </c>
      <c r="C563" s="37"/>
      <c r="D563" s="37"/>
      <c r="E563" s="37"/>
      <c r="F563" s="37"/>
      <c r="G563" s="37"/>
    </row>
    <row r="564" spans="2:26" ht="96.3" customHeight="1" outlineLevel="6" x14ac:dyDescent="0.2">
      <c r="B564" s="4">
        <v>360</v>
      </c>
      <c r="C564" s="5" t="s">
        <v>1745</v>
      </c>
      <c r="D564" s="34" t="s">
        <v>1746</v>
      </c>
      <c r="E564" s="34"/>
      <c r="F564" s="34"/>
      <c r="G564" s="34"/>
      <c r="H564" s="6" t="s">
        <v>1747</v>
      </c>
      <c r="I564" s="7"/>
      <c r="J564" s="8">
        <v>24</v>
      </c>
      <c r="K564" s="23">
        <v>1569</v>
      </c>
      <c r="L564" s="9"/>
      <c r="M564" s="4">
        <v>7</v>
      </c>
      <c r="N564" s="10">
        <v>57.142857142857146</v>
      </c>
      <c r="O564" s="11"/>
      <c r="P564" s="12">
        <f>N564*O564</f>
        <v>0</v>
      </c>
      <c r="Q564" s="13">
        <f>0.103*O564</f>
        <v>0</v>
      </c>
      <c r="R564" s="14">
        <f>0.00093*O564</f>
        <v>0</v>
      </c>
      <c r="S564" s="15"/>
      <c r="T564" s="16" t="s">
        <v>1748</v>
      </c>
      <c r="U564" s="16" t="s">
        <v>31</v>
      </c>
      <c r="V564" s="17" t="s">
        <v>32</v>
      </c>
      <c r="W564" s="5" t="str">
        <f>HYPERLINK("https://redcat-toys.ru/api/getInfo/image/b16a2d8d-adda-11ed-a230-00155d82e902")</f>
        <v>https://redcat-toys.ru/api/getInfo/image/b16a2d8d-adda-11ed-a230-00155d82e902</v>
      </c>
      <c r="X564" s="5" t="s">
        <v>1749</v>
      </c>
      <c r="Y564" s="5" t="s">
        <v>34</v>
      </c>
      <c r="Z564" s="18" t="s">
        <v>35</v>
      </c>
    </row>
    <row r="565" spans="2:26" ht="96.3" customHeight="1" outlineLevel="6" x14ac:dyDescent="0.2">
      <c r="B565" s="4">
        <v>361</v>
      </c>
      <c r="C565" s="5" t="s">
        <v>1750</v>
      </c>
      <c r="D565" s="34" t="s">
        <v>1751</v>
      </c>
      <c r="E565" s="34"/>
      <c r="F565" s="34"/>
      <c r="G565" s="34"/>
      <c r="H565" s="6" t="s">
        <v>1752</v>
      </c>
      <c r="I565" s="7" t="s">
        <v>52</v>
      </c>
      <c r="J565" s="8">
        <v>24</v>
      </c>
      <c r="K565" s="8">
        <v>188</v>
      </c>
      <c r="L565" s="9"/>
      <c r="M565" s="4">
        <v>7</v>
      </c>
      <c r="N565" s="10">
        <v>57.142857142857146</v>
      </c>
      <c r="O565" s="11"/>
      <c r="P565" s="12">
        <f>N565*O565</f>
        <v>0</v>
      </c>
      <c r="Q565" s="13">
        <f>0.107*O565</f>
        <v>0</v>
      </c>
      <c r="R565" s="14">
        <f>0.00086*O565</f>
        <v>0</v>
      </c>
      <c r="S565" s="15"/>
      <c r="T565" s="16" t="s">
        <v>1753</v>
      </c>
      <c r="U565" s="16" t="s">
        <v>31</v>
      </c>
      <c r="V565" s="17" t="s">
        <v>32</v>
      </c>
      <c r="W565" s="5" t="str">
        <f>HYPERLINK("https://redcat-toys.ru/api/getInfo/image/8f2956cf-d46a-11ee-a25a-00155d82e908")</f>
        <v>https://redcat-toys.ru/api/getInfo/image/8f2956cf-d46a-11ee-a25a-00155d82e908</v>
      </c>
      <c r="X565" s="5" t="s">
        <v>1749</v>
      </c>
      <c r="Y565" s="5" t="s">
        <v>34</v>
      </c>
      <c r="Z565" s="18" t="s">
        <v>35</v>
      </c>
    </row>
    <row r="566" spans="2:26" ht="12" customHeight="1" outlineLevel="5" x14ac:dyDescent="0.2">
      <c r="B566" s="37" t="s">
        <v>1754</v>
      </c>
      <c r="C566" s="37"/>
      <c r="D566" s="37"/>
      <c r="E566" s="37"/>
      <c r="F566" s="37"/>
      <c r="G566" s="37"/>
    </row>
    <row r="567" spans="2:26" ht="96.3" customHeight="1" outlineLevel="6" x14ac:dyDescent="0.2">
      <c r="B567" s="4">
        <v>362</v>
      </c>
      <c r="C567" s="5" t="s">
        <v>1755</v>
      </c>
      <c r="D567" s="34" t="s">
        <v>1756</v>
      </c>
      <c r="E567" s="34"/>
      <c r="F567" s="34"/>
      <c r="G567" s="34"/>
      <c r="H567" s="6" t="s">
        <v>1757</v>
      </c>
      <c r="I567" s="7" t="s">
        <v>52</v>
      </c>
      <c r="J567" s="8">
        <v>24</v>
      </c>
      <c r="K567" s="8">
        <v>204</v>
      </c>
      <c r="L567" s="9"/>
      <c r="M567" s="4">
        <v>7</v>
      </c>
      <c r="N567" s="10">
        <v>57.142857142857146</v>
      </c>
      <c r="O567" s="11"/>
      <c r="P567" s="12">
        <f>N567*O567</f>
        <v>0</v>
      </c>
      <c r="Q567" s="13">
        <f>0.099*O567</f>
        <v>0</v>
      </c>
      <c r="R567" s="14">
        <f>0.00096*O567</f>
        <v>0</v>
      </c>
      <c r="S567" s="15"/>
      <c r="T567" s="16" t="s">
        <v>1758</v>
      </c>
      <c r="U567" s="16" t="s">
        <v>31</v>
      </c>
      <c r="V567" s="17" t="s">
        <v>32</v>
      </c>
      <c r="W567" s="5" t="str">
        <f>HYPERLINK("https://redcat-toys.ru/api/getInfo/image/8ce512f4-6904-11ee-a247-00155d82e902")</f>
        <v>https://redcat-toys.ru/api/getInfo/image/8ce512f4-6904-11ee-a247-00155d82e902</v>
      </c>
      <c r="X567" s="5" t="s">
        <v>1759</v>
      </c>
      <c r="Y567" s="5" t="s">
        <v>34</v>
      </c>
      <c r="Z567" s="18" t="s">
        <v>35</v>
      </c>
    </row>
    <row r="568" spans="2:26" ht="96.3" customHeight="1" outlineLevel="6" x14ac:dyDescent="0.2">
      <c r="B568" s="4">
        <v>363</v>
      </c>
      <c r="C568" s="5" t="s">
        <v>1760</v>
      </c>
      <c r="D568" s="34" t="s">
        <v>1761</v>
      </c>
      <c r="E568" s="34"/>
      <c r="F568" s="34"/>
      <c r="G568" s="34"/>
      <c r="H568" s="6" t="s">
        <v>1762</v>
      </c>
      <c r="I568" s="7" t="s">
        <v>52</v>
      </c>
      <c r="J568" s="8">
        <v>24</v>
      </c>
      <c r="K568" s="8">
        <v>396</v>
      </c>
      <c r="L568" s="9"/>
      <c r="M568" s="4">
        <v>7</v>
      </c>
      <c r="N568" s="10">
        <v>57.142857142857146</v>
      </c>
      <c r="O568" s="11"/>
      <c r="P568" s="12">
        <f>N568*O568</f>
        <v>0</v>
      </c>
      <c r="Q568" s="13">
        <f>0.107*O568</f>
        <v>0</v>
      </c>
      <c r="R568" s="14">
        <f>0.00086*O568</f>
        <v>0</v>
      </c>
      <c r="S568" s="15"/>
      <c r="T568" s="16" t="s">
        <v>1763</v>
      </c>
      <c r="U568" s="16" t="s">
        <v>31</v>
      </c>
      <c r="V568" s="17" t="s">
        <v>32</v>
      </c>
      <c r="W568" s="5" t="str">
        <f>HYPERLINK("https://redcat-toys.ru/api/getInfo/image/51b9b724-6905-11ee-a247-00155d82e902")</f>
        <v>https://redcat-toys.ru/api/getInfo/image/51b9b724-6905-11ee-a247-00155d82e902</v>
      </c>
      <c r="X568" s="5" t="s">
        <v>1759</v>
      </c>
      <c r="Y568" s="5" t="s">
        <v>34</v>
      </c>
      <c r="Z568" s="18" t="s">
        <v>35</v>
      </c>
    </row>
    <row r="569" spans="2:26" ht="12" customHeight="1" outlineLevel="3" x14ac:dyDescent="0.2">
      <c r="B569" s="35" t="s">
        <v>1764</v>
      </c>
      <c r="C569" s="35"/>
      <c r="D569" s="35"/>
      <c r="E569" s="35"/>
      <c r="F569" s="35"/>
      <c r="G569" s="35"/>
    </row>
    <row r="570" spans="2:26" ht="12" customHeight="1" outlineLevel="4" x14ac:dyDescent="0.2">
      <c r="B570" s="36" t="s">
        <v>1765</v>
      </c>
      <c r="C570" s="36"/>
      <c r="D570" s="36"/>
      <c r="E570" s="36"/>
      <c r="F570" s="36"/>
      <c r="G570" s="36"/>
    </row>
    <row r="571" spans="2:26" ht="12" customHeight="1" outlineLevel="5" x14ac:dyDescent="0.2">
      <c r="B571" s="37" t="s">
        <v>1766</v>
      </c>
      <c r="C571" s="37"/>
      <c r="D571" s="37"/>
      <c r="E571" s="37"/>
      <c r="F571" s="37"/>
      <c r="G571" s="37"/>
    </row>
    <row r="572" spans="2:26" ht="12" customHeight="1" outlineLevel="6" x14ac:dyDescent="0.2">
      <c r="B572" s="38" t="s">
        <v>1767</v>
      </c>
      <c r="C572" s="38"/>
      <c r="D572" s="38"/>
      <c r="E572" s="38"/>
      <c r="F572" s="38"/>
      <c r="G572" s="38"/>
    </row>
    <row r="573" spans="2:26" ht="96.3" customHeight="1" outlineLevel="7" x14ac:dyDescent="0.2">
      <c r="B573" s="4">
        <v>364</v>
      </c>
      <c r="C573" s="5" t="s">
        <v>1768</v>
      </c>
      <c r="D573" s="34" t="s">
        <v>1769</v>
      </c>
      <c r="E573" s="34"/>
      <c r="F573" s="34"/>
      <c r="G573" s="34"/>
      <c r="H573" s="6" t="s">
        <v>1770</v>
      </c>
      <c r="I573" s="7"/>
      <c r="J573" s="8">
        <v>10</v>
      </c>
      <c r="K573" s="8">
        <v>869</v>
      </c>
      <c r="L573" s="9"/>
      <c r="M573" s="4">
        <v>1</v>
      </c>
      <c r="N573" s="10">
        <v>271.42857142857144</v>
      </c>
      <c r="O573" s="11"/>
      <c r="P573" s="12">
        <f>N573*O573</f>
        <v>0</v>
      </c>
      <c r="Q573" s="13">
        <f>0.599*O573</f>
        <v>0</v>
      </c>
      <c r="R573" s="14">
        <f>0.01032*O573</f>
        <v>0</v>
      </c>
      <c r="S573" s="15"/>
      <c r="T573" s="16" t="s">
        <v>1771</v>
      </c>
      <c r="U573" s="16" t="s">
        <v>43</v>
      </c>
      <c r="V573" s="17" t="s">
        <v>32</v>
      </c>
      <c r="W573" s="5" t="str">
        <f>HYPERLINK("https://redcat-toys.ru/api/getInfo/image/1089d55a-f68f-11ea-a254-ac1f6b442184")</f>
        <v>https://redcat-toys.ru/api/getInfo/image/1089d55a-f68f-11ea-a254-ac1f6b442184</v>
      </c>
      <c r="X573" s="5" t="s">
        <v>1772</v>
      </c>
      <c r="Y573" s="5" t="s">
        <v>365</v>
      </c>
      <c r="Z573" s="18" t="s">
        <v>35</v>
      </c>
    </row>
    <row r="574" spans="2:26" ht="12" customHeight="1" outlineLevel="6" x14ac:dyDescent="0.2">
      <c r="B574" s="38" t="s">
        <v>1773</v>
      </c>
      <c r="C574" s="38"/>
      <c r="D574" s="38"/>
      <c r="E574" s="38"/>
      <c r="F574" s="38"/>
      <c r="G574" s="38"/>
    </row>
    <row r="575" spans="2:26" ht="96.3" customHeight="1" outlineLevel="7" x14ac:dyDescent="0.2">
      <c r="B575" s="4">
        <v>365</v>
      </c>
      <c r="C575" s="5" t="s">
        <v>1774</v>
      </c>
      <c r="D575" s="34" t="s">
        <v>1775</v>
      </c>
      <c r="E575" s="34"/>
      <c r="F575" s="34"/>
      <c r="G575" s="34"/>
      <c r="H575" s="6" t="s">
        <v>1776</v>
      </c>
      <c r="I575" s="7"/>
      <c r="J575" s="8">
        <v>10</v>
      </c>
      <c r="K575" s="23">
        <v>1297</v>
      </c>
      <c r="L575" s="9"/>
      <c r="M575" s="4">
        <v>1</v>
      </c>
      <c r="N575" s="10">
        <v>271.42857142857144</v>
      </c>
      <c r="O575" s="11"/>
      <c r="P575" s="12">
        <f>N575*O575</f>
        <v>0</v>
      </c>
      <c r="Q575" s="13">
        <f>0.583*O575</f>
        <v>0</v>
      </c>
      <c r="R575" s="14">
        <f>0.00393*O575</f>
        <v>0</v>
      </c>
      <c r="S575" s="15"/>
      <c r="T575" s="16" t="s">
        <v>1777</v>
      </c>
      <c r="U575" s="16" t="s">
        <v>43</v>
      </c>
      <c r="V575" s="17" t="s">
        <v>32</v>
      </c>
      <c r="W575" s="5" t="str">
        <f>HYPERLINK("https://redcat-toys.ru/api/getInfo/image/b0c8d13b-f68d-11ea-a254-ac1f6b442184")</f>
        <v>https://redcat-toys.ru/api/getInfo/image/b0c8d13b-f68d-11ea-a254-ac1f6b442184</v>
      </c>
      <c r="X575" s="5" t="s">
        <v>1778</v>
      </c>
      <c r="Y575" s="5" t="s">
        <v>365</v>
      </c>
      <c r="Z575" s="18" t="s">
        <v>35</v>
      </c>
    </row>
    <row r="576" spans="2:26" ht="12" customHeight="1" outlineLevel="6" x14ac:dyDescent="0.2">
      <c r="B576" s="38" t="s">
        <v>1779</v>
      </c>
      <c r="C576" s="38"/>
      <c r="D576" s="38"/>
      <c r="E576" s="38"/>
      <c r="F576" s="38"/>
      <c r="G576" s="38"/>
    </row>
    <row r="577" spans="2:26" ht="96.3" customHeight="1" outlineLevel="7" x14ac:dyDescent="0.2">
      <c r="B577" s="4">
        <v>366</v>
      </c>
      <c r="C577" s="5" t="s">
        <v>1780</v>
      </c>
      <c r="D577" s="34" t="s">
        <v>1781</v>
      </c>
      <c r="E577" s="34"/>
      <c r="F577" s="34"/>
      <c r="G577" s="34"/>
      <c r="H577" s="6" t="s">
        <v>1782</v>
      </c>
      <c r="I577" s="7"/>
      <c r="J577" s="8">
        <v>10</v>
      </c>
      <c r="K577" s="8">
        <v>601</v>
      </c>
      <c r="L577" s="9"/>
      <c r="M577" s="4">
        <v>1</v>
      </c>
      <c r="N577" s="10">
        <v>271.42857142857144</v>
      </c>
      <c r="O577" s="11"/>
      <c r="P577" s="12">
        <f>N577*O577</f>
        <v>0</v>
      </c>
      <c r="Q577" s="13">
        <f>0.575*O577</f>
        <v>0</v>
      </c>
      <c r="R577" s="14">
        <f>0.00369*O577</f>
        <v>0</v>
      </c>
      <c r="S577" s="15"/>
      <c r="T577" s="16" t="s">
        <v>1783</v>
      </c>
      <c r="U577" s="16" t="s">
        <v>43</v>
      </c>
      <c r="V577" s="17" t="s">
        <v>32</v>
      </c>
      <c r="W577" s="5" t="str">
        <f>HYPERLINK("https://redcat-toys.ru/api/getInfo/image/53ed4943-19e4-11eb-a25d-ac1f6b442184")</f>
        <v>https://redcat-toys.ru/api/getInfo/image/53ed4943-19e4-11eb-a25d-ac1f6b442184</v>
      </c>
      <c r="X577" s="5" t="s">
        <v>1784</v>
      </c>
      <c r="Y577" s="5" t="s">
        <v>365</v>
      </c>
      <c r="Z577" s="18" t="s">
        <v>35</v>
      </c>
    </row>
    <row r="578" spans="2:26" ht="12" customHeight="1" outlineLevel="4" x14ac:dyDescent="0.2">
      <c r="B578" s="36" t="s">
        <v>1785</v>
      </c>
      <c r="C578" s="36"/>
      <c r="D578" s="36"/>
      <c r="E578" s="36"/>
      <c r="F578" s="36"/>
      <c r="G578" s="36"/>
    </row>
    <row r="579" spans="2:26" ht="12" customHeight="1" outlineLevel="5" x14ac:dyDescent="0.2">
      <c r="B579" s="37" t="s">
        <v>1767</v>
      </c>
      <c r="C579" s="37"/>
      <c r="D579" s="37"/>
      <c r="E579" s="37"/>
      <c r="F579" s="37"/>
      <c r="G579" s="37"/>
    </row>
    <row r="580" spans="2:26" ht="96.3" customHeight="1" outlineLevel="6" x14ac:dyDescent="0.2">
      <c r="B580" s="4">
        <v>367</v>
      </c>
      <c r="C580" s="5" t="s">
        <v>1786</v>
      </c>
      <c r="D580" s="34" t="s">
        <v>1787</v>
      </c>
      <c r="E580" s="34"/>
      <c r="F580" s="34"/>
      <c r="G580" s="34"/>
      <c r="H580" s="6" t="s">
        <v>1788</v>
      </c>
      <c r="I580" s="7"/>
      <c r="J580" s="8">
        <v>10</v>
      </c>
      <c r="K580" s="8">
        <v>645</v>
      </c>
      <c r="L580" s="9"/>
      <c r="M580" s="4">
        <v>2</v>
      </c>
      <c r="N580" s="10">
        <v>200</v>
      </c>
      <c r="O580" s="11"/>
      <c r="P580" s="12">
        <f>N580*O580</f>
        <v>0</v>
      </c>
      <c r="Q580" s="19">
        <f>0.56*O580</f>
        <v>0</v>
      </c>
      <c r="R580" s="14">
        <f>0.00517*O580</f>
        <v>0</v>
      </c>
      <c r="S580" s="15"/>
      <c r="T580" s="16" t="s">
        <v>1789</v>
      </c>
      <c r="U580" s="16" t="s">
        <v>43</v>
      </c>
      <c r="V580" s="17" t="s">
        <v>32</v>
      </c>
      <c r="W580" s="5" t="str">
        <f>HYPERLINK("https://redcat-toys.ru/api/getInfo/image/2adf18c2-d7ec-11ea-a250-ac1f6b442184")</f>
        <v>https://redcat-toys.ru/api/getInfo/image/2adf18c2-d7ec-11ea-a250-ac1f6b442184</v>
      </c>
      <c r="X580" s="5" t="s">
        <v>1790</v>
      </c>
      <c r="Y580" s="5" t="s">
        <v>365</v>
      </c>
      <c r="Z580" s="18" t="s">
        <v>35</v>
      </c>
    </row>
    <row r="581" spans="2:26" ht="96.3" customHeight="1" outlineLevel="6" x14ac:dyDescent="0.2">
      <c r="B581" s="4">
        <v>368</v>
      </c>
      <c r="C581" s="5" t="s">
        <v>1791</v>
      </c>
      <c r="D581" s="34" t="s">
        <v>1792</v>
      </c>
      <c r="E581" s="34"/>
      <c r="F581" s="34"/>
      <c r="G581" s="34"/>
      <c r="H581" s="6" t="s">
        <v>1793</v>
      </c>
      <c r="I581" s="7"/>
      <c r="J581" s="8">
        <v>10</v>
      </c>
      <c r="K581" s="8">
        <v>104</v>
      </c>
      <c r="L581" s="9"/>
      <c r="M581" s="4">
        <v>2</v>
      </c>
      <c r="N581" s="10">
        <v>200</v>
      </c>
      <c r="O581" s="11"/>
      <c r="P581" s="12">
        <f>N581*O581</f>
        <v>0</v>
      </c>
      <c r="Q581" s="13">
        <f>0.406*O581</f>
        <v>0</v>
      </c>
      <c r="R581" s="14">
        <f>0.00336*O581</f>
        <v>0</v>
      </c>
      <c r="S581" s="15"/>
      <c r="T581" s="16" t="s">
        <v>1794</v>
      </c>
      <c r="U581" s="16" t="s">
        <v>43</v>
      </c>
      <c r="V581" s="17" t="s">
        <v>32</v>
      </c>
      <c r="W581" s="5" t="str">
        <f>HYPERLINK("https://redcat-toys.ru/api/getInfo/image/0848736e-9c8e-11ed-a22e-00155d82e902")</f>
        <v>https://redcat-toys.ru/api/getInfo/image/0848736e-9c8e-11ed-a22e-00155d82e902</v>
      </c>
      <c r="X581" s="5" t="s">
        <v>1790</v>
      </c>
      <c r="Y581" s="5" t="s">
        <v>365</v>
      </c>
      <c r="Z581" s="18" t="s">
        <v>35</v>
      </c>
    </row>
    <row r="582" spans="2:26" ht="96.3" customHeight="1" outlineLevel="6" x14ac:dyDescent="0.2">
      <c r="B582" s="4">
        <v>369</v>
      </c>
      <c r="C582" s="5" t="s">
        <v>1795</v>
      </c>
      <c r="D582" s="34" t="s">
        <v>1796</v>
      </c>
      <c r="E582" s="34"/>
      <c r="F582" s="34"/>
      <c r="G582" s="34"/>
      <c r="H582" s="6" t="s">
        <v>1797</v>
      </c>
      <c r="I582" s="7"/>
      <c r="J582" s="8">
        <v>10</v>
      </c>
      <c r="K582" s="23">
        <v>2102</v>
      </c>
      <c r="L582" s="9"/>
      <c r="M582" s="4">
        <v>2</v>
      </c>
      <c r="N582" s="10">
        <v>200</v>
      </c>
      <c r="O582" s="11"/>
      <c r="P582" s="12">
        <f>N582*O582</f>
        <v>0</v>
      </c>
      <c r="Q582" s="13">
        <f>0.413*O582</f>
        <v>0</v>
      </c>
      <c r="R582" s="14">
        <f>0.00262*O582</f>
        <v>0</v>
      </c>
      <c r="S582" s="15"/>
      <c r="T582" s="16" t="s">
        <v>1798</v>
      </c>
      <c r="U582" s="16" t="s">
        <v>43</v>
      </c>
      <c r="V582" s="17" t="s">
        <v>32</v>
      </c>
      <c r="W582" s="5" t="str">
        <f>HYPERLINK("https://redcat-toys.ru/api/getInfo/image/c662d704-9c8e-11ed-a22e-00155d82e902")</f>
        <v>https://redcat-toys.ru/api/getInfo/image/c662d704-9c8e-11ed-a22e-00155d82e902</v>
      </c>
      <c r="X582" s="5" t="s">
        <v>1790</v>
      </c>
      <c r="Y582" s="5" t="s">
        <v>365</v>
      </c>
      <c r="Z582" s="18" t="s">
        <v>35</v>
      </c>
    </row>
    <row r="583" spans="2:26" ht="12" customHeight="1" outlineLevel="5" x14ac:dyDescent="0.2">
      <c r="B583" s="37" t="s">
        <v>1773</v>
      </c>
      <c r="C583" s="37"/>
      <c r="D583" s="37"/>
      <c r="E583" s="37"/>
      <c r="F583" s="37"/>
      <c r="G583" s="37"/>
    </row>
    <row r="584" spans="2:26" ht="96.3" customHeight="1" outlineLevel="6" x14ac:dyDescent="0.2">
      <c r="B584" s="4">
        <v>370</v>
      </c>
      <c r="C584" s="5" t="s">
        <v>1799</v>
      </c>
      <c r="D584" s="34" t="s">
        <v>1800</v>
      </c>
      <c r="E584" s="34"/>
      <c r="F584" s="34"/>
      <c r="G584" s="34"/>
      <c r="H584" s="6" t="s">
        <v>1801</v>
      </c>
      <c r="I584" s="7"/>
      <c r="J584" s="8">
        <v>10</v>
      </c>
      <c r="K584" s="8">
        <v>156</v>
      </c>
      <c r="L584" s="9"/>
      <c r="M584" s="4">
        <v>2</v>
      </c>
      <c r="N584" s="10">
        <v>200</v>
      </c>
      <c r="O584" s="11"/>
      <c r="P584" s="12">
        <f>N584*O584</f>
        <v>0</v>
      </c>
      <c r="Q584" s="13">
        <f>0.412*O584</f>
        <v>0</v>
      </c>
      <c r="R584" s="14">
        <f>0.00315*O584</f>
        <v>0</v>
      </c>
      <c r="S584" s="15"/>
      <c r="T584" s="16" t="s">
        <v>1802</v>
      </c>
      <c r="U584" s="16" t="s">
        <v>43</v>
      </c>
      <c r="V584" s="17" t="s">
        <v>32</v>
      </c>
      <c r="W584" s="5" t="str">
        <f>HYPERLINK("https://redcat-toys.ru/api/getInfo/image/36788e73-487a-11ed-a216-ac1f6b442185")</f>
        <v>https://redcat-toys.ru/api/getInfo/image/36788e73-487a-11ed-a216-ac1f6b442185</v>
      </c>
      <c r="X584" s="5" t="s">
        <v>1790</v>
      </c>
      <c r="Y584" s="5" t="s">
        <v>365</v>
      </c>
      <c r="Z584" s="18" t="s">
        <v>35</v>
      </c>
    </row>
    <row r="585" spans="2:26" ht="12" customHeight="1" outlineLevel="5" x14ac:dyDescent="0.2">
      <c r="B585" s="37" t="s">
        <v>1803</v>
      </c>
      <c r="C585" s="37"/>
      <c r="D585" s="37"/>
      <c r="E585" s="37"/>
      <c r="F585" s="37"/>
      <c r="G585" s="37"/>
    </row>
    <row r="586" spans="2:26" ht="96.3" customHeight="1" outlineLevel="6" x14ac:dyDescent="0.2">
      <c r="B586" s="4">
        <v>371</v>
      </c>
      <c r="C586" s="5" t="s">
        <v>1804</v>
      </c>
      <c r="D586" s="34" t="s">
        <v>1805</v>
      </c>
      <c r="E586" s="34"/>
      <c r="F586" s="34"/>
      <c r="G586" s="34"/>
      <c r="H586" s="6" t="s">
        <v>1806</v>
      </c>
      <c r="I586" s="7"/>
      <c r="J586" s="8">
        <v>10</v>
      </c>
      <c r="K586" s="23">
        <v>2019</v>
      </c>
      <c r="L586" s="9"/>
      <c r="M586" s="4">
        <v>2</v>
      </c>
      <c r="N586" s="10">
        <v>200</v>
      </c>
      <c r="O586" s="11"/>
      <c r="P586" s="12">
        <f>N586*O586</f>
        <v>0</v>
      </c>
      <c r="Q586" s="13">
        <f>0.415*O586</f>
        <v>0</v>
      </c>
      <c r="R586" s="14">
        <f>0.00359*O586</f>
        <v>0</v>
      </c>
      <c r="S586" s="15"/>
      <c r="T586" s="16" t="s">
        <v>1807</v>
      </c>
      <c r="U586" s="16" t="s">
        <v>43</v>
      </c>
      <c r="V586" s="17" t="s">
        <v>32</v>
      </c>
      <c r="W586" s="5" t="str">
        <f>HYPERLINK("https://redcat-toys.ru/api/getInfo/image/6baa2c7b-016c-11ef-a25d-00155d82e908")</f>
        <v>https://redcat-toys.ru/api/getInfo/image/6baa2c7b-016c-11ef-a25d-00155d82e908</v>
      </c>
      <c r="X586" s="5" t="s">
        <v>1808</v>
      </c>
      <c r="Y586" s="5" t="s">
        <v>365</v>
      </c>
      <c r="Z586" s="18" t="s">
        <v>35</v>
      </c>
    </row>
    <row r="587" spans="2:26" ht="12" customHeight="1" outlineLevel="4" x14ac:dyDescent="0.2">
      <c r="B587" s="36" t="s">
        <v>1809</v>
      </c>
      <c r="C587" s="36"/>
      <c r="D587" s="36"/>
      <c r="E587" s="36"/>
      <c r="F587" s="36"/>
      <c r="G587" s="36"/>
    </row>
    <row r="588" spans="2:26" ht="96.3" customHeight="1" outlineLevel="5" x14ac:dyDescent="0.2">
      <c r="B588" s="4">
        <v>372</v>
      </c>
      <c r="C588" s="5" t="s">
        <v>1810</v>
      </c>
      <c r="D588" s="34" t="s">
        <v>1811</v>
      </c>
      <c r="E588" s="34"/>
      <c r="F588" s="34"/>
      <c r="G588" s="34"/>
      <c r="H588" s="6" t="s">
        <v>1812</v>
      </c>
      <c r="I588" s="7"/>
      <c r="J588" s="8">
        <v>10</v>
      </c>
      <c r="K588" s="8">
        <v>734</v>
      </c>
      <c r="L588" s="9"/>
      <c r="M588" s="4">
        <v>1</v>
      </c>
      <c r="N588" s="10">
        <v>285.71428571428572</v>
      </c>
      <c r="O588" s="11"/>
      <c r="P588" s="12">
        <f>N588*O588</f>
        <v>0</v>
      </c>
      <c r="Q588" s="13">
        <f>0.627*O588</f>
        <v>0</v>
      </c>
      <c r="R588" s="14">
        <f>0.00459*O588</f>
        <v>0</v>
      </c>
      <c r="S588" s="15"/>
      <c r="T588" s="16" t="s">
        <v>1813</v>
      </c>
      <c r="U588" s="16" t="s">
        <v>43</v>
      </c>
      <c r="V588" s="17" t="s">
        <v>32</v>
      </c>
      <c r="W588" s="5" t="str">
        <f>HYPERLINK("https://redcat-toys.ru/api/getInfo/image/3ce3fd3a-83cd-11ea-a247-ac1f6b442184")</f>
        <v>https://redcat-toys.ru/api/getInfo/image/3ce3fd3a-83cd-11ea-a247-ac1f6b442184</v>
      </c>
      <c r="X588" s="5" t="s">
        <v>1814</v>
      </c>
      <c r="Y588" s="5" t="s">
        <v>365</v>
      </c>
      <c r="Z588" s="18" t="s">
        <v>35</v>
      </c>
    </row>
    <row r="589" spans="2:26" ht="96.3" customHeight="1" outlineLevel="5" x14ac:dyDescent="0.2">
      <c r="B589" s="4">
        <v>373</v>
      </c>
      <c r="C589" s="5" t="s">
        <v>1815</v>
      </c>
      <c r="D589" s="34" t="s">
        <v>1816</v>
      </c>
      <c r="E589" s="34"/>
      <c r="F589" s="34"/>
      <c r="G589" s="34"/>
      <c r="H589" s="6" t="s">
        <v>1817</v>
      </c>
      <c r="I589" s="7"/>
      <c r="J589" s="8">
        <v>10</v>
      </c>
      <c r="K589" s="8">
        <v>562</v>
      </c>
      <c r="L589" s="9"/>
      <c r="M589" s="4">
        <v>1</v>
      </c>
      <c r="N589" s="10">
        <v>285.71428571428572</v>
      </c>
      <c r="O589" s="11"/>
      <c r="P589" s="12">
        <f>N589*O589</f>
        <v>0</v>
      </c>
      <c r="Q589" s="13">
        <f>0.601*O589</f>
        <v>0</v>
      </c>
      <c r="R589" s="14">
        <f>0.00461*O589</f>
        <v>0</v>
      </c>
      <c r="S589" s="15"/>
      <c r="T589" s="16" t="s">
        <v>1818</v>
      </c>
      <c r="U589" s="16" t="s">
        <v>43</v>
      </c>
      <c r="V589" s="17" t="s">
        <v>32</v>
      </c>
      <c r="W589" s="5" t="str">
        <f>HYPERLINK("https://redcat-toys.ru/api/getInfo/image/e0c13b3d-bccf-11ed-a230-00155d82e902")</f>
        <v>https://redcat-toys.ru/api/getInfo/image/e0c13b3d-bccf-11ed-a230-00155d82e902</v>
      </c>
      <c r="X589" s="5" t="s">
        <v>1784</v>
      </c>
      <c r="Y589" s="5" t="s">
        <v>365</v>
      </c>
      <c r="Z589" s="18" t="s">
        <v>35</v>
      </c>
    </row>
    <row r="590" spans="2:26" ht="96.3" customHeight="1" outlineLevel="5" x14ac:dyDescent="0.2">
      <c r="B590" s="4">
        <v>374</v>
      </c>
      <c r="C590" s="5" t="s">
        <v>1819</v>
      </c>
      <c r="D590" s="34" t="s">
        <v>1820</v>
      </c>
      <c r="E590" s="34"/>
      <c r="F590" s="34"/>
      <c r="G590" s="34"/>
      <c r="H590" s="6" t="s">
        <v>1821</v>
      </c>
      <c r="I590" s="7"/>
      <c r="J590" s="8">
        <v>10</v>
      </c>
      <c r="K590" s="8">
        <v>115</v>
      </c>
      <c r="L590" s="9"/>
      <c r="M590" s="4">
        <v>1</v>
      </c>
      <c r="N590" s="10">
        <v>285.71428571428572</v>
      </c>
      <c r="O590" s="11"/>
      <c r="P590" s="12">
        <f>N590*O590</f>
        <v>0</v>
      </c>
      <c r="Q590" s="13">
        <f>0.594*O590</f>
        <v>0</v>
      </c>
      <c r="R590" s="14">
        <f>0.00461*O590</f>
        <v>0</v>
      </c>
      <c r="S590" s="15"/>
      <c r="T590" s="16" t="s">
        <v>1822</v>
      </c>
      <c r="U590" s="16" t="s">
        <v>43</v>
      </c>
      <c r="V590" s="17" t="s">
        <v>32</v>
      </c>
      <c r="W590" s="5" t="str">
        <f>HYPERLINK("https://redcat-toys.ru/api/getInfo/image/9181de2b-7604-11ed-a22a-00155d82e902")</f>
        <v>https://redcat-toys.ru/api/getInfo/image/9181de2b-7604-11ed-a22a-00155d82e902</v>
      </c>
      <c r="X590" s="5" t="s">
        <v>1823</v>
      </c>
      <c r="Y590" s="5" t="s">
        <v>365</v>
      </c>
      <c r="Z590" s="18" t="s">
        <v>35</v>
      </c>
    </row>
    <row r="591" spans="2:26" ht="96.3" customHeight="1" outlineLevel="5" x14ac:dyDescent="0.2">
      <c r="B591" s="4">
        <v>375</v>
      </c>
      <c r="C591" s="5" t="s">
        <v>1824</v>
      </c>
      <c r="D591" s="34" t="s">
        <v>1825</v>
      </c>
      <c r="E591" s="34"/>
      <c r="F591" s="34"/>
      <c r="G591" s="34"/>
      <c r="H591" s="6" t="s">
        <v>1826</v>
      </c>
      <c r="I591" s="7"/>
      <c r="J591" s="8">
        <v>10</v>
      </c>
      <c r="K591" s="8">
        <v>413</v>
      </c>
      <c r="L591" s="9"/>
      <c r="M591" s="4">
        <v>1</v>
      </c>
      <c r="N591" s="10">
        <v>285.71428571428572</v>
      </c>
      <c r="O591" s="11"/>
      <c r="P591" s="12">
        <f>N591*O591</f>
        <v>0</v>
      </c>
      <c r="Q591" s="19">
        <f>0.63*O591</f>
        <v>0</v>
      </c>
      <c r="R591" s="14">
        <f>0.00444*O591</f>
        <v>0</v>
      </c>
      <c r="S591" s="15"/>
      <c r="T591" s="16" t="s">
        <v>1827</v>
      </c>
      <c r="U591" s="16" t="s">
        <v>43</v>
      </c>
      <c r="V591" s="17" t="s">
        <v>32</v>
      </c>
      <c r="W591" s="5" t="str">
        <f>HYPERLINK("https://redcat-toys.ru/api/getInfo/image/db968526-83cd-11ea-a247-ac1f6b442184")</f>
        <v>https://redcat-toys.ru/api/getInfo/image/db968526-83cd-11ea-a247-ac1f6b442184</v>
      </c>
      <c r="X591" s="5" t="s">
        <v>1828</v>
      </c>
      <c r="Y591" s="5" t="s">
        <v>365</v>
      </c>
      <c r="Z591" s="18" t="s">
        <v>35</v>
      </c>
    </row>
    <row r="592" spans="2:26" ht="12" customHeight="1" outlineLevel="4" x14ac:dyDescent="0.2">
      <c r="B592" s="36" t="s">
        <v>1829</v>
      </c>
      <c r="C592" s="36"/>
      <c r="D592" s="36"/>
      <c r="E592" s="36"/>
      <c r="F592" s="36"/>
      <c r="G592" s="36"/>
    </row>
    <row r="593" spans="2:26" ht="96.3" customHeight="1" outlineLevel="5" x14ac:dyDescent="0.2">
      <c r="B593" s="4">
        <v>376</v>
      </c>
      <c r="C593" s="5" t="s">
        <v>1830</v>
      </c>
      <c r="D593" s="34" t="s">
        <v>1831</v>
      </c>
      <c r="E593" s="34"/>
      <c r="F593" s="34"/>
      <c r="G593" s="34"/>
      <c r="H593" s="6" t="s">
        <v>1832</v>
      </c>
      <c r="I593" s="7"/>
      <c r="J593" s="8">
        <v>10</v>
      </c>
      <c r="K593" s="8">
        <v>250</v>
      </c>
      <c r="L593" s="9"/>
      <c r="M593" s="4">
        <v>1</v>
      </c>
      <c r="N593" s="10">
        <v>342.85714285714289</v>
      </c>
      <c r="O593" s="11"/>
      <c r="P593" s="12">
        <f>N593*O593</f>
        <v>0</v>
      </c>
      <c r="Q593" s="13">
        <f>0.762*O593</f>
        <v>0</v>
      </c>
      <c r="R593" s="14">
        <f>0.00497*O593</f>
        <v>0</v>
      </c>
      <c r="S593" s="15"/>
      <c r="T593" s="16" t="s">
        <v>1833</v>
      </c>
      <c r="U593" s="16" t="s">
        <v>43</v>
      </c>
      <c r="V593" s="17" t="s">
        <v>32</v>
      </c>
      <c r="W593" s="5" t="str">
        <f>HYPERLINK("https://redcat-toys.ru/api/getInfo/image/693174ad-d533-11ed-a231-00155d82e902")</f>
        <v>https://redcat-toys.ru/api/getInfo/image/693174ad-d533-11ed-a231-00155d82e902</v>
      </c>
      <c r="X593" s="5" t="s">
        <v>1834</v>
      </c>
      <c r="Y593" s="5" t="s">
        <v>365</v>
      </c>
      <c r="Z593" s="18" t="s">
        <v>35</v>
      </c>
    </row>
    <row r="594" spans="2:26" ht="12" customHeight="1" outlineLevel="4" x14ac:dyDescent="0.2">
      <c r="B594" s="36" t="s">
        <v>1835</v>
      </c>
      <c r="C594" s="36"/>
      <c r="D594" s="36"/>
      <c r="E594" s="36"/>
      <c r="F594" s="36"/>
      <c r="G594" s="36"/>
    </row>
    <row r="595" spans="2:26" ht="96.3" customHeight="1" outlineLevel="5" x14ac:dyDescent="0.2">
      <c r="B595" s="4">
        <v>377</v>
      </c>
      <c r="C595" s="5" t="s">
        <v>1836</v>
      </c>
      <c r="D595" s="34" t="s">
        <v>1837</v>
      </c>
      <c r="E595" s="34"/>
      <c r="F595" s="34"/>
      <c r="G595" s="34"/>
      <c r="H595" s="6" t="s">
        <v>1838</v>
      </c>
      <c r="I595" s="7" t="s">
        <v>52</v>
      </c>
      <c r="J595" s="8">
        <v>10</v>
      </c>
      <c r="K595" s="8">
        <v>564</v>
      </c>
      <c r="L595" s="9"/>
      <c r="M595" s="4">
        <v>2</v>
      </c>
      <c r="N595" s="10">
        <v>228.57142857142858</v>
      </c>
      <c r="O595" s="11"/>
      <c r="P595" s="12">
        <f>N595*O595</f>
        <v>0</v>
      </c>
      <c r="Q595" s="13">
        <f>0.428*O595</f>
        <v>0</v>
      </c>
      <c r="R595" s="14">
        <f>0.00471*O595</f>
        <v>0</v>
      </c>
      <c r="S595" s="15"/>
      <c r="T595" s="16" t="s">
        <v>1839</v>
      </c>
      <c r="U595" s="16" t="s">
        <v>43</v>
      </c>
      <c r="V595" s="17" t="s">
        <v>32</v>
      </c>
      <c r="W595" s="5" t="str">
        <f>HYPERLINK("https://redcat-toys.ru/api/getInfo/image/71240f62-e782-11ea-a254-ac1f6b442184")</f>
        <v>https://redcat-toys.ru/api/getInfo/image/71240f62-e782-11ea-a254-ac1f6b442184</v>
      </c>
      <c r="X595" s="5" t="s">
        <v>1840</v>
      </c>
      <c r="Y595" s="5" t="s">
        <v>34</v>
      </c>
      <c r="Z595" s="18" t="s">
        <v>35</v>
      </c>
    </row>
    <row r="596" spans="2:26" ht="12" customHeight="1" outlineLevel="4" x14ac:dyDescent="0.2">
      <c r="B596" s="36" t="s">
        <v>1841</v>
      </c>
      <c r="C596" s="36"/>
      <c r="D596" s="36"/>
      <c r="E596" s="36"/>
      <c r="F596" s="36"/>
      <c r="G596" s="36"/>
    </row>
    <row r="597" spans="2:26" ht="96.3" customHeight="1" outlineLevel="5" x14ac:dyDescent="0.2">
      <c r="B597" s="4">
        <v>378</v>
      </c>
      <c r="C597" s="5" t="s">
        <v>1842</v>
      </c>
      <c r="D597" s="34" t="s">
        <v>1843</v>
      </c>
      <c r="E597" s="34"/>
      <c r="F597" s="34"/>
      <c r="G597" s="34"/>
      <c r="H597" s="6" t="s">
        <v>1844</v>
      </c>
      <c r="I597" s="7"/>
      <c r="J597" s="8">
        <v>10</v>
      </c>
      <c r="K597" s="8">
        <v>412</v>
      </c>
      <c r="L597" s="9"/>
      <c r="M597" s="4">
        <v>1</v>
      </c>
      <c r="N597" s="10">
        <v>342.85714285714289</v>
      </c>
      <c r="O597" s="11"/>
      <c r="P597" s="12">
        <f>N597*O597</f>
        <v>0</v>
      </c>
      <c r="Q597" s="13">
        <f>0.742*O597</f>
        <v>0</v>
      </c>
      <c r="R597" s="14">
        <f>0.00453*O597</f>
        <v>0</v>
      </c>
      <c r="S597" s="15"/>
      <c r="T597" s="16" t="s">
        <v>1845</v>
      </c>
      <c r="U597" s="16" t="s">
        <v>43</v>
      </c>
      <c r="V597" s="17" t="s">
        <v>32</v>
      </c>
      <c r="W597" s="5" t="str">
        <f>HYPERLINK("https://redcat-toys.ru/api/getInfo/image/f087d384-df20-11eb-a209-ac1f6b442185")</f>
        <v>https://redcat-toys.ru/api/getInfo/image/f087d384-df20-11eb-a209-ac1f6b442185</v>
      </c>
      <c r="X597" s="5" t="s">
        <v>1846</v>
      </c>
      <c r="Y597" s="5" t="s">
        <v>365</v>
      </c>
      <c r="Z597" s="18" t="s">
        <v>35</v>
      </c>
    </row>
    <row r="598" spans="2:26" ht="12" customHeight="1" outlineLevel="4" x14ac:dyDescent="0.2">
      <c r="B598" s="36" t="s">
        <v>1847</v>
      </c>
      <c r="C598" s="36"/>
      <c r="D598" s="36"/>
      <c r="E598" s="36"/>
      <c r="F598" s="36"/>
      <c r="G598" s="36"/>
    </row>
    <row r="599" spans="2:26" ht="96.3" customHeight="1" outlineLevel="5" x14ac:dyDescent="0.2">
      <c r="B599" s="4">
        <v>379</v>
      </c>
      <c r="C599" s="5" t="s">
        <v>1848</v>
      </c>
      <c r="D599" s="34" t="s">
        <v>1849</v>
      </c>
      <c r="E599" s="34"/>
      <c r="F599" s="34"/>
      <c r="G599" s="34"/>
      <c r="H599" s="6" t="s">
        <v>1850</v>
      </c>
      <c r="I599" s="7" t="s">
        <v>52</v>
      </c>
      <c r="J599" s="8">
        <v>10</v>
      </c>
      <c r="K599" s="8">
        <v>520</v>
      </c>
      <c r="L599" s="9"/>
      <c r="M599" s="4">
        <v>1</v>
      </c>
      <c r="N599" s="10">
        <v>285.71428571428572</v>
      </c>
      <c r="O599" s="11"/>
      <c r="P599" s="12">
        <f>N599*O599</f>
        <v>0</v>
      </c>
      <c r="Q599" s="13">
        <f>0.581*O599</f>
        <v>0</v>
      </c>
      <c r="R599" s="14">
        <f>0.00456*O599</f>
        <v>0</v>
      </c>
      <c r="S599" s="15"/>
      <c r="T599" s="16" t="s">
        <v>1851</v>
      </c>
      <c r="U599" s="16" t="s">
        <v>43</v>
      </c>
      <c r="V599" s="17" t="s">
        <v>32</v>
      </c>
      <c r="W599" s="5" t="str">
        <f>HYPERLINK("https://redcat-toys.ru/api/getInfo/image/e8d2c5fa-e871-11ea-a254-ac1f6b442184")</f>
        <v>https://redcat-toys.ru/api/getInfo/image/e8d2c5fa-e871-11ea-a254-ac1f6b442184</v>
      </c>
      <c r="X599" s="5" t="s">
        <v>1852</v>
      </c>
      <c r="Y599" s="5" t="s">
        <v>34</v>
      </c>
      <c r="Z599" s="18" t="s">
        <v>35</v>
      </c>
    </row>
    <row r="600" spans="2:26" ht="96.3" customHeight="1" outlineLevel="5" x14ac:dyDescent="0.2">
      <c r="B600" s="4">
        <v>380</v>
      </c>
      <c r="C600" s="5" t="s">
        <v>1853</v>
      </c>
      <c r="D600" s="34" t="s">
        <v>1854</v>
      </c>
      <c r="E600" s="34"/>
      <c r="F600" s="34"/>
      <c r="G600" s="34"/>
      <c r="H600" s="6" t="s">
        <v>1855</v>
      </c>
      <c r="I600" s="7" t="s">
        <v>52</v>
      </c>
      <c r="J600" s="8">
        <v>10</v>
      </c>
      <c r="K600" s="8">
        <v>449</v>
      </c>
      <c r="L600" s="9"/>
      <c r="M600" s="4">
        <v>1</v>
      </c>
      <c r="N600" s="10">
        <v>285.71428571428572</v>
      </c>
      <c r="O600" s="11"/>
      <c r="P600" s="12">
        <f>N600*O600</f>
        <v>0</v>
      </c>
      <c r="Q600" s="13">
        <f>0.577*O600</f>
        <v>0</v>
      </c>
      <c r="R600" s="14">
        <f>0.00458*O600</f>
        <v>0</v>
      </c>
      <c r="S600" s="15"/>
      <c r="T600" s="16" t="s">
        <v>1856</v>
      </c>
      <c r="U600" s="16" t="s">
        <v>43</v>
      </c>
      <c r="V600" s="17" t="s">
        <v>32</v>
      </c>
      <c r="W600" s="5" t="str">
        <f>HYPERLINK("https://redcat-toys.ru/api/getInfo/image/5e5915d4-e871-11ea-a254-ac1f6b442184")</f>
        <v>https://redcat-toys.ru/api/getInfo/image/5e5915d4-e871-11ea-a254-ac1f6b442184</v>
      </c>
      <c r="X600" s="5" t="s">
        <v>1852</v>
      </c>
      <c r="Y600" s="5" t="s">
        <v>34</v>
      </c>
      <c r="Z600" s="18" t="s">
        <v>35</v>
      </c>
    </row>
    <row r="601" spans="2:26" ht="96.3" customHeight="1" outlineLevel="5" x14ac:dyDescent="0.2">
      <c r="B601" s="4">
        <v>381</v>
      </c>
      <c r="C601" s="5" t="s">
        <v>1857</v>
      </c>
      <c r="D601" s="34" t="s">
        <v>1858</v>
      </c>
      <c r="E601" s="34"/>
      <c r="F601" s="34"/>
      <c r="G601" s="34"/>
      <c r="H601" s="6" t="s">
        <v>1859</v>
      </c>
      <c r="I601" s="7" t="s">
        <v>52</v>
      </c>
      <c r="J601" s="8">
        <v>10</v>
      </c>
      <c r="K601" s="8">
        <v>781</v>
      </c>
      <c r="L601" s="9"/>
      <c r="M601" s="4">
        <v>1</v>
      </c>
      <c r="N601" s="10">
        <v>285.71428571428572</v>
      </c>
      <c r="O601" s="11"/>
      <c r="P601" s="12">
        <f>N601*O601</f>
        <v>0</v>
      </c>
      <c r="Q601" s="13">
        <f>0.577*O601</f>
        <v>0</v>
      </c>
      <c r="R601" s="14">
        <f>0.00448*O601</f>
        <v>0</v>
      </c>
      <c r="S601" s="15"/>
      <c r="T601" s="16" t="s">
        <v>1860</v>
      </c>
      <c r="U601" s="16" t="s">
        <v>43</v>
      </c>
      <c r="V601" s="17" t="s">
        <v>32</v>
      </c>
      <c r="W601" s="5" t="str">
        <f>HYPERLINK("https://redcat-toys.ru/api/getInfo/image/ba8f619f-e871-11ea-a254-ac1f6b442184")</f>
        <v>https://redcat-toys.ru/api/getInfo/image/ba8f619f-e871-11ea-a254-ac1f6b442184</v>
      </c>
      <c r="X601" s="5" t="s">
        <v>1852</v>
      </c>
      <c r="Y601" s="5" t="s">
        <v>34</v>
      </c>
      <c r="Z601" s="18" t="s">
        <v>35</v>
      </c>
    </row>
    <row r="602" spans="2:26" ht="96.3" customHeight="1" outlineLevel="5" x14ac:dyDescent="0.2">
      <c r="B602" s="4">
        <v>382</v>
      </c>
      <c r="C602" s="5" t="s">
        <v>1861</v>
      </c>
      <c r="D602" s="34" t="s">
        <v>1862</v>
      </c>
      <c r="E602" s="34"/>
      <c r="F602" s="34"/>
      <c r="G602" s="34"/>
      <c r="H602" s="6" t="s">
        <v>1863</v>
      </c>
      <c r="I602" s="7" t="s">
        <v>52</v>
      </c>
      <c r="J602" s="8">
        <v>10</v>
      </c>
      <c r="K602" s="23">
        <v>2333</v>
      </c>
      <c r="L602" s="9"/>
      <c r="M602" s="4">
        <v>1</v>
      </c>
      <c r="N602" s="10">
        <v>285.71428571428572</v>
      </c>
      <c r="O602" s="11"/>
      <c r="P602" s="12">
        <f>N602*O602</f>
        <v>0</v>
      </c>
      <c r="Q602" s="13">
        <f>0.592*O602</f>
        <v>0</v>
      </c>
      <c r="R602" s="14">
        <f>0.00489*O602</f>
        <v>0</v>
      </c>
      <c r="S602" s="15"/>
      <c r="T602" s="16" t="s">
        <v>1864</v>
      </c>
      <c r="U602" s="16" t="s">
        <v>43</v>
      </c>
      <c r="V602" s="17" t="s">
        <v>32</v>
      </c>
      <c r="W602" s="5" t="str">
        <f>HYPERLINK("https://redcat-toys.ru/api/getInfo/image/c3d4c769-e872-11ea-a254-ac1f6b442184")</f>
        <v>https://redcat-toys.ru/api/getInfo/image/c3d4c769-e872-11ea-a254-ac1f6b442184</v>
      </c>
      <c r="X602" s="5" t="s">
        <v>1852</v>
      </c>
      <c r="Y602" s="5" t="s">
        <v>34</v>
      </c>
      <c r="Z602" s="18" t="s">
        <v>35</v>
      </c>
    </row>
    <row r="603" spans="2:26" ht="12" customHeight="1" outlineLevel="4" x14ac:dyDescent="0.2">
      <c r="B603" s="36" t="s">
        <v>1865</v>
      </c>
      <c r="C603" s="36"/>
      <c r="D603" s="36"/>
      <c r="E603" s="36"/>
      <c r="F603" s="36"/>
      <c r="G603" s="36"/>
    </row>
    <row r="604" spans="2:26" ht="96.3" customHeight="1" outlineLevel="5" x14ac:dyDescent="0.2">
      <c r="B604" s="4">
        <v>383</v>
      </c>
      <c r="C604" s="5" t="s">
        <v>1866</v>
      </c>
      <c r="D604" s="34" t="s">
        <v>1867</v>
      </c>
      <c r="E604" s="34"/>
      <c r="F604" s="34"/>
      <c r="G604" s="34"/>
      <c r="H604" s="6" t="s">
        <v>1868</v>
      </c>
      <c r="I604" s="7" t="s">
        <v>52</v>
      </c>
      <c r="J604" s="8">
        <v>10</v>
      </c>
      <c r="K604" s="8">
        <v>242</v>
      </c>
      <c r="L604" s="9"/>
      <c r="M604" s="4">
        <v>1</v>
      </c>
      <c r="N604" s="10">
        <v>528.57142857142856</v>
      </c>
      <c r="O604" s="11"/>
      <c r="P604" s="12">
        <f>N604*O604</f>
        <v>0</v>
      </c>
      <c r="Q604" s="13">
        <f>1.062*O604</f>
        <v>0</v>
      </c>
      <c r="R604" s="14">
        <f>0.00592*O604</f>
        <v>0</v>
      </c>
      <c r="S604" s="15"/>
      <c r="T604" s="16" t="s">
        <v>1869</v>
      </c>
      <c r="U604" s="16" t="s">
        <v>43</v>
      </c>
      <c r="V604" s="17" t="s">
        <v>32</v>
      </c>
      <c r="W604" s="5" t="str">
        <f>HYPERLINK("https://redcat-toys.ru/api/getInfo/image/24bc6560-a14d-11ed-a22f-00155d82e902")</f>
        <v>https://redcat-toys.ru/api/getInfo/image/24bc6560-a14d-11ed-a22f-00155d82e902</v>
      </c>
      <c r="X604" s="5" t="s">
        <v>1870</v>
      </c>
      <c r="Y604" s="5" t="s">
        <v>34</v>
      </c>
      <c r="Z604" s="18" t="s">
        <v>35</v>
      </c>
    </row>
    <row r="605" spans="2:26" ht="12" customHeight="1" outlineLevel="2" x14ac:dyDescent="0.2">
      <c r="B605" s="33" t="s">
        <v>1871</v>
      </c>
      <c r="C605" s="33"/>
      <c r="D605" s="33"/>
      <c r="E605" s="33"/>
      <c r="F605" s="33"/>
      <c r="G605" s="33"/>
    </row>
    <row r="606" spans="2:26" ht="12" customHeight="1" outlineLevel="3" x14ac:dyDescent="0.2">
      <c r="B606" s="35" t="s">
        <v>1872</v>
      </c>
      <c r="C606" s="35"/>
      <c r="D606" s="35"/>
      <c r="E606" s="35"/>
      <c r="F606" s="35"/>
      <c r="G606" s="35"/>
    </row>
    <row r="607" spans="2:26" ht="12" customHeight="1" outlineLevel="4" x14ac:dyDescent="0.2">
      <c r="B607" s="36" t="s">
        <v>1873</v>
      </c>
      <c r="C607" s="36"/>
      <c r="D607" s="36"/>
      <c r="E607" s="36"/>
      <c r="F607" s="36"/>
      <c r="G607" s="36"/>
    </row>
    <row r="608" spans="2:26" ht="96.3" customHeight="1" outlineLevel="5" x14ac:dyDescent="0.2">
      <c r="B608" s="4">
        <v>384</v>
      </c>
      <c r="C608" s="5" t="s">
        <v>1874</v>
      </c>
      <c r="D608" s="34" t="s">
        <v>1875</v>
      </c>
      <c r="E608" s="34"/>
      <c r="F608" s="34"/>
      <c r="G608" s="34"/>
      <c r="H608" s="6" t="s">
        <v>1876</v>
      </c>
      <c r="I608" s="7" t="s">
        <v>52</v>
      </c>
      <c r="J608" s="8">
        <v>10</v>
      </c>
      <c r="K608" s="23">
        <v>1333</v>
      </c>
      <c r="L608" s="9"/>
      <c r="M608" s="4">
        <v>3</v>
      </c>
      <c r="N608" s="10">
        <v>142.85714285714286</v>
      </c>
      <c r="O608" s="11"/>
      <c r="P608" s="12">
        <f>N608*O608</f>
        <v>0</v>
      </c>
      <c r="Q608" s="13">
        <f>0.375*O608</f>
        <v>0</v>
      </c>
      <c r="R608" s="20">
        <f>0.0026*O608</f>
        <v>0</v>
      </c>
      <c r="S608" s="15"/>
      <c r="T608" s="16" t="s">
        <v>1877</v>
      </c>
      <c r="U608" s="16" t="s">
        <v>31</v>
      </c>
      <c r="V608" s="17" t="s">
        <v>32</v>
      </c>
      <c r="W608" s="5" t="str">
        <f>HYPERLINK("https://redcat-toys.ru/api/getInfo/image/c36bf929-208e-11ee-a23c-00155d82e902")</f>
        <v>https://redcat-toys.ru/api/getInfo/image/c36bf929-208e-11ee-a23c-00155d82e902</v>
      </c>
      <c r="X608" s="5" t="s">
        <v>1878</v>
      </c>
      <c r="Y608" s="5" t="s">
        <v>34</v>
      </c>
      <c r="Z608" s="18" t="s">
        <v>35</v>
      </c>
    </row>
    <row r="609" spans="2:26" ht="96.3" customHeight="1" outlineLevel="5" x14ac:dyDescent="0.2">
      <c r="B609" s="4">
        <v>385</v>
      </c>
      <c r="C609" s="5" t="s">
        <v>1879</v>
      </c>
      <c r="D609" s="34" t="s">
        <v>1880</v>
      </c>
      <c r="E609" s="34"/>
      <c r="F609" s="34"/>
      <c r="G609" s="34"/>
      <c r="H609" s="6" t="s">
        <v>1881</v>
      </c>
      <c r="I609" s="7" t="s">
        <v>52</v>
      </c>
      <c r="J609" s="8">
        <v>10</v>
      </c>
      <c r="K609" s="23">
        <v>1438</v>
      </c>
      <c r="L609" s="9"/>
      <c r="M609" s="4">
        <v>3</v>
      </c>
      <c r="N609" s="10">
        <v>202.05714285714288</v>
      </c>
      <c r="O609" s="11"/>
      <c r="P609" s="12">
        <f>N609*O609</f>
        <v>0</v>
      </c>
      <c r="Q609" s="19">
        <f>0.32*O609</f>
        <v>0</v>
      </c>
      <c r="R609" s="14">
        <f>0.00258*O609</f>
        <v>0</v>
      </c>
      <c r="S609" s="15"/>
      <c r="T609" s="16" t="s">
        <v>1882</v>
      </c>
      <c r="U609" s="16" t="s">
        <v>31</v>
      </c>
      <c r="V609" s="17" t="s">
        <v>32</v>
      </c>
      <c r="W609" s="5" t="str">
        <f>HYPERLINK("https://redcat-toys.ru/api/getInfo/image/dbb1f359-2091-11ee-a23c-00155d82e902")</f>
        <v>https://redcat-toys.ru/api/getInfo/image/dbb1f359-2091-11ee-a23c-00155d82e902</v>
      </c>
      <c r="X609" s="5" t="s">
        <v>1878</v>
      </c>
      <c r="Y609" s="5" t="s">
        <v>34</v>
      </c>
      <c r="Z609" s="18" t="s">
        <v>35</v>
      </c>
    </row>
    <row r="610" spans="2:26" ht="96.3" customHeight="1" outlineLevel="5" x14ac:dyDescent="0.2">
      <c r="B610" s="4">
        <v>386</v>
      </c>
      <c r="C610" s="5" t="s">
        <v>1883</v>
      </c>
      <c r="D610" s="34" t="s">
        <v>1884</v>
      </c>
      <c r="E610" s="34"/>
      <c r="F610" s="34"/>
      <c r="G610" s="34"/>
      <c r="H610" s="6" t="s">
        <v>1885</v>
      </c>
      <c r="I610" s="7" t="s">
        <v>52</v>
      </c>
      <c r="J610" s="8">
        <v>10</v>
      </c>
      <c r="K610" s="23">
        <v>1473</v>
      </c>
      <c r="L610" s="9"/>
      <c r="M610" s="4">
        <v>3</v>
      </c>
      <c r="N610" s="10">
        <v>142.85714285714286</v>
      </c>
      <c r="O610" s="11"/>
      <c r="P610" s="12">
        <f>N610*O610</f>
        <v>0</v>
      </c>
      <c r="Q610" s="13">
        <f>0.315*O610</f>
        <v>0</v>
      </c>
      <c r="R610" s="14">
        <f>0.00263*O610</f>
        <v>0</v>
      </c>
      <c r="S610" s="15"/>
      <c r="T610" s="16" t="s">
        <v>1886</v>
      </c>
      <c r="U610" s="16" t="s">
        <v>31</v>
      </c>
      <c r="V610" s="17" t="s">
        <v>32</v>
      </c>
      <c r="W610" s="5" t="str">
        <f>HYPERLINK("https://redcat-toys.ru/api/getInfo/image/2474f68c-208f-11ee-a23c-00155d82e902")</f>
        <v>https://redcat-toys.ru/api/getInfo/image/2474f68c-208f-11ee-a23c-00155d82e902</v>
      </c>
      <c r="X610" s="5" t="s">
        <v>1878</v>
      </c>
      <c r="Y610" s="5" t="s">
        <v>34</v>
      </c>
      <c r="Z610" s="18" t="s">
        <v>35</v>
      </c>
    </row>
    <row r="611" spans="2:26" ht="12" customHeight="1" outlineLevel="4" x14ac:dyDescent="0.2">
      <c r="B611" s="36" t="s">
        <v>1773</v>
      </c>
      <c r="C611" s="36"/>
      <c r="D611" s="36"/>
      <c r="E611" s="36"/>
      <c r="F611" s="36"/>
      <c r="G611" s="36"/>
    </row>
    <row r="612" spans="2:26" ht="96.3" customHeight="1" outlineLevel="5" x14ac:dyDescent="0.2">
      <c r="B612" s="4">
        <v>387</v>
      </c>
      <c r="C612" s="5" t="s">
        <v>1887</v>
      </c>
      <c r="D612" s="34" t="s">
        <v>1888</v>
      </c>
      <c r="E612" s="34"/>
      <c r="F612" s="34"/>
      <c r="G612" s="34"/>
      <c r="H612" s="6" t="s">
        <v>1889</v>
      </c>
      <c r="I612" s="7" t="s">
        <v>52</v>
      </c>
      <c r="J612" s="8">
        <v>10</v>
      </c>
      <c r="K612" s="8">
        <v>372</v>
      </c>
      <c r="L612" s="9"/>
      <c r="M612" s="4">
        <v>3</v>
      </c>
      <c r="N612" s="10">
        <v>142.85714285714286</v>
      </c>
      <c r="O612" s="11"/>
      <c r="P612" s="12">
        <f>N612*O612</f>
        <v>0</v>
      </c>
      <c r="Q612" s="13">
        <f>0.312*O612</f>
        <v>0</v>
      </c>
      <c r="R612" s="14">
        <f>0.00264*O612</f>
        <v>0</v>
      </c>
      <c r="S612" s="15"/>
      <c r="T612" s="16" t="s">
        <v>1890</v>
      </c>
      <c r="U612" s="16" t="s">
        <v>31</v>
      </c>
      <c r="V612" s="17" t="s">
        <v>32</v>
      </c>
      <c r="W612" s="5" t="str">
        <f>HYPERLINK("https://redcat-toys.ru/api/getInfo/image/cf0d0cce-1ff6-11ee-a23c-00155d82e902")</f>
        <v>https://redcat-toys.ru/api/getInfo/image/cf0d0cce-1ff6-11ee-a23c-00155d82e902</v>
      </c>
      <c r="X612" s="5" t="s">
        <v>1878</v>
      </c>
      <c r="Y612" s="5" t="s">
        <v>34</v>
      </c>
      <c r="Z612" s="18" t="s">
        <v>35</v>
      </c>
    </row>
    <row r="613" spans="2:26" ht="12" customHeight="1" outlineLevel="3" x14ac:dyDescent="0.2">
      <c r="B613" s="35" t="s">
        <v>1891</v>
      </c>
      <c r="C613" s="35"/>
      <c r="D613" s="35"/>
      <c r="E613" s="35"/>
      <c r="F613" s="35"/>
      <c r="G613" s="35"/>
    </row>
    <row r="614" spans="2:26" ht="12" customHeight="1" outlineLevel="4" x14ac:dyDescent="0.2">
      <c r="B614" s="36" t="s">
        <v>1773</v>
      </c>
      <c r="C614" s="36"/>
      <c r="D614" s="36"/>
      <c r="E614" s="36"/>
      <c r="F614" s="36"/>
      <c r="G614" s="36"/>
    </row>
    <row r="615" spans="2:26" ht="96.3" customHeight="1" outlineLevel="5" x14ac:dyDescent="0.2">
      <c r="B615" s="4">
        <v>388</v>
      </c>
      <c r="C615" s="5" t="s">
        <v>1892</v>
      </c>
      <c r="D615" s="34" t="s">
        <v>1893</v>
      </c>
      <c r="E615" s="34"/>
      <c r="F615" s="34"/>
      <c r="G615" s="34"/>
      <c r="H615" s="6" t="s">
        <v>1894</v>
      </c>
      <c r="I615" s="7"/>
      <c r="J615" s="8">
        <v>10</v>
      </c>
      <c r="K615" s="8">
        <v>258</v>
      </c>
      <c r="L615" s="9"/>
      <c r="M615" s="4">
        <v>2</v>
      </c>
      <c r="N615" s="10">
        <v>142.85714285714286</v>
      </c>
      <c r="O615" s="11"/>
      <c r="P615" s="12">
        <f>N615*O615</f>
        <v>0</v>
      </c>
      <c r="Q615" s="13">
        <f>0.497*O615</f>
        <v>0</v>
      </c>
      <c r="R615" s="14">
        <f>0.00236*O615</f>
        <v>0</v>
      </c>
      <c r="S615" s="15"/>
      <c r="T615" s="16" t="s">
        <v>1895</v>
      </c>
      <c r="U615" s="16" t="s">
        <v>43</v>
      </c>
      <c r="V615" s="17" t="s">
        <v>32</v>
      </c>
      <c r="W615" s="5" t="str">
        <f>HYPERLINK("https://redcat-toys.ru/api/getInfo/image/e5fa1043-20b5-11ee-a23c-00155d82e902")</f>
        <v>https://redcat-toys.ru/api/getInfo/image/e5fa1043-20b5-11ee-a23c-00155d82e902</v>
      </c>
      <c r="X615" s="5" t="s">
        <v>1896</v>
      </c>
      <c r="Y615" s="5" t="s">
        <v>365</v>
      </c>
      <c r="Z615" s="18" t="s">
        <v>35</v>
      </c>
    </row>
    <row r="616" spans="2:26" ht="12" customHeight="1" outlineLevel="2" x14ac:dyDescent="0.2">
      <c r="B616" s="33" t="s">
        <v>1897</v>
      </c>
      <c r="C616" s="33"/>
      <c r="D616" s="33"/>
      <c r="E616" s="33"/>
      <c r="F616" s="33"/>
      <c r="G616" s="33"/>
    </row>
    <row r="617" spans="2:26" ht="96.3" customHeight="1" outlineLevel="3" x14ac:dyDescent="0.2">
      <c r="B617" s="4">
        <v>389</v>
      </c>
      <c r="C617" s="5" t="s">
        <v>1898</v>
      </c>
      <c r="D617" s="34" t="s">
        <v>1899</v>
      </c>
      <c r="E617" s="34"/>
      <c r="F617" s="34"/>
      <c r="G617" s="34"/>
      <c r="H617" s="6" t="s">
        <v>1900</v>
      </c>
      <c r="I617" s="7"/>
      <c r="J617" s="8">
        <v>6</v>
      </c>
      <c r="K617" s="8">
        <v>7</v>
      </c>
      <c r="L617" s="9"/>
      <c r="M617" s="4">
        <v>1</v>
      </c>
      <c r="N617" s="10">
        <v>714.28571428571433</v>
      </c>
      <c r="O617" s="11"/>
      <c r="P617" s="12">
        <f>N617*O617</f>
        <v>0</v>
      </c>
      <c r="Q617" s="13">
        <f>0.785*O617</f>
        <v>0</v>
      </c>
      <c r="R617" s="14">
        <f>0.00574*O617</f>
        <v>0</v>
      </c>
      <c r="S617" s="15"/>
      <c r="T617" s="16" t="s">
        <v>1901</v>
      </c>
      <c r="U617" s="16" t="s">
        <v>31</v>
      </c>
      <c r="V617" s="17" t="s">
        <v>32</v>
      </c>
      <c r="W617" s="5" t="str">
        <f>HYPERLINK("https://redcat-toys.ru/api/getInfo/image/5ca45028-6672-11ed-a22a-00155d82e902")</f>
        <v>https://redcat-toys.ru/api/getInfo/image/5ca45028-6672-11ed-a22a-00155d82e902</v>
      </c>
      <c r="X617" s="5" t="s">
        <v>1902</v>
      </c>
      <c r="Y617" s="5" t="s">
        <v>34</v>
      </c>
      <c r="Z617" s="18" t="s">
        <v>35</v>
      </c>
    </row>
    <row r="618" spans="2:26" ht="96.3" customHeight="1" outlineLevel="3" x14ac:dyDescent="0.2">
      <c r="B618" s="4">
        <v>390</v>
      </c>
      <c r="C618" s="5" t="s">
        <v>1903</v>
      </c>
      <c r="D618" s="34" t="s">
        <v>1904</v>
      </c>
      <c r="E618" s="34"/>
      <c r="F618" s="34"/>
      <c r="G618" s="34"/>
      <c r="H618" s="6" t="s">
        <v>1905</v>
      </c>
      <c r="I618" s="7"/>
      <c r="J618" s="8">
        <v>6</v>
      </c>
      <c r="K618" s="8">
        <v>19</v>
      </c>
      <c r="L618" s="9"/>
      <c r="M618" s="4">
        <v>1</v>
      </c>
      <c r="N618" s="10">
        <v>714.28571428571433</v>
      </c>
      <c r="O618" s="11"/>
      <c r="P618" s="12">
        <f>N618*O618</f>
        <v>0</v>
      </c>
      <c r="Q618" s="13">
        <f>0.774*O618</f>
        <v>0</v>
      </c>
      <c r="R618" s="14">
        <f>0.00418*O618</f>
        <v>0</v>
      </c>
      <c r="S618" s="15"/>
      <c r="T618" s="16" t="s">
        <v>1906</v>
      </c>
      <c r="U618" s="16" t="s">
        <v>43</v>
      </c>
      <c r="V618" s="17" t="s">
        <v>32</v>
      </c>
      <c r="W618" s="5" t="str">
        <f>HYPERLINK("https://redcat-toys.ru/api/getInfo/image/658268fb-7c76-11ed-a22a-00155d82e902")</f>
        <v>https://redcat-toys.ru/api/getInfo/image/658268fb-7c76-11ed-a22a-00155d82e902</v>
      </c>
      <c r="X618" s="5" t="s">
        <v>1907</v>
      </c>
      <c r="Y618" s="5" t="s">
        <v>365</v>
      </c>
      <c r="Z618" s="18" t="s">
        <v>35</v>
      </c>
    </row>
    <row r="619" spans="2:26" ht="96.3" customHeight="1" outlineLevel="3" x14ac:dyDescent="0.2">
      <c r="B619" s="4">
        <v>391</v>
      </c>
      <c r="C619" s="5" t="s">
        <v>1908</v>
      </c>
      <c r="D619" s="34" t="s">
        <v>1909</v>
      </c>
      <c r="E619" s="34"/>
      <c r="F619" s="34"/>
      <c r="G619" s="34"/>
      <c r="H619" s="6" t="s">
        <v>1910</v>
      </c>
      <c r="I619" s="7"/>
      <c r="J619" s="8">
        <v>6</v>
      </c>
      <c r="K619" s="8">
        <v>11</v>
      </c>
      <c r="L619" s="9"/>
      <c r="M619" s="4">
        <v>1</v>
      </c>
      <c r="N619" s="10">
        <v>714.28571428571433</v>
      </c>
      <c r="O619" s="11"/>
      <c r="P619" s="12">
        <f>N619*O619</f>
        <v>0</v>
      </c>
      <c r="Q619" s="13">
        <f>0.797*O619</f>
        <v>0</v>
      </c>
      <c r="R619" s="14">
        <f>0.00481*O619</f>
        <v>0</v>
      </c>
      <c r="S619" s="15"/>
      <c r="T619" s="16" t="s">
        <v>1911</v>
      </c>
      <c r="U619" s="16" t="s">
        <v>43</v>
      </c>
      <c r="V619" s="17" t="s">
        <v>32</v>
      </c>
      <c r="W619" s="5" t="str">
        <f>HYPERLINK("https://redcat-toys.ru/api/getInfo/image/19a6b4b4-6672-11ed-a22a-00155d82e902")</f>
        <v>https://redcat-toys.ru/api/getInfo/image/19a6b4b4-6672-11ed-a22a-00155d82e902</v>
      </c>
      <c r="X619" s="5" t="s">
        <v>1912</v>
      </c>
      <c r="Y619" s="5" t="s">
        <v>365</v>
      </c>
      <c r="Z619" s="18" t="s">
        <v>35</v>
      </c>
    </row>
    <row r="620" spans="2:26" ht="12" customHeight="1" outlineLevel="2" x14ac:dyDescent="0.2">
      <c r="B620" s="33" t="s">
        <v>1913</v>
      </c>
      <c r="C620" s="33"/>
      <c r="D620" s="33"/>
      <c r="E620" s="33"/>
      <c r="F620" s="33"/>
      <c r="G620" s="33"/>
    </row>
    <row r="621" spans="2:26" ht="96.3" customHeight="1" outlineLevel="3" x14ac:dyDescent="0.2">
      <c r="B621" s="4">
        <v>392</v>
      </c>
      <c r="C621" s="5" t="s">
        <v>1914</v>
      </c>
      <c r="D621" s="34" t="s">
        <v>1915</v>
      </c>
      <c r="E621" s="34"/>
      <c r="F621" s="34"/>
      <c r="G621" s="34"/>
      <c r="H621" s="6" t="s">
        <v>1916</v>
      </c>
      <c r="I621" s="7" t="s">
        <v>52</v>
      </c>
      <c r="J621" s="8">
        <v>20</v>
      </c>
      <c r="K621" s="8">
        <v>300</v>
      </c>
      <c r="L621" s="9"/>
      <c r="M621" s="4">
        <v>5</v>
      </c>
      <c r="N621" s="10">
        <v>127.47142857142859</v>
      </c>
      <c r="O621" s="11"/>
      <c r="P621" s="12">
        <f t="shared" ref="P621:P626" si="21">N621*O621</f>
        <v>0</v>
      </c>
      <c r="Q621" s="13">
        <f>0.187*O621</f>
        <v>0</v>
      </c>
      <c r="R621" s="14">
        <f>0.00111*O621</f>
        <v>0</v>
      </c>
      <c r="S621" s="15"/>
      <c r="T621" s="16" t="s">
        <v>1917</v>
      </c>
      <c r="U621" s="16" t="s">
        <v>31</v>
      </c>
      <c r="V621" s="17" t="s">
        <v>32</v>
      </c>
      <c r="W621" s="5" t="str">
        <f>HYPERLINK("https://redcat-toys.ru/api/getInfo/image/9235c094-bc2b-11ee-a25a-00155d82e908")</f>
        <v>https://redcat-toys.ru/api/getInfo/image/9235c094-bc2b-11ee-a25a-00155d82e908</v>
      </c>
      <c r="X621" s="5" t="s">
        <v>1918</v>
      </c>
      <c r="Y621" s="5" t="s">
        <v>34</v>
      </c>
      <c r="Z621" s="18" t="s">
        <v>35</v>
      </c>
    </row>
    <row r="622" spans="2:26" ht="96.3" customHeight="1" outlineLevel="3" x14ac:dyDescent="0.2">
      <c r="B622" s="4">
        <v>393</v>
      </c>
      <c r="C622" s="5" t="s">
        <v>1919</v>
      </c>
      <c r="D622" s="34" t="s">
        <v>1920</v>
      </c>
      <c r="E622" s="34"/>
      <c r="F622" s="34"/>
      <c r="G622" s="34"/>
      <c r="H622" s="6" t="s">
        <v>1921</v>
      </c>
      <c r="I622" s="7" t="s">
        <v>52</v>
      </c>
      <c r="J622" s="8">
        <v>20</v>
      </c>
      <c r="K622" s="8">
        <v>174</v>
      </c>
      <c r="L622" s="9"/>
      <c r="M622" s="4">
        <v>5</v>
      </c>
      <c r="N622" s="10">
        <v>127.47142857142859</v>
      </c>
      <c r="O622" s="11"/>
      <c r="P622" s="12">
        <f t="shared" si="21"/>
        <v>0</v>
      </c>
      <c r="Q622" s="13">
        <f>0.183*O622</f>
        <v>0</v>
      </c>
      <c r="R622" s="14">
        <f>0.00035*O622</f>
        <v>0</v>
      </c>
      <c r="S622" s="15"/>
      <c r="T622" s="16" t="s">
        <v>1922</v>
      </c>
      <c r="U622" s="16" t="s">
        <v>31</v>
      </c>
      <c r="V622" s="17" t="s">
        <v>32</v>
      </c>
      <c r="W622" s="5" t="str">
        <f>HYPERLINK("https://redcat-toys.ru/api/getInfo/image/a98b63ca-bc29-11ee-a25a-00155d82e908")</f>
        <v>https://redcat-toys.ru/api/getInfo/image/a98b63ca-bc29-11ee-a25a-00155d82e908</v>
      </c>
      <c r="X622" s="5" t="s">
        <v>1918</v>
      </c>
      <c r="Y622" s="5" t="s">
        <v>34</v>
      </c>
      <c r="Z622" s="18" t="s">
        <v>35</v>
      </c>
    </row>
    <row r="623" spans="2:26" ht="96.3" customHeight="1" outlineLevel="3" x14ac:dyDescent="0.2">
      <c r="B623" s="4">
        <v>394</v>
      </c>
      <c r="C623" s="5" t="s">
        <v>1923</v>
      </c>
      <c r="D623" s="34" t="s">
        <v>1924</v>
      </c>
      <c r="E623" s="34"/>
      <c r="F623" s="34"/>
      <c r="G623" s="34"/>
      <c r="H623" s="6" t="s">
        <v>1925</v>
      </c>
      <c r="I623" s="7" t="s">
        <v>52</v>
      </c>
      <c r="J623" s="8">
        <v>20</v>
      </c>
      <c r="K623" s="8">
        <v>178</v>
      </c>
      <c r="L623" s="9"/>
      <c r="M623" s="4">
        <v>5</v>
      </c>
      <c r="N623" s="10">
        <v>127.47142857142859</v>
      </c>
      <c r="O623" s="11"/>
      <c r="P623" s="12">
        <f t="shared" si="21"/>
        <v>0</v>
      </c>
      <c r="Q623" s="13">
        <f>0.186*O623</f>
        <v>0</v>
      </c>
      <c r="R623" s="14">
        <f>0.00052*O623</f>
        <v>0</v>
      </c>
      <c r="S623" s="15"/>
      <c r="T623" s="16" t="s">
        <v>1926</v>
      </c>
      <c r="U623" s="16" t="s">
        <v>31</v>
      </c>
      <c r="V623" s="17" t="s">
        <v>32</v>
      </c>
      <c r="W623" s="5" t="str">
        <f>HYPERLINK("https://redcat-toys.ru/api/getInfo/image/240fd87b-bc2b-11ee-a25a-00155d82e908")</f>
        <v>https://redcat-toys.ru/api/getInfo/image/240fd87b-bc2b-11ee-a25a-00155d82e908</v>
      </c>
      <c r="X623" s="5" t="s">
        <v>1918</v>
      </c>
      <c r="Y623" s="5" t="s">
        <v>34</v>
      </c>
      <c r="Z623" s="18" t="s">
        <v>35</v>
      </c>
    </row>
    <row r="624" spans="2:26" ht="96.3" customHeight="1" outlineLevel="3" x14ac:dyDescent="0.2">
      <c r="B624" s="4">
        <v>395</v>
      </c>
      <c r="C624" s="5" t="s">
        <v>1927</v>
      </c>
      <c r="D624" s="34" t="s">
        <v>1928</v>
      </c>
      <c r="E624" s="34"/>
      <c r="F624" s="34"/>
      <c r="G624" s="34"/>
      <c r="H624" s="6" t="s">
        <v>1929</v>
      </c>
      <c r="I624" s="7" t="s">
        <v>52</v>
      </c>
      <c r="J624" s="8">
        <v>20</v>
      </c>
      <c r="K624" s="8">
        <v>196</v>
      </c>
      <c r="L624" s="9"/>
      <c r="M624" s="4">
        <v>5</v>
      </c>
      <c r="N624" s="10">
        <v>127.47142857142859</v>
      </c>
      <c r="O624" s="11"/>
      <c r="P624" s="12">
        <f t="shared" si="21"/>
        <v>0</v>
      </c>
      <c r="Q624" s="19">
        <f>0.19*O624</f>
        <v>0</v>
      </c>
      <c r="R624" s="14">
        <f>0.00112*O624</f>
        <v>0</v>
      </c>
      <c r="S624" s="15"/>
      <c r="T624" s="16" t="s">
        <v>1930</v>
      </c>
      <c r="U624" s="16" t="s">
        <v>31</v>
      </c>
      <c r="V624" s="17" t="s">
        <v>32</v>
      </c>
      <c r="W624" s="5" t="str">
        <f>HYPERLINK("https://redcat-toys.ru/api/getInfo/image/daf666af-bc2a-11ee-a25a-00155d82e908")</f>
        <v>https://redcat-toys.ru/api/getInfo/image/daf666af-bc2a-11ee-a25a-00155d82e908</v>
      </c>
      <c r="X624" s="5" t="s">
        <v>1918</v>
      </c>
      <c r="Y624" s="5" t="s">
        <v>34</v>
      </c>
      <c r="Z624" s="18" t="s">
        <v>35</v>
      </c>
    </row>
    <row r="625" spans="2:26" ht="96.3" customHeight="1" outlineLevel="3" x14ac:dyDescent="0.2">
      <c r="B625" s="4">
        <v>396</v>
      </c>
      <c r="C625" s="5" t="s">
        <v>1931</v>
      </c>
      <c r="D625" s="34" t="s">
        <v>1932</v>
      </c>
      <c r="E625" s="34"/>
      <c r="F625" s="34"/>
      <c r="G625" s="34"/>
      <c r="H625" s="6" t="s">
        <v>1933</v>
      </c>
      <c r="I625" s="7"/>
      <c r="J625" s="8">
        <v>20</v>
      </c>
      <c r="K625" s="8">
        <v>1</v>
      </c>
      <c r="L625" s="9"/>
      <c r="M625" s="4">
        <v>1</v>
      </c>
      <c r="N625" s="10">
        <v>152.67142857142858</v>
      </c>
      <c r="O625" s="11"/>
      <c r="P625" s="12">
        <f t="shared" si="21"/>
        <v>0</v>
      </c>
      <c r="Q625" s="13">
        <f>0.168*O625</f>
        <v>0</v>
      </c>
      <c r="R625" s="14">
        <f>0.00132*O625</f>
        <v>0</v>
      </c>
      <c r="S625" s="15"/>
      <c r="T625" s="16" t="s">
        <v>1934</v>
      </c>
      <c r="U625" s="16" t="s">
        <v>31</v>
      </c>
      <c r="V625" s="17" t="s">
        <v>32</v>
      </c>
      <c r="W625" s="5" t="str">
        <f>HYPERLINK("https://redcat-toys.ru/api/getInfo/image/8dba3843-bc37-11ee-a25a-00155d82e908")</f>
        <v>https://redcat-toys.ru/api/getInfo/image/8dba3843-bc37-11ee-a25a-00155d82e908</v>
      </c>
      <c r="X625" s="5" t="s">
        <v>1935</v>
      </c>
      <c r="Y625" s="5" t="s">
        <v>34</v>
      </c>
      <c r="Z625" s="18" t="s">
        <v>35</v>
      </c>
    </row>
    <row r="626" spans="2:26" ht="96.3" customHeight="1" outlineLevel="3" x14ac:dyDescent="0.2">
      <c r="B626" s="4">
        <v>397</v>
      </c>
      <c r="C626" s="5" t="s">
        <v>1936</v>
      </c>
      <c r="D626" s="34" t="s">
        <v>1937</v>
      </c>
      <c r="E626" s="34"/>
      <c r="F626" s="34"/>
      <c r="G626" s="34"/>
      <c r="H626" s="6" t="s">
        <v>1938</v>
      </c>
      <c r="I626" s="7" t="s">
        <v>52</v>
      </c>
      <c r="J626" s="8">
        <v>20</v>
      </c>
      <c r="K626" s="8">
        <v>190</v>
      </c>
      <c r="L626" s="9"/>
      <c r="M626" s="4">
        <v>5</v>
      </c>
      <c r="N626" s="10">
        <v>152.67142857142858</v>
      </c>
      <c r="O626" s="11"/>
      <c r="P626" s="12">
        <f t="shared" si="21"/>
        <v>0</v>
      </c>
      <c r="Q626" s="13">
        <f>0.172*O626</f>
        <v>0</v>
      </c>
      <c r="R626" s="14">
        <f>0.00049*O626</f>
        <v>0</v>
      </c>
      <c r="S626" s="15"/>
      <c r="T626" s="16" t="s">
        <v>1939</v>
      </c>
      <c r="U626" s="16" t="s">
        <v>31</v>
      </c>
      <c r="V626" s="17" t="s">
        <v>32</v>
      </c>
      <c r="W626" s="5" t="str">
        <f>HYPERLINK("https://redcat-toys.ru/api/getInfo/image/59d5736a-bc37-11ee-a25a-00155d82e908")</f>
        <v>https://redcat-toys.ru/api/getInfo/image/59d5736a-bc37-11ee-a25a-00155d82e908</v>
      </c>
      <c r="X626" s="5" t="s">
        <v>1940</v>
      </c>
      <c r="Y626" s="5" t="s">
        <v>34</v>
      </c>
      <c r="Z626" s="18" t="s">
        <v>35</v>
      </c>
    </row>
    <row r="627" spans="2:26" ht="15.75" customHeight="1" outlineLevel="1" x14ac:dyDescent="0.2">
      <c r="B627" s="32" t="s">
        <v>1941</v>
      </c>
      <c r="C627" s="32"/>
      <c r="D627" s="32"/>
      <c r="E627" s="32"/>
      <c r="F627" s="32"/>
      <c r="G627" s="32"/>
    </row>
    <row r="628" spans="2:26" ht="12" customHeight="1" outlineLevel="2" x14ac:dyDescent="0.2">
      <c r="B628" s="33" t="s">
        <v>1942</v>
      </c>
      <c r="C628" s="33"/>
      <c r="D628" s="33"/>
      <c r="E628" s="33"/>
      <c r="F628" s="33"/>
      <c r="G628" s="33"/>
    </row>
    <row r="629" spans="2:26" ht="12" customHeight="1" outlineLevel="3" x14ac:dyDescent="0.2">
      <c r="B629" s="35" t="s">
        <v>1943</v>
      </c>
      <c r="C629" s="35"/>
      <c r="D629" s="35"/>
      <c r="E629" s="35"/>
      <c r="F629" s="35"/>
      <c r="G629" s="35"/>
    </row>
    <row r="630" spans="2:26" ht="96.3" customHeight="1" outlineLevel="4" x14ac:dyDescent="0.2">
      <c r="B630" s="4">
        <v>398</v>
      </c>
      <c r="C630" s="5" t="s">
        <v>1944</v>
      </c>
      <c r="D630" s="34" t="s">
        <v>1945</v>
      </c>
      <c r="E630" s="34"/>
      <c r="F630" s="34"/>
      <c r="G630" s="34"/>
      <c r="H630" s="6" t="s">
        <v>1946</v>
      </c>
      <c r="I630" s="7" t="s">
        <v>52</v>
      </c>
      <c r="J630" s="8">
        <v>24</v>
      </c>
      <c r="K630" s="8">
        <v>190</v>
      </c>
      <c r="L630" s="9"/>
      <c r="M630" s="4">
        <v>1</v>
      </c>
      <c r="N630" s="10">
        <v>428.57142857142861</v>
      </c>
      <c r="O630" s="11"/>
      <c r="P630" s="12">
        <f t="shared" ref="P630:P640" si="22">N630*O630</f>
        <v>0</v>
      </c>
      <c r="Q630" s="13">
        <f>0.343*O630</f>
        <v>0</v>
      </c>
      <c r="R630" s="14">
        <f>0.00202*O630</f>
        <v>0</v>
      </c>
      <c r="S630" s="15"/>
      <c r="T630" s="16" t="s">
        <v>1947</v>
      </c>
      <c r="U630" s="16" t="s">
        <v>31</v>
      </c>
      <c r="V630" s="17" t="s">
        <v>32</v>
      </c>
      <c r="W630" s="5" t="str">
        <f>HYPERLINK("https://redcat-toys.ru/api/getInfo/image/8b6e4cb0-10fc-11ee-a23b-00155d82e902")</f>
        <v>https://redcat-toys.ru/api/getInfo/image/8b6e4cb0-10fc-11ee-a23b-00155d82e902</v>
      </c>
      <c r="X630" s="5" t="s">
        <v>1948</v>
      </c>
      <c r="Y630" s="5" t="s">
        <v>34</v>
      </c>
      <c r="Z630" s="18" t="s">
        <v>35</v>
      </c>
    </row>
    <row r="631" spans="2:26" ht="96.3" customHeight="1" outlineLevel="4" x14ac:dyDescent="0.2">
      <c r="B631" s="4">
        <v>399</v>
      </c>
      <c r="C631" s="5" t="s">
        <v>1949</v>
      </c>
      <c r="D631" s="34" t="s">
        <v>1950</v>
      </c>
      <c r="E631" s="34"/>
      <c r="F631" s="34"/>
      <c r="G631" s="34"/>
      <c r="H631" s="6" t="s">
        <v>1951</v>
      </c>
      <c r="I631" s="7" t="s">
        <v>52</v>
      </c>
      <c r="J631" s="8">
        <v>24</v>
      </c>
      <c r="K631" s="8">
        <v>194</v>
      </c>
      <c r="L631" s="9"/>
      <c r="M631" s="4">
        <v>1</v>
      </c>
      <c r="N631" s="10">
        <v>428.57142857142861</v>
      </c>
      <c r="O631" s="11"/>
      <c r="P631" s="12">
        <f t="shared" si="22"/>
        <v>0</v>
      </c>
      <c r="Q631" s="19">
        <f>0.47*O631</f>
        <v>0</v>
      </c>
      <c r="R631" s="14">
        <f>0.00224*O631</f>
        <v>0</v>
      </c>
      <c r="S631" s="15"/>
      <c r="T631" s="16" t="s">
        <v>1952</v>
      </c>
      <c r="U631" s="16" t="s">
        <v>31</v>
      </c>
      <c r="V631" s="17" t="s">
        <v>32</v>
      </c>
      <c r="W631" s="5" t="str">
        <f>HYPERLINK("https://redcat-toys.ru/api/getInfo/image/7c3cacec-10fb-11ee-a23b-00155d82e902")</f>
        <v>https://redcat-toys.ru/api/getInfo/image/7c3cacec-10fb-11ee-a23b-00155d82e902</v>
      </c>
      <c r="X631" s="5" t="s">
        <v>1953</v>
      </c>
      <c r="Y631" s="5" t="s">
        <v>34</v>
      </c>
      <c r="Z631" s="18" t="s">
        <v>35</v>
      </c>
    </row>
    <row r="632" spans="2:26" ht="96.3" customHeight="1" outlineLevel="4" x14ac:dyDescent="0.2">
      <c r="B632" s="4">
        <v>400</v>
      </c>
      <c r="C632" s="5" t="s">
        <v>1954</v>
      </c>
      <c r="D632" s="34" t="s">
        <v>1955</v>
      </c>
      <c r="E632" s="34"/>
      <c r="F632" s="34"/>
      <c r="G632" s="34"/>
      <c r="H632" s="6" t="s">
        <v>1956</v>
      </c>
      <c r="I632" s="7" t="s">
        <v>52</v>
      </c>
      <c r="J632" s="8">
        <v>36</v>
      </c>
      <c r="K632" s="8">
        <v>74</v>
      </c>
      <c r="L632" s="9"/>
      <c r="M632" s="4">
        <v>1</v>
      </c>
      <c r="N632" s="10">
        <v>714.28571428571433</v>
      </c>
      <c r="O632" s="11"/>
      <c r="P632" s="12">
        <f t="shared" si="22"/>
        <v>0</v>
      </c>
      <c r="Q632" s="13">
        <f>0.442*O632</f>
        <v>0</v>
      </c>
      <c r="R632" s="14">
        <f>0.00153*O632</f>
        <v>0</v>
      </c>
      <c r="S632" s="15"/>
      <c r="T632" s="16" t="s">
        <v>1957</v>
      </c>
      <c r="U632" s="16" t="s">
        <v>31</v>
      </c>
      <c r="V632" s="17" t="s">
        <v>32</v>
      </c>
      <c r="W632" s="5" t="str">
        <f>HYPERLINK("https://redcat-toys.ru/api/getInfo/image/417a5374-8685-11ed-a22a-00155d82e902")</f>
        <v>https://redcat-toys.ru/api/getInfo/image/417a5374-8685-11ed-a22a-00155d82e902</v>
      </c>
      <c r="X632" s="5" t="s">
        <v>1958</v>
      </c>
      <c r="Y632" s="5" t="s">
        <v>34</v>
      </c>
      <c r="Z632" s="18" t="s">
        <v>35</v>
      </c>
    </row>
    <row r="633" spans="2:26" ht="96.3" customHeight="1" outlineLevel="4" x14ac:dyDescent="0.2">
      <c r="B633" s="4">
        <v>401</v>
      </c>
      <c r="C633" s="5" t="s">
        <v>1959</v>
      </c>
      <c r="D633" s="34" t="s">
        <v>1960</v>
      </c>
      <c r="E633" s="34"/>
      <c r="F633" s="34"/>
      <c r="G633" s="34"/>
      <c r="H633" s="6" t="s">
        <v>1961</v>
      </c>
      <c r="I633" s="7" t="s">
        <v>52</v>
      </c>
      <c r="J633" s="8">
        <v>24</v>
      </c>
      <c r="K633" s="8">
        <v>70</v>
      </c>
      <c r="L633" s="9"/>
      <c r="M633" s="4">
        <v>1</v>
      </c>
      <c r="N633" s="10">
        <v>714.28571428571433</v>
      </c>
      <c r="O633" s="11"/>
      <c r="P633" s="12">
        <f t="shared" si="22"/>
        <v>0</v>
      </c>
      <c r="Q633" s="19">
        <f>0.35*O633</f>
        <v>0</v>
      </c>
      <c r="R633" s="14">
        <f>0.00258*O633</f>
        <v>0</v>
      </c>
      <c r="S633" s="15"/>
      <c r="T633" s="16" t="s">
        <v>1962</v>
      </c>
      <c r="U633" s="16" t="s">
        <v>31</v>
      </c>
      <c r="V633" s="17" t="s">
        <v>32</v>
      </c>
      <c r="W633" s="5" t="str">
        <f>HYPERLINK("https://redcat-toys.ru/api/getInfo/image/87de58a6-8685-11ed-a22a-00155d82e902")</f>
        <v>https://redcat-toys.ru/api/getInfo/image/87de58a6-8685-11ed-a22a-00155d82e902</v>
      </c>
      <c r="X633" s="5" t="s">
        <v>1963</v>
      </c>
      <c r="Y633" s="5" t="s">
        <v>34</v>
      </c>
      <c r="Z633" s="18" t="s">
        <v>35</v>
      </c>
    </row>
    <row r="634" spans="2:26" ht="96.3" customHeight="1" outlineLevel="4" x14ac:dyDescent="0.2">
      <c r="B634" s="4">
        <v>402</v>
      </c>
      <c r="C634" s="5" t="s">
        <v>1964</v>
      </c>
      <c r="D634" s="34" t="s">
        <v>1965</v>
      </c>
      <c r="E634" s="34"/>
      <c r="F634" s="34"/>
      <c r="G634" s="34"/>
      <c r="H634" s="6" t="s">
        <v>1966</v>
      </c>
      <c r="I634" s="7" t="s">
        <v>52</v>
      </c>
      <c r="J634" s="8">
        <v>18</v>
      </c>
      <c r="K634" s="8">
        <v>273</v>
      </c>
      <c r="L634" s="9"/>
      <c r="M634" s="4">
        <v>1</v>
      </c>
      <c r="N634" s="10">
        <v>571.42857142857144</v>
      </c>
      <c r="O634" s="11"/>
      <c r="P634" s="12">
        <f t="shared" si="22"/>
        <v>0</v>
      </c>
      <c r="Q634" s="13">
        <f>0.734*O634</f>
        <v>0</v>
      </c>
      <c r="R634" s="14">
        <f>0.00304*O634</f>
        <v>0</v>
      </c>
      <c r="S634" s="15"/>
      <c r="T634" s="16" t="s">
        <v>1967</v>
      </c>
      <c r="U634" s="16" t="s">
        <v>31</v>
      </c>
      <c r="V634" s="17" t="s">
        <v>32</v>
      </c>
      <c r="W634" s="5" t="str">
        <f>HYPERLINK("https://redcat-toys.ru/api/getInfo/image/c7d954d1-8684-11ed-a22a-00155d82e902")</f>
        <v>https://redcat-toys.ru/api/getInfo/image/c7d954d1-8684-11ed-a22a-00155d82e902</v>
      </c>
      <c r="X634" s="5" t="s">
        <v>1968</v>
      </c>
      <c r="Y634" s="5" t="s">
        <v>34</v>
      </c>
      <c r="Z634" s="18" t="s">
        <v>35</v>
      </c>
    </row>
    <row r="635" spans="2:26" ht="96.3" customHeight="1" outlineLevel="4" x14ac:dyDescent="0.2">
      <c r="B635" s="4">
        <v>403</v>
      </c>
      <c r="C635" s="5" t="s">
        <v>1969</v>
      </c>
      <c r="D635" s="34" t="s">
        <v>1970</v>
      </c>
      <c r="E635" s="34"/>
      <c r="F635" s="34"/>
      <c r="G635" s="34"/>
      <c r="H635" s="6" t="s">
        <v>1971</v>
      </c>
      <c r="I635" s="7" t="s">
        <v>52</v>
      </c>
      <c r="J635" s="8">
        <v>24</v>
      </c>
      <c r="K635" s="8">
        <v>449</v>
      </c>
      <c r="L635" s="9"/>
      <c r="M635" s="4">
        <v>1</v>
      </c>
      <c r="N635" s="10">
        <v>571.42857142857144</v>
      </c>
      <c r="O635" s="11"/>
      <c r="P635" s="12">
        <f t="shared" si="22"/>
        <v>0</v>
      </c>
      <c r="Q635" s="13">
        <f>0.617*O635</f>
        <v>0</v>
      </c>
      <c r="R635" s="14">
        <f>0.00202*O635</f>
        <v>0</v>
      </c>
      <c r="S635" s="15"/>
      <c r="T635" s="16" t="s">
        <v>1972</v>
      </c>
      <c r="U635" s="16" t="s">
        <v>31</v>
      </c>
      <c r="V635" s="17" t="s">
        <v>32</v>
      </c>
      <c r="W635" s="5" t="str">
        <f>HYPERLINK("https://redcat-toys.ru/api/getInfo/image/09b0ef5d-10fd-11ee-a23b-00155d82e902")</f>
        <v>https://redcat-toys.ru/api/getInfo/image/09b0ef5d-10fd-11ee-a23b-00155d82e902</v>
      </c>
      <c r="X635" s="5" t="s">
        <v>1973</v>
      </c>
      <c r="Y635" s="5" t="s">
        <v>34</v>
      </c>
      <c r="Z635" s="18" t="s">
        <v>35</v>
      </c>
    </row>
    <row r="636" spans="2:26" ht="96.3" customHeight="1" outlineLevel="4" x14ac:dyDescent="0.2">
      <c r="B636" s="4">
        <v>404</v>
      </c>
      <c r="C636" s="5" t="s">
        <v>1974</v>
      </c>
      <c r="D636" s="34" t="s">
        <v>1975</v>
      </c>
      <c r="E636" s="34"/>
      <c r="F636" s="34"/>
      <c r="G636" s="34"/>
      <c r="H636" s="6" t="s">
        <v>1976</v>
      </c>
      <c r="I636" s="7" t="s">
        <v>52</v>
      </c>
      <c r="J636" s="8">
        <v>24</v>
      </c>
      <c r="K636" s="8">
        <v>704</v>
      </c>
      <c r="L636" s="9"/>
      <c r="M636" s="4">
        <v>1</v>
      </c>
      <c r="N636" s="10">
        <v>642.85714285714289</v>
      </c>
      <c r="O636" s="11"/>
      <c r="P636" s="12">
        <f t="shared" si="22"/>
        <v>0</v>
      </c>
      <c r="Q636" s="13">
        <f>0.416*O636</f>
        <v>0</v>
      </c>
      <c r="R636" s="20">
        <f>0.0027*O636</f>
        <v>0</v>
      </c>
      <c r="S636" s="15"/>
      <c r="T636" s="16" t="s">
        <v>1977</v>
      </c>
      <c r="U636" s="16" t="s">
        <v>31</v>
      </c>
      <c r="V636" s="17" t="s">
        <v>32</v>
      </c>
      <c r="W636" s="5" t="str">
        <f>HYPERLINK("https://redcat-toys.ru/api/getInfo/image/5998b1a4-8683-11ed-a22a-00155d82e902")</f>
        <v>https://redcat-toys.ru/api/getInfo/image/5998b1a4-8683-11ed-a22a-00155d82e902</v>
      </c>
      <c r="X636" s="5" t="s">
        <v>1978</v>
      </c>
      <c r="Y636" s="5" t="s">
        <v>34</v>
      </c>
      <c r="Z636" s="18" t="s">
        <v>35</v>
      </c>
    </row>
    <row r="637" spans="2:26" ht="96.3" customHeight="1" outlineLevel="4" x14ac:dyDescent="0.2">
      <c r="B637" s="4">
        <v>405</v>
      </c>
      <c r="C637" s="5" t="s">
        <v>1979</v>
      </c>
      <c r="D637" s="34" t="s">
        <v>1980</v>
      </c>
      <c r="E637" s="34"/>
      <c r="F637" s="34"/>
      <c r="G637" s="34"/>
      <c r="H637" s="6" t="s">
        <v>1981</v>
      </c>
      <c r="I637" s="7" t="s">
        <v>52</v>
      </c>
      <c r="J637" s="8">
        <v>12</v>
      </c>
      <c r="K637" s="8">
        <v>87</v>
      </c>
      <c r="L637" s="9"/>
      <c r="M637" s="4">
        <v>1</v>
      </c>
      <c r="N637" s="10">
        <v>985.71428571428578</v>
      </c>
      <c r="O637" s="11"/>
      <c r="P637" s="12">
        <f t="shared" si="22"/>
        <v>0</v>
      </c>
      <c r="Q637" s="13">
        <f>0.941*O637</f>
        <v>0</v>
      </c>
      <c r="R637" s="20">
        <f>0.0046*O637</f>
        <v>0</v>
      </c>
      <c r="S637" s="15"/>
      <c r="T637" s="16" t="s">
        <v>1982</v>
      </c>
      <c r="U637" s="16" t="s">
        <v>31</v>
      </c>
      <c r="V637" s="17" t="s">
        <v>32</v>
      </c>
      <c r="W637" s="5" t="str">
        <f>HYPERLINK("https://redcat-toys.ru/api/getInfo/image/db6afeeb-8685-11ed-a22a-00155d82e902")</f>
        <v>https://redcat-toys.ru/api/getInfo/image/db6afeeb-8685-11ed-a22a-00155d82e902</v>
      </c>
      <c r="X637" s="5" t="s">
        <v>1983</v>
      </c>
      <c r="Y637" s="5" t="s">
        <v>34</v>
      </c>
      <c r="Z637" s="18" t="s">
        <v>35</v>
      </c>
    </row>
    <row r="638" spans="2:26" ht="96.3" customHeight="1" outlineLevel="4" x14ac:dyDescent="0.2">
      <c r="B638" s="4">
        <v>406</v>
      </c>
      <c r="C638" s="5" t="s">
        <v>1984</v>
      </c>
      <c r="D638" s="34" t="s">
        <v>1985</v>
      </c>
      <c r="E638" s="34"/>
      <c r="F638" s="34"/>
      <c r="G638" s="34"/>
      <c r="H638" s="6" t="s">
        <v>1986</v>
      </c>
      <c r="I638" s="7" t="s">
        <v>52</v>
      </c>
      <c r="J638" s="8">
        <v>18</v>
      </c>
      <c r="K638" s="8">
        <v>22</v>
      </c>
      <c r="L638" s="9"/>
      <c r="M638" s="4">
        <v>1</v>
      </c>
      <c r="N638" s="10">
        <v>1000.0000000000001</v>
      </c>
      <c r="O638" s="11"/>
      <c r="P638" s="12">
        <f t="shared" si="22"/>
        <v>0</v>
      </c>
      <c r="Q638" s="13">
        <f>0.696*O638</f>
        <v>0</v>
      </c>
      <c r="R638" s="14">
        <f>0.00306*O638</f>
        <v>0</v>
      </c>
      <c r="S638" s="15"/>
      <c r="T638" s="16" t="s">
        <v>1987</v>
      </c>
      <c r="U638" s="16" t="s">
        <v>31</v>
      </c>
      <c r="V638" s="17" t="s">
        <v>32</v>
      </c>
      <c r="W638" s="5" t="str">
        <f>HYPERLINK("https://redcat-toys.ru/api/getInfo/image/9d9a4db0-10fa-11ee-a23b-00155d82e902")</f>
        <v>https://redcat-toys.ru/api/getInfo/image/9d9a4db0-10fa-11ee-a23b-00155d82e902</v>
      </c>
      <c r="X638" s="5" t="s">
        <v>1988</v>
      </c>
      <c r="Y638" s="5" t="s">
        <v>34</v>
      </c>
      <c r="Z638" s="18" t="s">
        <v>35</v>
      </c>
    </row>
    <row r="639" spans="2:26" ht="96.3" customHeight="1" outlineLevel="4" x14ac:dyDescent="0.2">
      <c r="B639" s="4">
        <v>407</v>
      </c>
      <c r="C639" s="5" t="s">
        <v>1989</v>
      </c>
      <c r="D639" s="34" t="s">
        <v>1990</v>
      </c>
      <c r="E639" s="34"/>
      <c r="F639" s="34"/>
      <c r="G639" s="34"/>
      <c r="H639" s="6" t="s">
        <v>1991</v>
      </c>
      <c r="I639" s="7" t="s">
        <v>52</v>
      </c>
      <c r="J639" s="8">
        <v>24</v>
      </c>
      <c r="K639" s="8">
        <v>666</v>
      </c>
      <c r="L639" s="9"/>
      <c r="M639" s="4">
        <v>1</v>
      </c>
      <c r="N639" s="10">
        <v>571.42857142857144</v>
      </c>
      <c r="O639" s="11"/>
      <c r="P639" s="12">
        <f t="shared" si="22"/>
        <v>0</v>
      </c>
      <c r="Q639" s="19">
        <f>0.56*O639</f>
        <v>0</v>
      </c>
      <c r="R639" s="14">
        <f>0.00305*O639</f>
        <v>0</v>
      </c>
      <c r="S639" s="15"/>
      <c r="T639" s="16" t="s">
        <v>1992</v>
      </c>
      <c r="U639" s="16" t="s">
        <v>31</v>
      </c>
      <c r="V639" s="17" t="s">
        <v>32</v>
      </c>
      <c r="W639" s="5" t="str">
        <f>HYPERLINK("https://redcat-toys.ru/api/getInfo/image/dc4d9b51-10fd-11ee-a23b-00155d82e902")</f>
        <v>https://redcat-toys.ru/api/getInfo/image/dc4d9b51-10fd-11ee-a23b-00155d82e902</v>
      </c>
      <c r="X639" s="5" t="s">
        <v>1993</v>
      </c>
      <c r="Y639" s="5" t="s">
        <v>34</v>
      </c>
      <c r="Z639" s="18" t="s">
        <v>35</v>
      </c>
    </row>
    <row r="640" spans="2:26" ht="96.3" customHeight="1" outlineLevel="4" x14ac:dyDescent="0.2">
      <c r="B640" s="4">
        <v>408</v>
      </c>
      <c r="C640" s="5" t="s">
        <v>1994</v>
      </c>
      <c r="D640" s="34" t="s">
        <v>1995</v>
      </c>
      <c r="E640" s="34"/>
      <c r="F640" s="34"/>
      <c r="G640" s="34"/>
      <c r="H640" s="6" t="s">
        <v>1996</v>
      </c>
      <c r="I640" s="7" t="s">
        <v>52</v>
      </c>
      <c r="J640" s="8">
        <v>24</v>
      </c>
      <c r="K640" s="8">
        <v>516</v>
      </c>
      <c r="L640" s="9"/>
      <c r="M640" s="4">
        <v>1</v>
      </c>
      <c r="N640" s="10">
        <v>571.42857142857144</v>
      </c>
      <c r="O640" s="11"/>
      <c r="P640" s="12">
        <f t="shared" si="22"/>
        <v>0</v>
      </c>
      <c r="Q640" s="13">
        <f>0.371*O640</f>
        <v>0</v>
      </c>
      <c r="R640" s="14">
        <f>0.00219*O640</f>
        <v>0</v>
      </c>
      <c r="S640" s="15"/>
      <c r="T640" s="16" t="s">
        <v>1997</v>
      </c>
      <c r="U640" s="16" t="s">
        <v>31</v>
      </c>
      <c r="V640" s="17" t="s">
        <v>32</v>
      </c>
      <c r="W640" s="5" t="str">
        <f>HYPERLINK("https://redcat-toys.ru/api/getInfo/image/94f2ddeb-10fe-11ee-a23b-00155d82e902")</f>
        <v>https://redcat-toys.ru/api/getInfo/image/94f2ddeb-10fe-11ee-a23b-00155d82e902</v>
      </c>
      <c r="X640" s="5" t="s">
        <v>1998</v>
      </c>
      <c r="Y640" s="5" t="s">
        <v>34</v>
      </c>
      <c r="Z640" s="18" t="s">
        <v>35</v>
      </c>
    </row>
    <row r="641" spans="2:26" ht="12" customHeight="1" outlineLevel="3" x14ac:dyDescent="0.2">
      <c r="B641" s="35" t="s">
        <v>1999</v>
      </c>
      <c r="C641" s="35"/>
      <c r="D641" s="35"/>
      <c r="E641" s="35"/>
      <c r="F641" s="35"/>
      <c r="G641" s="35"/>
    </row>
    <row r="642" spans="2:26" ht="96.3" customHeight="1" outlineLevel="4" x14ac:dyDescent="0.2">
      <c r="B642" s="4">
        <v>409</v>
      </c>
      <c r="C642" s="5" t="s">
        <v>2000</v>
      </c>
      <c r="D642" s="34" t="s">
        <v>2001</v>
      </c>
      <c r="E642" s="34"/>
      <c r="F642" s="34"/>
      <c r="G642" s="34"/>
      <c r="H642" s="6" t="s">
        <v>2002</v>
      </c>
      <c r="I642" s="7" t="s">
        <v>52</v>
      </c>
      <c r="J642" s="8">
        <v>12</v>
      </c>
      <c r="K642" s="8">
        <v>84</v>
      </c>
      <c r="L642" s="9"/>
      <c r="M642" s="4">
        <v>2</v>
      </c>
      <c r="N642" s="10">
        <v>214.28571428571431</v>
      </c>
      <c r="O642" s="11"/>
      <c r="P642" s="12">
        <f>N642*O642</f>
        <v>0</v>
      </c>
      <c r="Q642" s="13">
        <f>0.255*O642</f>
        <v>0</v>
      </c>
      <c r="R642" s="14">
        <f>0.00213*O642</f>
        <v>0</v>
      </c>
      <c r="S642" s="15"/>
      <c r="T642" s="16" t="s">
        <v>2003</v>
      </c>
      <c r="U642" s="16" t="s">
        <v>31</v>
      </c>
      <c r="V642" s="17" t="s">
        <v>32</v>
      </c>
      <c r="W642" s="5" t="str">
        <f>HYPERLINK("https://redcat-toys.ru/api/getInfo/image/d26c5727-7fd0-11ea-a246-ac1f6b442184")</f>
        <v>https://redcat-toys.ru/api/getInfo/image/d26c5727-7fd0-11ea-a246-ac1f6b442184</v>
      </c>
      <c r="X642" s="5" t="s">
        <v>2004</v>
      </c>
      <c r="Y642" s="5" t="s">
        <v>34</v>
      </c>
      <c r="Z642" s="18" t="s">
        <v>35</v>
      </c>
    </row>
    <row r="643" spans="2:26" ht="96.3" customHeight="1" outlineLevel="4" x14ac:dyDescent="0.2">
      <c r="B643" s="4">
        <v>410</v>
      </c>
      <c r="C643" s="5" t="s">
        <v>2005</v>
      </c>
      <c r="D643" s="34" t="s">
        <v>2006</v>
      </c>
      <c r="E643" s="34"/>
      <c r="F643" s="34"/>
      <c r="G643" s="34"/>
      <c r="H643" s="6" t="s">
        <v>2007</v>
      </c>
      <c r="I643" s="7" t="s">
        <v>52</v>
      </c>
      <c r="J643" s="8">
        <v>12</v>
      </c>
      <c r="K643" s="8">
        <v>203</v>
      </c>
      <c r="L643" s="9"/>
      <c r="M643" s="4">
        <v>2</v>
      </c>
      <c r="N643" s="10">
        <v>142.85714285714286</v>
      </c>
      <c r="O643" s="11"/>
      <c r="P643" s="12">
        <f>N643*O643</f>
        <v>0</v>
      </c>
      <c r="Q643" s="13">
        <f>0.257*O643</f>
        <v>0</v>
      </c>
      <c r="R643" s="14">
        <f>0.00239*O643</f>
        <v>0</v>
      </c>
      <c r="S643" s="15"/>
      <c r="T643" s="16" t="s">
        <v>2008</v>
      </c>
      <c r="U643" s="16" t="s">
        <v>31</v>
      </c>
      <c r="V643" s="17" t="s">
        <v>32</v>
      </c>
      <c r="W643" s="5" t="str">
        <f>HYPERLINK("https://redcat-toys.ru/api/getInfo/image/3790036c-7fd2-11ea-a246-ac1f6b442184")</f>
        <v>https://redcat-toys.ru/api/getInfo/image/3790036c-7fd2-11ea-a246-ac1f6b442184</v>
      </c>
      <c r="X643" s="5" t="s">
        <v>2009</v>
      </c>
      <c r="Y643" s="5" t="s">
        <v>34</v>
      </c>
      <c r="Z643" s="18" t="s">
        <v>35</v>
      </c>
    </row>
    <row r="644" spans="2:26" ht="96.3" customHeight="1" outlineLevel="4" x14ac:dyDescent="0.2">
      <c r="B644" s="4">
        <v>411</v>
      </c>
      <c r="C644" s="5" t="s">
        <v>2010</v>
      </c>
      <c r="D644" s="34" t="s">
        <v>2011</v>
      </c>
      <c r="E644" s="34"/>
      <c r="F644" s="34"/>
      <c r="G644" s="34"/>
      <c r="H644" s="6" t="s">
        <v>2012</v>
      </c>
      <c r="I644" s="7" t="s">
        <v>52</v>
      </c>
      <c r="J644" s="8">
        <v>12</v>
      </c>
      <c r="K644" s="8">
        <v>211</v>
      </c>
      <c r="L644" s="9"/>
      <c r="M644" s="4">
        <v>2</v>
      </c>
      <c r="N644" s="10">
        <v>141.42857142857144</v>
      </c>
      <c r="O644" s="11"/>
      <c r="P644" s="12">
        <f>N644*O644</f>
        <v>0</v>
      </c>
      <c r="Q644" s="13">
        <f>0.366*O644</f>
        <v>0</v>
      </c>
      <c r="R644" s="14">
        <f>0.00209*O644</f>
        <v>0</v>
      </c>
      <c r="S644" s="15"/>
      <c r="T644" s="16" t="s">
        <v>2013</v>
      </c>
      <c r="U644" s="16" t="s">
        <v>31</v>
      </c>
      <c r="V644" s="17" t="s">
        <v>32</v>
      </c>
      <c r="W644" s="5" t="str">
        <f>HYPERLINK("https://redcat-toys.ru/api/getInfo/image/cabd77c7-ab26-11ea-a248-ac1f6b442184")</f>
        <v>https://redcat-toys.ru/api/getInfo/image/cabd77c7-ab26-11ea-a248-ac1f6b442184</v>
      </c>
      <c r="X644" s="5" t="s">
        <v>2014</v>
      </c>
      <c r="Y644" s="5" t="s">
        <v>34</v>
      </c>
      <c r="Z644" s="18" t="s">
        <v>35</v>
      </c>
    </row>
    <row r="645" spans="2:26" ht="12" customHeight="1" outlineLevel="3" x14ac:dyDescent="0.2">
      <c r="B645" s="35" t="s">
        <v>2015</v>
      </c>
      <c r="C645" s="35"/>
      <c r="D645" s="35"/>
      <c r="E645" s="35"/>
      <c r="F645" s="35"/>
      <c r="G645" s="35"/>
    </row>
    <row r="646" spans="2:26" ht="96.3" customHeight="1" outlineLevel="4" x14ac:dyDescent="0.2">
      <c r="B646" s="4">
        <v>412</v>
      </c>
      <c r="C646" s="5" t="s">
        <v>2016</v>
      </c>
      <c r="D646" s="34" t="s">
        <v>2017</v>
      </c>
      <c r="E646" s="34"/>
      <c r="F646" s="34"/>
      <c r="G646" s="34"/>
      <c r="H646" s="6" t="s">
        <v>2018</v>
      </c>
      <c r="I646" s="7" t="s">
        <v>52</v>
      </c>
      <c r="J646" s="8">
        <v>8</v>
      </c>
      <c r="K646" s="8">
        <v>460</v>
      </c>
      <c r="L646" s="9"/>
      <c r="M646" s="4">
        <v>2</v>
      </c>
      <c r="N646" s="10">
        <v>212.85714285714286</v>
      </c>
      <c r="O646" s="11"/>
      <c r="P646" s="12">
        <f>N646*O646</f>
        <v>0</v>
      </c>
      <c r="Q646" s="13">
        <f>0.556*O646</f>
        <v>0</v>
      </c>
      <c r="R646" s="14">
        <f>0.00403*O646</f>
        <v>0</v>
      </c>
      <c r="S646" s="15"/>
      <c r="T646" s="16" t="s">
        <v>2019</v>
      </c>
      <c r="U646" s="16" t="s">
        <v>31</v>
      </c>
      <c r="V646" s="17" t="s">
        <v>32</v>
      </c>
      <c r="W646" s="5" t="str">
        <f>HYPERLINK("https://redcat-toys.ru/api/getInfo/image/c817e417-9f1e-11ea-a248-ac1f6b442184")</f>
        <v>https://redcat-toys.ru/api/getInfo/image/c817e417-9f1e-11ea-a248-ac1f6b442184</v>
      </c>
      <c r="X646" s="5" t="s">
        <v>2020</v>
      </c>
      <c r="Y646" s="5" t="s">
        <v>34</v>
      </c>
      <c r="Z646" s="18" t="s">
        <v>35</v>
      </c>
    </row>
    <row r="647" spans="2:26" ht="96.3" customHeight="1" outlineLevel="4" x14ac:dyDescent="0.2">
      <c r="B647" s="4">
        <v>413</v>
      </c>
      <c r="C647" s="5" t="s">
        <v>2021</v>
      </c>
      <c r="D647" s="34" t="s">
        <v>2022</v>
      </c>
      <c r="E647" s="34"/>
      <c r="F647" s="34"/>
      <c r="G647" s="34"/>
      <c r="H647" s="6" t="s">
        <v>2023</v>
      </c>
      <c r="I647" s="7" t="s">
        <v>52</v>
      </c>
      <c r="J647" s="8">
        <v>8</v>
      </c>
      <c r="K647" s="8">
        <v>410</v>
      </c>
      <c r="L647" s="9"/>
      <c r="M647" s="4">
        <v>2</v>
      </c>
      <c r="N647" s="10">
        <v>142.85714285714286</v>
      </c>
      <c r="O647" s="11"/>
      <c r="P647" s="12">
        <f>N647*O647</f>
        <v>0</v>
      </c>
      <c r="Q647" s="13">
        <f>0.563*O647</f>
        <v>0</v>
      </c>
      <c r="R647" s="14">
        <f>0.00386*O647</f>
        <v>0</v>
      </c>
      <c r="S647" s="15"/>
      <c r="T647" s="16" t="s">
        <v>2024</v>
      </c>
      <c r="U647" s="16" t="s">
        <v>31</v>
      </c>
      <c r="V647" s="17" t="s">
        <v>32</v>
      </c>
      <c r="W647" s="5" t="str">
        <f>HYPERLINK("https://redcat-toys.ru/api/getInfo/image/020078cd-9f21-11ea-a248-ac1f6b442184")</f>
        <v>https://redcat-toys.ru/api/getInfo/image/020078cd-9f21-11ea-a248-ac1f6b442184</v>
      </c>
      <c r="X647" s="5" t="s">
        <v>2025</v>
      </c>
      <c r="Y647" s="5" t="s">
        <v>34</v>
      </c>
      <c r="Z647" s="18" t="s">
        <v>35</v>
      </c>
    </row>
    <row r="648" spans="2:26" ht="96.3" customHeight="1" outlineLevel="4" x14ac:dyDescent="0.2">
      <c r="B648" s="4">
        <v>414</v>
      </c>
      <c r="C648" s="5" t="s">
        <v>2026</v>
      </c>
      <c r="D648" s="34" t="s">
        <v>2027</v>
      </c>
      <c r="E648" s="34"/>
      <c r="F648" s="34"/>
      <c r="G648" s="34"/>
      <c r="H648" s="6" t="s">
        <v>2028</v>
      </c>
      <c r="I648" s="7" t="s">
        <v>52</v>
      </c>
      <c r="J648" s="8">
        <v>8</v>
      </c>
      <c r="K648" s="8">
        <v>688</v>
      </c>
      <c r="L648" s="9"/>
      <c r="M648" s="4">
        <v>2</v>
      </c>
      <c r="N648" s="10">
        <v>142.85714285714286</v>
      </c>
      <c r="O648" s="11"/>
      <c r="P648" s="12">
        <f>N648*O648</f>
        <v>0</v>
      </c>
      <c r="Q648" s="13">
        <f>1.016*O648</f>
        <v>0</v>
      </c>
      <c r="R648" s="20">
        <f>0.0038*O648</f>
        <v>0</v>
      </c>
      <c r="S648" s="15"/>
      <c r="T648" s="16" t="s">
        <v>2029</v>
      </c>
      <c r="U648" s="16" t="s">
        <v>31</v>
      </c>
      <c r="V648" s="17" t="s">
        <v>32</v>
      </c>
      <c r="W648" s="5" t="str">
        <f>HYPERLINK("https://redcat-toys.ru/api/getInfo/image/ac7af3c6-9f20-11ea-a248-ac1f6b442184")</f>
        <v>https://redcat-toys.ru/api/getInfo/image/ac7af3c6-9f20-11ea-a248-ac1f6b442184</v>
      </c>
      <c r="X648" s="5" t="s">
        <v>2030</v>
      </c>
      <c r="Y648" s="5" t="s">
        <v>34</v>
      </c>
      <c r="Z648" s="18" t="s">
        <v>35</v>
      </c>
    </row>
    <row r="649" spans="2:26" ht="96.3" customHeight="1" outlineLevel="4" x14ac:dyDescent="0.2">
      <c r="B649" s="4">
        <v>415</v>
      </c>
      <c r="C649" s="5" t="s">
        <v>2031</v>
      </c>
      <c r="D649" s="34" t="s">
        <v>2032</v>
      </c>
      <c r="E649" s="34"/>
      <c r="F649" s="34"/>
      <c r="G649" s="34"/>
      <c r="H649" s="6" t="s">
        <v>2033</v>
      </c>
      <c r="I649" s="7" t="s">
        <v>52</v>
      </c>
      <c r="J649" s="8">
        <v>8</v>
      </c>
      <c r="K649" s="8">
        <v>418</v>
      </c>
      <c r="L649" s="9"/>
      <c r="M649" s="4">
        <v>2</v>
      </c>
      <c r="N649" s="10">
        <v>212.85714285714286</v>
      </c>
      <c r="O649" s="11"/>
      <c r="P649" s="12">
        <f>N649*O649</f>
        <v>0</v>
      </c>
      <c r="Q649" s="13">
        <f>0.561*O649</f>
        <v>0</v>
      </c>
      <c r="R649" s="20">
        <f>0.0036*O649</f>
        <v>0</v>
      </c>
      <c r="S649" s="15"/>
      <c r="T649" s="16" t="s">
        <v>2034</v>
      </c>
      <c r="U649" s="16" t="s">
        <v>31</v>
      </c>
      <c r="V649" s="17" t="s">
        <v>32</v>
      </c>
      <c r="W649" s="5" t="str">
        <f>HYPERLINK("https://redcat-toys.ru/api/getInfo/image/729594b0-9f1e-11ea-a248-ac1f6b442184")</f>
        <v>https://redcat-toys.ru/api/getInfo/image/729594b0-9f1e-11ea-a248-ac1f6b442184</v>
      </c>
      <c r="X649" s="5" t="s">
        <v>2035</v>
      </c>
      <c r="Y649" s="5" t="s">
        <v>34</v>
      </c>
      <c r="Z649" s="18" t="s">
        <v>35</v>
      </c>
    </row>
    <row r="650" spans="2:26" ht="12" customHeight="1" outlineLevel="3" x14ac:dyDescent="0.2">
      <c r="B650" s="35" t="s">
        <v>2036</v>
      </c>
      <c r="C650" s="35"/>
      <c r="D650" s="35"/>
      <c r="E650" s="35"/>
      <c r="F650" s="35"/>
      <c r="G650" s="35"/>
    </row>
    <row r="651" spans="2:26" ht="96.3" customHeight="1" outlineLevel="4" x14ac:dyDescent="0.2">
      <c r="B651" s="4">
        <v>416</v>
      </c>
      <c r="C651" s="5" t="s">
        <v>2037</v>
      </c>
      <c r="D651" s="34" t="s">
        <v>2038</v>
      </c>
      <c r="E651" s="34"/>
      <c r="F651" s="34"/>
      <c r="G651" s="34"/>
      <c r="H651" s="6" t="s">
        <v>2039</v>
      </c>
      <c r="I651" s="7" t="s">
        <v>52</v>
      </c>
      <c r="J651" s="8">
        <v>16</v>
      </c>
      <c r="K651" s="23">
        <v>1735</v>
      </c>
      <c r="L651" s="9"/>
      <c r="M651" s="4">
        <v>2</v>
      </c>
      <c r="N651" s="10">
        <v>28.571428571428573</v>
      </c>
      <c r="O651" s="11"/>
      <c r="P651" s="12">
        <f>N651*O651</f>
        <v>0</v>
      </c>
      <c r="Q651" s="13">
        <f>0.412*O651</f>
        <v>0</v>
      </c>
      <c r="R651" s="14">
        <f>0.00077*O651</f>
        <v>0</v>
      </c>
      <c r="S651" s="15"/>
      <c r="T651" s="16" t="s">
        <v>2040</v>
      </c>
      <c r="U651" s="16" t="s">
        <v>31</v>
      </c>
      <c r="V651" s="17" t="s">
        <v>32</v>
      </c>
      <c r="W651" s="5" t="str">
        <f>HYPERLINK("https://redcat-toys.ru/api/getInfo/image/1d9a8c9b-f8f1-11ea-a254-ac1f6b442184")</f>
        <v>https://redcat-toys.ru/api/getInfo/image/1d9a8c9b-f8f1-11ea-a254-ac1f6b442184</v>
      </c>
      <c r="X651" s="5" t="s">
        <v>2041</v>
      </c>
      <c r="Y651" s="5" t="s">
        <v>34</v>
      </c>
      <c r="Z651" s="18" t="s">
        <v>35</v>
      </c>
    </row>
    <row r="652" spans="2:26" ht="96.3" customHeight="1" outlineLevel="4" x14ac:dyDescent="0.2">
      <c r="B652" s="4">
        <v>417</v>
      </c>
      <c r="C652" s="5" t="s">
        <v>2037</v>
      </c>
      <c r="D652" s="34" t="s">
        <v>2038</v>
      </c>
      <c r="E652" s="34"/>
      <c r="F652" s="34"/>
      <c r="G652" s="34"/>
      <c r="H652" s="6" t="s">
        <v>2039</v>
      </c>
      <c r="I652" s="7" t="s">
        <v>52</v>
      </c>
      <c r="J652" s="8">
        <v>30</v>
      </c>
      <c r="K652" s="23">
        <v>1735</v>
      </c>
      <c r="L652" s="9"/>
      <c r="M652" s="4">
        <v>2</v>
      </c>
      <c r="N652" s="10">
        <v>28.571428571428573</v>
      </c>
      <c r="O652" s="11"/>
      <c r="P652" s="12">
        <f>N652*O652</f>
        <v>0</v>
      </c>
      <c r="Q652" s="13">
        <f>0.412*O652</f>
        <v>0</v>
      </c>
      <c r="R652" s="14">
        <f>0.00077*O652</f>
        <v>0</v>
      </c>
      <c r="S652" s="15"/>
      <c r="T652" s="16" t="s">
        <v>2040</v>
      </c>
      <c r="U652" s="16" t="s">
        <v>31</v>
      </c>
      <c r="V652" s="17" t="s">
        <v>32</v>
      </c>
      <c r="W652" s="5" t="str">
        <f>HYPERLINK("https://redcat-toys.ru/api/getInfo/image/1d9a8c9b-f8f1-11ea-a254-ac1f6b442184")</f>
        <v>https://redcat-toys.ru/api/getInfo/image/1d9a8c9b-f8f1-11ea-a254-ac1f6b442184</v>
      </c>
      <c r="X652" s="5" t="s">
        <v>2041</v>
      </c>
      <c r="Y652" s="5" t="s">
        <v>34</v>
      </c>
      <c r="Z652" s="18" t="s">
        <v>35</v>
      </c>
    </row>
    <row r="653" spans="2:26" ht="96.3" customHeight="1" outlineLevel="4" x14ac:dyDescent="0.2">
      <c r="B653" s="4">
        <v>418</v>
      </c>
      <c r="C653" s="5" t="s">
        <v>2042</v>
      </c>
      <c r="D653" s="34" t="s">
        <v>2043</v>
      </c>
      <c r="E653" s="34"/>
      <c r="F653" s="34"/>
      <c r="G653" s="34"/>
      <c r="H653" s="6" t="s">
        <v>2044</v>
      </c>
      <c r="I653" s="7" t="s">
        <v>52</v>
      </c>
      <c r="J653" s="8">
        <v>16</v>
      </c>
      <c r="K653" s="23">
        <v>1746</v>
      </c>
      <c r="L653" s="9"/>
      <c r="M653" s="4">
        <v>2</v>
      </c>
      <c r="N653" s="10">
        <v>28.571428571428573</v>
      </c>
      <c r="O653" s="11"/>
      <c r="P653" s="12">
        <f>N653*O653</f>
        <v>0</v>
      </c>
      <c r="Q653" s="13">
        <f>0.494*O653</f>
        <v>0</v>
      </c>
      <c r="R653" s="14">
        <f>0.00088*O653</f>
        <v>0</v>
      </c>
      <c r="S653" s="15"/>
      <c r="T653" s="16" t="s">
        <v>2045</v>
      </c>
      <c r="U653" s="16" t="s">
        <v>31</v>
      </c>
      <c r="V653" s="17" t="s">
        <v>32</v>
      </c>
      <c r="W653" s="5" t="str">
        <f>HYPERLINK("https://redcat-toys.ru/api/getInfo/image/6cd23178-f8f1-11ea-a254-ac1f6b442184")</f>
        <v>https://redcat-toys.ru/api/getInfo/image/6cd23178-f8f1-11ea-a254-ac1f6b442184</v>
      </c>
      <c r="X653" s="5" t="s">
        <v>2046</v>
      </c>
      <c r="Y653" s="5" t="s">
        <v>34</v>
      </c>
      <c r="Z653" s="18" t="s">
        <v>35</v>
      </c>
    </row>
    <row r="654" spans="2:26" ht="96.3" customHeight="1" outlineLevel="4" x14ac:dyDescent="0.2">
      <c r="B654" s="4">
        <v>419</v>
      </c>
      <c r="C654" s="5" t="s">
        <v>2042</v>
      </c>
      <c r="D654" s="34" t="s">
        <v>2043</v>
      </c>
      <c r="E654" s="34"/>
      <c r="F654" s="34"/>
      <c r="G654" s="34"/>
      <c r="H654" s="6" t="s">
        <v>2044</v>
      </c>
      <c r="I654" s="7" t="s">
        <v>52</v>
      </c>
      <c r="J654" s="8">
        <v>30</v>
      </c>
      <c r="K654" s="23">
        <v>1746</v>
      </c>
      <c r="L654" s="9"/>
      <c r="M654" s="4">
        <v>2</v>
      </c>
      <c r="N654" s="10">
        <v>28.571428571428573</v>
      </c>
      <c r="O654" s="11"/>
      <c r="P654" s="12">
        <f>N654*O654</f>
        <v>0</v>
      </c>
      <c r="Q654" s="13">
        <f>0.494*O654</f>
        <v>0</v>
      </c>
      <c r="R654" s="14">
        <f>0.00088*O654</f>
        <v>0</v>
      </c>
      <c r="S654" s="15"/>
      <c r="T654" s="16" t="s">
        <v>2045</v>
      </c>
      <c r="U654" s="16" t="s">
        <v>31</v>
      </c>
      <c r="V654" s="17" t="s">
        <v>32</v>
      </c>
      <c r="W654" s="5" t="str">
        <f>HYPERLINK("https://redcat-toys.ru/api/getInfo/image/6cd23178-f8f1-11ea-a254-ac1f6b442184")</f>
        <v>https://redcat-toys.ru/api/getInfo/image/6cd23178-f8f1-11ea-a254-ac1f6b442184</v>
      </c>
      <c r="X654" s="5" t="s">
        <v>2046</v>
      </c>
      <c r="Y654" s="5" t="s">
        <v>34</v>
      </c>
      <c r="Z654" s="18" t="s">
        <v>35</v>
      </c>
    </row>
    <row r="655" spans="2:26" ht="12" customHeight="1" outlineLevel="3" x14ac:dyDescent="0.2">
      <c r="B655" s="35" t="s">
        <v>2047</v>
      </c>
      <c r="C655" s="35"/>
      <c r="D655" s="35"/>
      <c r="E655" s="35"/>
      <c r="F655" s="35"/>
      <c r="G655" s="35"/>
    </row>
    <row r="656" spans="2:26" ht="96.3" customHeight="1" outlineLevel="4" x14ac:dyDescent="0.2">
      <c r="B656" s="4">
        <v>420</v>
      </c>
      <c r="C656" s="5" t="s">
        <v>2048</v>
      </c>
      <c r="D656" s="34" t="s">
        <v>2049</v>
      </c>
      <c r="E656" s="34"/>
      <c r="F656" s="34"/>
      <c r="G656" s="34"/>
      <c r="H656" s="6" t="s">
        <v>2050</v>
      </c>
      <c r="I656" s="7" t="s">
        <v>52</v>
      </c>
      <c r="J656" s="8">
        <v>10</v>
      </c>
      <c r="K656" s="8">
        <v>418</v>
      </c>
      <c r="L656" s="9"/>
      <c r="M656" s="4">
        <v>2</v>
      </c>
      <c r="N656" s="10">
        <v>71.428571428571431</v>
      </c>
      <c r="O656" s="11"/>
      <c r="P656" s="12">
        <f>N656*O656</f>
        <v>0</v>
      </c>
      <c r="Q656" s="19">
        <f>0.45*O656</f>
        <v>0</v>
      </c>
      <c r="R656" s="14">
        <f>0.00347*O656</f>
        <v>0</v>
      </c>
      <c r="S656" s="15"/>
      <c r="T656" s="16" t="s">
        <v>2051</v>
      </c>
      <c r="U656" s="16" t="s">
        <v>31</v>
      </c>
      <c r="V656" s="17" t="s">
        <v>32</v>
      </c>
      <c r="W656" s="5" t="str">
        <f>HYPERLINK("https://redcat-toys.ru/api/getInfo/image/3b658724-9ff5-11ea-a248-ac1f6b442184")</f>
        <v>https://redcat-toys.ru/api/getInfo/image/3b658724-9ff5-11ea-a248-ac1f6b442184</v>
      </c>
      <c r="X656" s="5" t="s">
        <v>2052</v>
      </c>
      <c r="Y656" s="5" t="s">
        <v>34</v>
      </c>
      <c r="Z656" s="18" t="s">
        <v>35</v>
      </c>
    </row>
    <row r="657" spans="2:26" ht="12" customHeight="1" outlineLevel="3" x14ac:dyDescent="0.2">
      <c r="B657" s="35" t="s">
        <v>2053</v>
      </c>
      <c r="C657" s="35"/>
      <c r="D657" s="35"/>
      <c r="E657" s="35"/>
      <c r="F657" s="35"/>
      <c r="G657" s="35"/>
    </row>
    <row r="658" spans="2:26" ht="96.3" customHeight="1" outlineLevel="4" x14ac:dyDescent="0.2">
      <c r="B658" s="4">
        <v>421</v>
      </c>
      <c r="C658" s="5" t="s">
        <v>2054</v>
      </c>
      <c r="D658" s="34" t="s">
        <v>2055</v>
      </c>
      <c r="E658" s="34"/>
      <c r="F658" s="34"/>
      <c r="G658" s="34"/>
      <c r="H658" s="6" t="s">
        <v>2056</v>
      </c>
      <c r="I658" s="7" t="s">
        <v>52</v>
      </c>
      <c r="J658" s="8">
        <v>12</v>
      </c>
      <c r="K658" s="8">
        <v>308</v>
      </c>
      <c r="L658" s="9"/>
      <c r="M658" s="4">
        <v>2</v>
      </c>
      <c r="N658" s="10">
        <v>71.428571428571431</v>
      </c>
      <c r="O658" s="11"/>
      <c r="P658" s="12">
        <f>N658*O658</f>
        <v>0</v>
      </c>
      <c r="Q658" s="13">
        <f>0.217*O658</f>
        <v>0</v>
      </c>
      <c r="R658" s="14">
        <f>0.00232*O658</f>
        <v>0</v>
      </c>
      <c r="S658" s="15"/>
      <c r="T658" s="16" t="s">
        <v>2057</v>
      </c>
      <c r="U658" s="16" t="s">
        <v>31</v>
      </c>
      <c r="V658" s="17" t="s">
        <v>32</v>
      </c>
      <c r="W658" s="5" t="str">
        <f>HYPERLINK("https://redcat-toys.ru/api/getInfo/image/e6972c96-16be-11ec-a20f-ac1f6b442185")</f>
        <v>https://redcat-toys.ru/api/getInfo/image/e6972c96-16be-11ec-a20f-ac1f6b442185</v>
      </c>
      <c r="X658" s="5" t="s">
        <v>2058</v>
      </c>
      <c r="Y658" s="5" t="s">
        <v>34</v>
      </c>
      <c r="Z658" s="18" t="s">
        <v>35</v>
      </c>
    </row>
    <row r="659" spans="2:26" ht="12" customHeight="1" outlineLevel="2" x14ac:dyDescent="0.2">
      <c r="B659" s="33" t="s">
        <v>2059</v>
      </c>
      <c r="C659" s="33"/>
      <c r="D659" s="33"/>
      <c r="E659" s="33"/>
      <c r="F659" s="33"/>
      <c r="G659" s="33"/>
    </row>
    <row r="660" spans="2:26" ht="12" customHeight="1" outlineLevel="3" x14ac:dyDescent="0.2">
      <c r="B660" s="35" t="s">
        <v>2060</v>
      </c>
      <c r="C660" s="35"/>
      <c r="D660" s="35"/>
      <c r="E660" s="35"/>
      <c r="F660" s="35"/>
      <c r="G660" s="35"/>
    </row>
    <row r="661" spans="2:26" ht="12" customHeight="1" outlineLevel="4" x14ac:dyDescent="0.2">
      <c r="B661" s="36" t="s">
        <v>2061</v>
      </c>
      <c r="C661" s="36"/>
      <c r="D661" s="36"/>
      <c r="E661" s="36"/>
      <c r="F661" s="36"/>
      <c r="G661" s="36"/>
    </row>
    <row r="662" spans="2:26" ht="96.3" customHeight="1" outlineLevel="5" x14ac:dyDescent="0.2">
      <c r="B662" s="4">
        <v>422</v>
      </c>
      <c r="C662" s="5" t="s">
        <v>2062</v>
      </c>
      <c r="D662" s="34" t="s">
        <v>2063</v>
      </c>
      <c r="E662" s="34"/>
      <c r="F662" s="34"/>
      <c r="G662" s="34"/>
      <c r="H662" s="6" t="s">
        <v>2064</v>
      </c>
      <c r="I662" s="7" t="s">
        <v>52</v>
      </c>
      <c r="J662" s="8">
        <v>20</v>
      </c>
      <c r="K662" s="8">
        <v>879</v>
      </c>
      <c r="L662" s="9"/>
      <c r="M662" s="4">
        <v>10</v>
      </c>
      <c r="N662" s="10">
        <v>42.857142857142861</v>
      </c>
      <c r="O662" s="11"/>
      <c r="P662" s="12">
        <f>N662*O662</f>
        <v>0</v>
      </c>
      <c r="Q662" s="13">
        <f>0.039*O662</f>
        <v>0</v>
      </c>
      <c r="R662" s="14">
        <f>0.00116*O662</f>
        <v>0</v>
      </c>
      <c r="S662" s="15"/>
      <c r="T662" s="16" t="s">
        <v>2065</v>
      </c>
      <c r="U662" s="16" t="s">
        <v>31</v>
      </c>
      <c r="V662" s="17" t="s">
        <v>32</v>
      </c>
      <c r="W662" s="5" t="str">
        <f>HYPERLINK("https://redcat-toys.ru/api/getInfo/image/1966646e-f00a-11e9-a235-ac1f6b442184")</f>
        <v>https://redcat-toys.ru/api/getInfo/image/1966646e-f00a-11e9-a235-ac1f6b442184</v>
      </c>
      <c r="X662" s="5" t="s">
        <v>2066</v>
      </c>
      <c r="Y662" s="5" t="s">
        <v>34</v>
      </c>
      <c r="Z662" s="18" t="s">
        <v>35</v>
      </c>
    </row>
    <row r="663" spans="2:26" ht="96.3" customHeight="1" outlineLevel="5" x14ac:dyDescent="0.2">
      <c r="B663" s="4">
        <v>423</v>
      </c>
      <c r="C663" s="5" t="s">
        <v>2067</v>
      </c>
      <c r="D663" s="34" t="s">
        <v>2068</v>
      </c>
      <c r="E663" s="34"/>
      <c r="F663" s="34"/>
      <c r="G663" s="34"/>
      <c r="H663" s="6" t="s">
        <v>2069</v>
      </c>
      <c r="I663" s="7" t="s">
        <v>52</v>
      </c>
      <c r="J663" s="8">
        <v>20</v>
      </c>
      <c r="K663" s="8">
        <v>894</v>
      </c>
      <c r="L663" s="9"/>
      <c r="M663" s="4">
        <v>10</v>
      </c>
      <c r="N663" s="10">
        <v>42.857142857142861</v>
      </c>
      <c r="O663" s="11"/>
      <c r="P663" s="12">
        <f>N663*O663</f>
        <v>0</v>
      </c>
      <c r="Q663" s="13">
        <f>0.034*O663</f>
        <v>0</v>
      </c>
      <c r="R663" s="14">
        <f>0.00008*O663</f>
        <v>0</v>
      </c>
      <c r="S663" s="15"/>
      <c r="T663" s="16" t="s">
        <v>2070</v>
      </c>
      <c r="U663" s="16" t="s">
        <v>31</v>
      </c>
      <c r="V663" s="17" t="s">
        <v>32</v>
      </c>
      <c r="W663" s="5" t="str">
        <f>HYPERLINK("https://redcat-toys.ru/api/getInfo/image/acce06de-effb-11e9-a235-ac1f6b442184")</f>
        <v>https://redcat-toys.ru/api/getInfo/image/acce06de-effb-11e9-a235-ac1f6b442184</v>
      </c>
      <c r="X663" s="5" t="s">
        <v>2071</v>
      </c>
      <c r="Y663" s="5" t="s">
        <v>34</v>
      </c>
      <c r="Z663" s="18" t="s">
        <v>35</v>
      </c>
    </row>
    <row r="664" spans="2:26" ht="12" customHeight="1" outlineLevel="4" x14ac:dyDescent="0.2">
      <c r="B664" s="36" t="s">
        <v>2072</v>
      </c>
      <c r="C664" s="36"/>
      <c r="D664" s="36"/>
      <c r="E664" s="36"/>
      <c r="F664" s="36"/>
      <c r="G664" s="36"/>
    </row>
    <row r="665" spans="2:26" ht="12" customHeight="1" outlineLevel="5" x14ac:dyDescent="0.2">
      <c r="B665" s="37" t="s">
        <v>2073</v>
      </c>
      <c r="C665" s="37"/>
      <c r="D665" s="37"/>
      <c r="E665" s="37"/>
      <c r="F665" s="37"/>
      <c r="G665" s="37"/>
    </row>
    <row r="666" spans="2:26" ht="96.3" customHeight="1" outlineLevel="6" x14ac:dyDescent="0.2">
      <c r="B666" s="4">
        <v>424</v>
      </c>
      <c r="C666" s="5" t="s">
        <v>2074</v>
      </c>
      <c r="D666" s="34" t="s">
        <v>2075</v>
      </c>
      <c r="E666" s="34"/>
      <c r="F666" s="34"/>
      <c r="G666" s="34"/>
      <c r="H666" s="6" t="s">
        <v>2076</v>
      </c>
      <c r="I666" s="7" t="s">
        <v>52</v>
      </c>
      <c r="J666" s="8">
        <v>25</v>
      </c>
      <c r="K666" s="23">
        <v>1606</v>
      </c>
      <c r="L666" s="9"/>
      <c r="M666" s="4">
        <v>6</v>
      </c>
      <c r="N666" s="10">
        <v>57.142857142857146</v>
      </c>
      <c r="O666" s="11"/>
      <c r="P666" s="12">
        <f>N666*O666</f>
        <v>0</v>
      </c>
      <c r="Q666" s="13">
        <f>0.082*O666</f>
        <v>0</v>
      </c>
      <c r="R666" s="14">
        <f>0.00061*O666</f>
        <v>0</v>
      </c>
      <c r="S666" s="15"/>
      <c r="T666" s="16" t="s">
        <v>2077</v>
      </c>
      <c r="U666" s="16" t="s">
        <v>31</v>
      </c>
      <c r="V666" s="17" t="s">
        <v>32</v>
      </c>
      <c r="W666" s="5" t="str">
        <f>HYPERLINK("https://redcat-toys.ru/api/getInfo/image/688f3381-6cee-11ee-a247-00155d82e902")</f>
        <v>https://redcat-toys.ru/api/getInfo/image/688f3381-6cee-11ee-a247-00155d82e902</v>
      </c>
      <c r="X666" s="5" t="s">
        <v>2078</v>
      </c>
      <c r="Y666" s="5" t="s">
        <v>34</v>
      </c>
      <c r="Z666" s="18" t="s">
        <v>35</v>
      </c>
    </row>
    <row r="667" spans="2:26" ht="12" customHeight="1" outlineLevel="4" x14ac:dyDescent="0.2">
      <c r="B667" s="36" t="s">
        <v>2079</v>
      </c>
      <c r="C667" s="36"/>
      <c r="D667" s="36"/>
      <c r="E667" s="36"/>
      <c r="F667" s="36"/>
      <c r="G667" s="36"/>
    </row>
    <row r="668" spans="2:26" ht="96.3" customHeight="1" outlineLevel="5" x14ac:dyDescent="0.2">
      <c r="B668" s="4">
        <v>425</v>
      </c>
      <c r="C668" s="5" t="s">
        <v>2080</v>
      </c>
      <c r="D668" s="34" t="s">
        <v>2081</v>
      </c>
      <c r="E668" s="34"/>
      <c r="F668" s="34"/>
      <c r="G668" s="34"/>
      <c r="H668" s="6" t="s">
        <v>2082</v>
      </c>
      <c r="I668" s="7" t="s">
        <v>52</v>
      </c>
      <c r="J668" s="8">
        <v>12</v>
      </c>
      <c r="K668" s="23">
        <v>1992</v>
      </c>
      <c r="L668" s="9"/>
      <c r="M668" s="4">
        <v>3</v>
      </c>
      <c r="N668" s="10">
        <v>100</v>
      </c>
      <c r="O668" s="11"/>
      <c r="P668" s="12">
        <f>N668*O668</f>
        <v>0</v>
      </c>
      <c r="Q668" s="13">
        <f>0.201*O668</f>
        <v>0</v>
      </c>
      <c r="R668" s="14">
        <f>0.00228*O668</f>
        <v>0</v>
      </c>
      <c r="S668" s="15"/>
      <c r="T668" s="16" t="s">
        <v>2083</v>
      </c>
      <c r="U668" s="16" t="s">
        <v>31</v>
      </c>
      <c r="V668" s="17" t="s">
        <v>32</v>
      </c>
      <c r="W668" s="5" t="str">
        <f>HYPERLINK("https://redcat-toys.ru/api/getInfo/image/283d23e6-e124-11ee-a25a-00155d82e908")</f>
        <v>https://redcat-toys.ru/api/getInfo/image/283d23e6-e124-11ee-a25a-00155d82e908</v>
      </c>
      <c r="X668" s="5" t="s">
        <v>2084</v>
      </c>
      <c r="Y668" s="5" t="s">
        <v>34</v>
      </c>
      <c r="Z668" s="18" t="s">
        <v>35</v>
      </c>
    </row>
    <row r="669" spans="2:26" ht="96.3" customHeight="1" outlineLevel="5" x14ac:dyDescent="0.2">
      <c r="B669" s="4">
        <v>426</v>
      </c>
      <c r="C669" s="5" t="s">
        <v>2085</v>
      </c>
      <c r="D669" s="34" t="s">
        <v>2086</v>
      </c>
      <c r="E669" s="34"/>
      <c r="F669" s="34"/>
      <c r="G669" s="34"/>
      <c r="H669" s="6" t="s">
        <v>2087</v>
      </c>
      <c r="I669" s="7" t="s">
        <v>52</v>
      </c>
      <c r="J669" s="8">
        <v>12</v>
      </c>
      <c r="K669" s="23">
        <v>1528</v>
      </c>
      <c r="L669" s="9"/>
      <c r="M669" s="4">
        <v>3</v>
      </c>
      <c r="N669" s="10">
        <v>100</v>
      </c>
      <c r="O669" s="11"/>
      <c r="P669" s="12">
        <f>N669*O669</f>
        <v>0</v>
      </c>
      <c r="Q669" s="13">
        <f>0.204*O669</f>
        <v>0</v>
      </c>
      <c r="R669" s="20">
        <f>0.0021*O669</f>
        <v>0</v>
      </c>
      <c r="S669" s="15"/>
      <c r="T669" s="16" t="s">
        <v>2088</v>
      </c>
      <c r="U669" s="16" t="s">
        <v>31</v>
      </c>
      <c r="V669" s="17" t="s">
        <v>32</v>
      </c>
      <c r="W669" s="5" t="str">
        <f>HYPERLINK("https://redcat-toys.ru/api/getInfo/image/725e73da-e125-11ee-a25a-00155d82e908")</f>
        <v>https://redcat-toys.ru/api/getInfo/image/725e73da-e125-11ee-a25a-00155d82e908</v>
      </c>
      <c r="X669" s="5" t="s">
        <v>2084</v>
      </c>
      <c r="Y669" s="5" t="s">
        <v>34</v>
      </c>
      <c r="Z669" s="18" t="s">
        <v>35</v>
      </c>
    </row>
    <row r="670" spans="2:26" ht="96.3" customHeight="1" outlineLevel="5" x14ac:dyDescent="0.2">
      <c r="B670" s="4">
        <v>427</v>
      </c>
      <c r="C670" s="5" t="s">
        <v>2089</v>
      </c>
      <c r="D670" s="34" t="s">
        <v>2090</v>
      </c>
      <c r="E670" s="34"/>
      <c r="F670" s="34"/>
      <c r="G670" s="34"/>
      <c r="H670" s="6" t="s">
        <v>2091</v>
      </c>
      <c r="I670" s="7" t="s">
        <v>52</v>
      </c>
      <c r="J670" s="8">
        <v>12</v>
      </c>
      <c r="K670" s="23">
        <v>1876</v>
      </c>
      <c r="L670" s="9"/>
      <c r="M670" s="4">
        <v>3</v>
      </c>
      <c r="N670" s="10">
        <v>100</v>
      </c>
      <c r="O670" s="11"/>
      <c r="P670" s="12">
        <f>N670*O670</f>
        <v>0</v>
      </c>
      <c r="Q670" s="13">
        <f>0.199*O670</f>
        <v>0</v>
      </c>
      <c r="R670" s="14">
        <f>0.00232*O670</f>
        <v>0</v>
      </c>
      <c r="S670" s="15"/>
      <c r="T670" s="16" t="s">
        <v>2092</v>
      </c>
      <c r="U670" s="16" t="s">
        <v>31</v>
      </c>
      <c r="V670" s="17" t="s">
        <v>32</v>
      </c>
      <c r="W670" s="5" t="str">
        <f>HYPERLINK("https://redcat-toys.ru/api/getInfo/image/b37a822a-e125-11ee-a25a-00155d82e908")</f>
        <v>https://redcat-toys.ru/api/getInfo/image/b37a822a-e125-11ee-a25a-00155d82e908</v>
      </c>
      <c r="X670" s="5" t="s">
        <v>2084</v>
      </c>
      <c r="Y670" s="5" t="s">
        <v>34</v>
      </c>
      <c r="Z670" s="18" t="s">
        <v>35</v>
      </c>
    </row>
    <row r="671" spans="2:26" ht="96.3" customHeight="1" outlineLevel="5" x14ac:dyDescent="0.2">
      <c r="B671" s="4">
        <v>428</v>
      </c>
      <c r="C671" s="5" t="s">
        <v>2093</v>
      </c>
      <c r="D671" s="34" t="s">
        <v>2094</v>
      </c>
      <c r="E671" s="34"/>
      <c r="F671" s="34"/>
      <c r="G671" s="34"/>
      <c r="H671" s="6" t="s">
        <v>2095</v>
      </c>
      <c r="I671" s="7" t="s">
        <v>52</v>
      </c>
      <c r="J671" s="8">
        <v>12</v>
      </c>
      <c r="K671" s="23">
        <v>1663</v>
      </c>
      <c r="L671" s="9"/>
      <c r="M671" s="4">
        <v>3</v>
      </c>
      <c r="N671" s="10">
        <v>100</v>
      </c>
      <c r="O671" s="11"/>
      <c r="P671" s="12">
        <f>N671*O671</f>
        <v>0</v>
      </c>
      <c r="Q671" s="13">
        <f>0.199*O671</f>
        <v>0</v>
      </c>
      <c r="R671" s="14">
        <f>0.00226*O671</f>
        <v>0</v>
      </c>
      <c r="S671" s="15"/>
      <c r="T671" s="16" t="s">
        <v>2096</v>
      </c>
      <c r="U671" s="16" t="s">
        <v>31</v>
      </c>
      <c r="V671" s="17" t="s">
        <v>32</v>
      </c>
      <c r="W671" s="5" t="str">
        <f>HYPERLINK("https://redcat-toys.ru/api/getInfo/image/c0882244-e126-11ee-a25a-00155d82e908")</f>
        <v>https://redcat-toys.ru/api/getInfo/image/c0882244-e126-11ee-a25a-00155d82e908</v>
      </c>
      <c r="X671" s="5" t="s">
        <v>2084</v>
      </c>
      <c r="Y671" s="5" t="s">
        <v>34</v>
      </c>
      <c r="Z671" s="18" t="s">
        <v>35</v>
      </c>
    </row>
    <row r="672" spans="2:26" ht="12" customHeight="1" outlineLevel="3" x14ac:dyDescent="0.2">
      <c r="B672" s="35" t="s">
        <v>2097</v>
      </c>
      <c r="C672" s="35"/>
      <c r="D672" s="35"/>
      <c r="E672" s="35"/>
      <c r="F672" s="35"/>
      <c r="G672" s="35"/>
    </row>
    <row r="673" spans="2:26" ht="12" customHeight="1" outlineLevel="4" x14ac:dyDescent="0.2">
      <c r="B673" s="36" t="s">
        <v>2098</v>
      </c>
      <c r="C673" s="36"/>
      <c r="D673" s="36"/>
      <c r="E673" s="36"/>
      <c r="F673" s="36"/>
      <c r="G673" s="36"/>
    </row>
    <row r="674" spans="2:26" ht="96.3" customHeight="1" outlineLevel="5" x14ac:dyDescent="0.2">
      <c r="B674" s="4">
        <v>429</v>
      </c>
      <c r="C674" s="5" t="s">
        <v>2099</v>
      </c>
      <c r="D674" s="34" t="s">
        <v>2100</v>
      </c>
      <c r="E674" s="34"/>
      <c r="F674" s="34"/>
      <c r="G674" s="34"/>
      <c r="H674" s="6" t="s">
        <v>2101</v>
      </c>
      <c r="I674" s="7" t="s">
        <v>52</v>
      </c>
      <c r="J674" s="8">
        <v>150</v>
      </c>
      <c r="K674" s="8">
        <v>119</v>
      </c>
      <c r="L674" s="9"/>
      <c r="M674" s="4">
        <v>7</v>
      </c>
      <c r="N674" s="10">
        <v>57.142857142857146</v>
      </c>
      <c r="O674" s="11"/>
      <c r="P674" s="12">
        <f>N674*O674</f>
        <v>0</v>
      </c>
      <c r="Q674" s="13">
        <f>0.051*O674</f>
        <v>0</v>
      </c>
      <c r="R674" s="20">
        <f>0.0001*O674</f>
        <v>0</v>
      </c>
      <c r="S674" s="15"/>
      <c r="T674" s="16" t="s">
        <v>2102</v>
      </c>
      <c r="U674" s="16" t="s">
        <v>31</v>
      </c>
      <c r="V674" s="17" t="s">
        <v>32</v>
      </c>
      <c r="W674" s="5" t="str">
        <f>HYPERLINK("https://redcat-toys.ru/api/getInfo/image/4e783f8f-30e1-11ec-a20f-ac1f6b442185")</f>
        <v>https://redcat-toys.ru/api/getInfo/image/4e783f8f-30e1-11ec-a20f-ac1f6b442185</v>
      </c>
      <c r="X674" s="5" t="s">
        <v>2103</v>
      </c>
      <c r="Y674" s="5" t="s">
        <v>34</v>
      </c>
      <c r="Z674" s="18" t="s">
        <v>35</v>
      </c>
    </row>
    <row r="675" spans="2:26" ht="96.3" customHeight="1" outlineLevel="5" x14ac:dyDescent="0.2">
      <c r="B675" s="4">
        <v>430</v>
      </c>
      <c r="C675" s="5" t="s">
        <v>2104</v>
      </c>
      <c r="D675" s="34" t="s">
        <v>2105</v>
      </c>
      <c r="E675" s="34"/>
      <c r="F675" s="34"/>
      <c r="G675" s="34"/>
      <c r="H675" s="6" t="s">
        <v>2106</v>
      </c>
      <c r="I675" s="7" t="s">
        <v>52</v>
      </c>
      <c r="J675" s="8">
        <v>150</v>
      </c>
      <c r="K675" s="8">
        <v>160</v>
      </c>
      <c r="L675" s="9"/>
      <c r="M675" s="4">
        <v>7</v>
      </c>
      <c r="N675" s="10">
        <v>57.142857142857146</v>
      </c>
      <c r="O675" s="11"/>
      <c r="P675" s="12">
        <f>N675*O675</f>
        <v>0</v>
      </c>
      <c r="Q675" s="13">
        <f>0.052*O675</f>
        <v>0</v>
      </c>
      <c r="R675" s="14">
        <f>0.00004*O675</f>
        <v>0</v>
      </c>
      <c r="S675" s="15"/>
      <c r="T675" s="16" t="s">
        <v>2107</v>
      </c>
      <c r="U675" s="16" t="s">
        <v>31</v>
      </c>
      <c r="V675" s="17" t="s">
        <v>32</v>
      </c>
      <c r="W675" s="5" t="str">
        <f>HYPERLINK("https://redcat-toys.ru/api/getInfo/image/a636ea54-30e2-11ec-a20f-ac1f6b442185")</f>
        <v>https://redcat-toys.ru/api/getInfo/image/a636ea54-30e2-11ec-a20f-ac1f6b442185</v>
      </c>
      <c r="X675" s="5" t="s">
        <v>2108</v>
      </c>
      <c r="Y675" s="5" t="s">
        <v>34</v>
      </c>
      <c r="Z675" s="18" t="s">
        <v>35</v>
      </c>
    </row>
    <row r="676" spans="2:26" ht="12" customHeight="1" outlineLevel="4" x14ac:dyDescent="0.2">
      <c r="B676" s="36" t="s">
        <v>2109</v>
      </c>
      <c r="C676" s="36"/>
      <c r="D676" s="36"/>
      <c r="E676" s="36"/>
      <c r="F676" s="36"/>
      <c r="G676" s="36"/>
    </row>
    <row r="677" spans="2:26" ht="96.3" customHeight="1" outlineLevel="5" x14ac:dyDescent="0.2">
      <c r="B677" s="4">
        <v>431</v>
      </c>
      <c r="C677" s="5" t="s">
        <v>2110</v>
      </c>
      <c r="D677" s="34" t="s">
        <v>2111</v>
      </c>
      <c r="E677" s="34"/>
      <c r="F677" s="34"/>
      <c r="G677" s="34"/>
      <c r="H677" s="6" t="s">
        <v>2112</v>
      </c>
      <c r="I677" s="7" t="s">
        <v>52</v>
      </c>
      <c r="J677" s="8">
        <v>14</v>
      </c>
      <c r="K677" s="23">
        <v>1148</v>
      </c>
      <c r="L677" s="9"/>
      <c r="M677" s="4">
        <v>2</v>
      </c>
      <c r="N677" s="10">
        <v>142.85714285714286</v>
      </c>
      <c r="O677" s="11"/>
      <c r="P677" s="12">
        <f>N677*O677</f>
        <v>0</v>
      </c>
      <c r="Q677" s="19">
        <f>0.36*O677</f>
        <v>0</v>
      </c>
      <c r="R677" s="14">
        <f>0.00339*O677</f>
        <v>0</v>
      </c>
      <c r="S677" s="15"/>
      <c r="T677" s="16" t="s">
        <v>2113</v>
      </c>
      <c r="U677" s="16" t="s">
        <v>31</v>
      </c>
      <c r="V677" s="17" t="s">
        <v>32</v>
      </c>
      <c r="W677" s="5" t="str">
        <f>HYPERLINK("https://redcat-toys.ru/api/getInfo/image/5464e952-fd77-11ea-a254-ac1f6b442184")</f>
        <v>https://redcat-toys.ru/api/getInfo/image/5464e952-fd77-11ea-a254-ac1f6b442184</v>
      </c>
      <c r="X677" s="5" t="s">
        <v>2114</v>
      </c>
      <c r="Y677" s="5" t="s">
        <v>34</v>
      </c>
      <c r="Z677" s="18" t="s">
        <v>35</v>
      </c>
    </row>
    <row r="678" spans="2:26" ht="96.3" customHeight="1" outlineLevel="5" x14ac:dyDescent="0.2">
      <c r="B678" s="4">
        <v>432</v>
      </c>
      <c r="C678" s="5" t="s">
        <v>2115</v>
      </c>
      <c r="D678" s="34" t="s">
        <v>2116</v>
      </c>
      <c r="E678" s="34"/>
      <c r="F678" s="34"/>
      <c r="G678" s="34"/>
      <c r="H678" s="6" t="s">
        <v>2117</v>
      </c>
      <c r="I678" s="7" t="s">
        <v>52</v>
      </c>
      <c r="J678" s="8">
        <v>14</v>
      </c>
      <c r="K678" s="23">
        <v>1234</v>
      </c>
      <c r="L678" s="9"/>
      <c r="M678" s="4">
        <v>2</v>
      </c>
      <c r="N678" s="10">
        <v>201.47142857142859</v>
      </c>
      <c r="O678" s="11"/>
      <c r="P678" s="12">
        <f>N678*O678</f>
        <v>0</v>
      </c>
      <c r="Q678" s="13">
        <f>0.314*O678</f>
        <v>0</v>
      </c>
      <c r="R678" s="14">
        <f>0.00307*O678</f>
        <v>0</v>
      </c>
      <c r="S678" s="15"/>
      <c r="T678" s="16" t="s">
        <v>2118</v>
      </c>
      <c r="U678" s="16" t="s">
        <v>31</v>
      </c>
      <c r="V678" s="17" t="s">
        <v>32</v>
      </c>
      <c r="W678" s="5" t="str">
        <f>HYPERLINK("https://redcat-toys.ru/api/getInfo/image/dd4898d2-fd77-11ea-a254-ac1f6b442184")</f>
        <v>https://redcat-toys.ru/api/getInfo/image/dd4898d2-fd77-11ea-a254-ac1f6b442184</v>
      </c>
      <c r="X678" s="5" t="s">
        <v>2119</v>
      </c>
      <c r="Y678" s="5" t="s">
        <v>34</v>
      </c>
      <c r="Z678" s="18" t="s">
        <v>35</v>
      </c>
    </row>
    <row r="679" spans="2:26" ht="96.3" customHeight="1" outlineLevel="5" x14ac:dyDescent="0.2">
      <c r="B679" s="4">
        <v>433</v>
      </c>
      <c r="C679" s="5" t="s">
        <v>2120</v>
      </c>
      <c r="D679" s="34" t="s">
        <v>2121</v>
      </c>
      <c r="E679" s="34"/>
      <c r="F679" s="34"/>
      <c r="G679" s="34"/>
      <c r="H679" s="6" t="s">
        <v>2122</v>
      </c>
      <c r="I679" s="7" t="s">
        <v>52</v>
      </c>
      <c r="J679" s="8">
        <v>14</v>
      </c>
      <c r="K679" s="23">
        <v>1201</v>
      </c>
      <c r="L679" s="9"/>
      <c r="M679" s="4">
        <v>2</v>
      </c>
      <c r="N679" s="10">
        <v>201.47142857142859</v>
      </c>
      <c r="O679" s="11"/>
      <c r="P679" s="12">
        <f>N679*O679</f>
        <v>0</v>
      </c>
      <c r="Q679" s="13">
        <f>0.314*O679</f>
        <v>0</v>
      </c>
      <c r="R679" s="14">
        <f>0.00337*O679</f>
        <v>0</v>
      </c>
      <c r="S679" s="15"/>
      <c r="T679" s="16" t="s">
        <v>2123</v>
      </c>
      <c r="U679" s="16" t="s">
        <v>31</v>
      </c>
      <c r="V679" s="17" t="s">
        <v>32</v>
      </c>
      <c r="W679" s="5" t="str">
        <f>HYPERLINK("https://redcat-toys.ru/api/getInfo/image/6ad47ede-fd78-11ea-a254-ac1f6b442184")</f>
        <v>https://redcat-toys.ru/api/getInfo/image/6ad47ede-fd78-11ea-a254-ac1f6b442184</v>
      </c>
      <c r="X679" s="5" t="s">
        <v>2124</v>
      </c>
      <c r="Y679" s="5" t="s">
        <v>34</v>
      </c>
      <c r="Z679" s="18" t="s">
        <v>35</v>
      </c>
    </row>
    <row r="680" spans="2:26" ht="96.3" customHeight="1" outlineLevel="5" x14ac:dyDescent="0.2">
      <c r="B680" s="4">
        <v>434</v>
      </c>
      <c r="C680" s="5" t="s">
        <v>2125</v>
      </c>
      <c r="D680" s="34" t="s">
        <v>2126</v>
      </c>
      <c r="E680" s="34"/>
      <c r="F680" s="34"/>
      <c r="G680" s="34"/>
      <c r="H680" s="6" t="s">
        <v>2127</v>
      </c>
      <c r="I680" s="7" t="s">
        <v>52</v>
      </c>
      <c r="J680" s="8">
        <v>14</v>
      </c>
      <c r="K680" s="23">
        <v>1197</v>
      </c>
      <c r="L680" s="9"/>
      <c r="M680" s="4">
        <v>2</v>
      </c>
      <c r="N680" s="10">
        <v>201.47142857142859</v>
      </c>
      <c r="O680" s="11"/>
      <c r="P680" s="12">
        <f>N680*O680</f>
        <v>0</v>
      </c>
      <c r="Q680" s="13">
        <f>0.313*O680</f>
        <v>0</v>
      </c>
      <c r="R680" s="20">
        <f>0.0032*O680</f>
        <v>0</v>
      </c>
      <c r="S680" s="15"/>
      <c r="T680" s="16" t="s">
        <v>2128</v>
      </c>
      <c r="U680" s="16" t="s">
        <v>31</v>
      </c>
      <c r="V680" s="17" t="s">
        <v>32</v>
      </c>
      <c r="W680" s="5" t="str">
        <f>HYPERLINK("https://redcat-toys.ru/api/getInfo/image/2213e06d-fd78-11ea-a254-ac1f6b442184")</f>
        <v>https://redcat-toys.ru/api/getInfo/image/2213e06d-fd78-11ea-a254-ac1f6b442184</v>
      </c>
      <c r="X680" s="5" t="s">
        <v>2129</v>
      </c>
      <c r="Y680" s="5" t="s">
        <v>34</v>
      </c>
      <c r="Z680" s="18" t="s">
        <v>35</v>
      </c>
    </row>
    <row r="681" spans="2:26" ht="23.25" customHeight="1" outlineLevel="4" x14ac:dyDescent="0.2">
      <c r="B681" s="36" t="s">
        <v>2130</v>
      </c>
      <c r="C681" s="36"/>
      <c r="D681" s="36"/>
      <c r="E681" s="36"/>
      <c r="F681" s="36"/>
      <c r="G681" s="36"/>
    </row>
    <row r="682" spans="2:26" ht="96.3" customHeight="1" outlineLevel="5" x14ac:dyDescent="0.2">
      <c r="B682" s="4">
        <v>435</v>
      </c>
      <c r="C682" s="5" t="s">
        <v>2131</v>
      </c>
      <c r="D682" s="34" t="s">
        <v>2132</v>
      </c>
      <c r="E682" s="34"/>
      <c r="F682" s="34"/>
      <c r="G682" s="34"/>
      <c r="H682" s="6" t="s">
        <v>2133</v>
      </c>
      <c r="I682" s="7"/>
      <c r="J682" s="8">
        <v>14</v>
      </c>
      <c r="K682" s="8">
        <v>10</v>
      </c>
      <c r="L682" s="9"/>
      <c r="M682" s="4">
        <v>1</v>
      </c>
      <c r="N682" s="10">
        <v>142.85714285714286</v>
      </c>
      <c r="O682" s="11"/>
      <c r="P682" s="12">
        <f>N682*O682</f>
        <v>0</v>
      </c>
      <c r="Q682" s="19">
        <f>0.32*O682</f>
        <v>0</v>
      </c>
      <c r="R682" s="14">
        <f>0.00236*O682</f>
        <v>0</v>
      </c>
      <c r="S682" s="15"/>
      <c r="T682" s="16" t="s">
        <v>2134</v>
      </c>
      <c r="U682" s="16" t="s">
        <v>31</v>
      </c>
      <c r="V682" s="17" t="s">
        <v>32</v>
      </c>
      <c r="W682" s="5" t="str">
        <f>HYPERLINK("https://redcat-toys.ru/api/getInfo/image/1b7b702e-b3f9-11eb-a202-ac1f6b442185")</f>
        <v>https://redcat-toys.ru/api/getInfo/image/1b7b702e-b3f9-11eb-a202-ac1f6b442185</v>
      </c>
      <c r="X682" s="5" t="s">
        <v>2135</v>
      </c>
      <c r="Y682" s="5" t="s">
        <v>34</v>
      </c>
      <c r="Z682" s="18" t="s">
        <v>35</v>
      </c>
    </row>
    <row r="683" spans="2:26" ht="12" customHeight="1" outlineLevel="3" x14ac:dyDescent="0.2">
      <c r="B683" s="35" t="s">
        <v>2136</v>
      </c>
      <c r="C683" s="35"/>
      <c r="D683" s="35"/>
      <c r="E683" s="35"/>
      <c r="F683" s="35"/>
      <c r="G683" s="35"/>
    </row>
    <row r="684" spans="2:26" ht="12" customHeight="1" outlineLevel="4" x14ac:dyDescent="0.2">
      <c r="B684" s="36" t="s">
        <v>2137</v>
      </c>
      <c r="C684" s="36"/>
      <c r="D684" s="36"/>
      <c r="E684" s="36"/>
      <c r="F684" s="36"/>
      <c r="G684" s="36"/>
    </row>
    <row r="685" spans="2:26" ht="96.3" customHeight="1" outlineLevel="5" x14ac:dyDescent="0.2">
      <c r="B685" s="4">
        <v>436</v>
      </c>
      <c r="C685" s="5" t="s">
        <v>2138</v>
      </c>
      <c r="D685" s="34" t="s">
        <v>2139</v>
      </c>
      <c r="E685" s="34"/>
      <c r="F685" s="34"/>
      <c r="G685" s="34"/>
      <c r="H685" s="6" t="s">
        <v>2140</v>
      </c>
      <c r="I685" s="7" t="s">
        <v>52</v>
      </c>
      <c r="J685" s="8">
        <v>20</v>
      </c>
      <c r="K685" s="8">
        <v>225</v>
      </c>
      <c r="L685" s="9"/>
      <c r="M685" s="4">
        <v>4</v>
      </c>
      <c r="N685" s="10">
        <v>107.14285714285715</v>
      </c>
      <c r="O685" s="11"/>
      <c r="P685" s="12">
        <f>N685*O685</f>
        <v>0</v>
      </c>
      <c r="Q685" s="13">
        <f>0.159*O685</f>
        <v>0</v>
      </c>
      <c r="R685" s="14">
        <f>0.00175*O685</f>
        <v>0</v>
      </c>
      <c r="S685" s="15"/>
      <c r="T685" s="16" t="s">
        <v>2141</v>
      </c>
      <c r="U685" s="16" t="s">
        <v>31</v>
      </c>
      <c r="V685" s="17" t="s">
        <v>32</v>
      </c>
      <c r="W685" s="5" t="str">
        <f>HYPERLINK("https://redcat-toys.ru/api/getInfo/image/4e76e96d-6bac-11eb-a26d-ac1f6b442184")</f>
        <v>https://redcat-toys.ru/api/getInfo/image/4e76e96d-6bac-11eb-a26d-ac1f6b442184</v>
      </c>
      <c r="X685" s="5" t="s">
        <v>2142</v>
      </c>
      <c r="Y685" s="5" t="s">
        <v>34</v>
      </c>
      <c r="Z685" s="18" t="s">
        <v>35</v>
      </c>
    </row>
    <row r="686" spans="2:26" ht="12" customHeight="1" outlineLevel="4" x14ac:dyDescent="0.2">
      <c r="B686" s="36" t="s">
        <v>2143</v>
      </c>
      <c r="C686" s="36"/>
      <c r="D686" s="36"/>
      <c r="E686" s="36"/>
      <c r="F686" s="36"/>
      <c r="G686" s="36"/>
    </row>
    <row r="687" spans="2:26" ht="96.3" customHeight="1" outlineLevel="5" x14ac:dyDescent="0.2">
      <c r="B687" s="4">
        <v>437</v>
      </c>
      <c r="C687" s="5" t="s">
        <v>2144</v>
      </c>
      <c r="D687" s="34" t="s">
        <v>2145</v>
      </c>
      <c r="E687" s="34"/>
      <c r="F687" s="34"/>
      <c r="G687" s="34"/>
      <c r="H687" s="6" t="s">
        <v>2146</v>
      </c>
      <c r="I687" s="7"/>
      <c r="J687" s="8">
        <v>20</v>
      </c>
      <c r="K687" s="8">
        <v>102</v>
      </c>
      <c r="L687" s="9"/>
      <c r="M687" s="4">
        <v>4</v>
      </c>
      <c r="N687" s="10">
        <v>92.857142857142861</v>
      </c>
      <c r="O687" s="11"/>
      <c r="P687" s="12">
        <f>N687*O687</f>
        <v>0</v>
      </c>
      <c r="Q687" s="13">
        <f>0.152*O687</f>
        <v>0</v>
      </c>
      <c r="R687" s="14">
        <f>0.00181*O687</f>
        <v>0</v>
      </c>
      <c r="S687" s="15"/>
      <c r="T687" s="16" t="s">
        <v>2147</v>
      </c>
      <c r="U687" s="16" t="s">
        <v>31</v>
      </c>
      <c r="V687" s="17" t="s">
        <v>32</v>
      </c>
      <c r="W687" s="5" t="str">
        <f>HYPERLINK("https://redcat-toys.ru/api/getInfo/image/77af53ed-ff73-11e7-951c-5cf3fc4a2490")</f>
        <v>https://redcat-toys.ru/api/getInfo/image/77af53ed-ff73-11e7-951c-5cf3fc4a2490</v>
      </c>
      <c r="X687" s="5" t="s">
        <v>2148</v>
      </c>
      <c r="Y687" s="5" t="s">
        <v>34</v>
      </c>
      <c r="Z687" s="18" t="s">
        <v>35</v>
      </c>
    </row>
    <row r="688" spans="2:26" ht="12" customHeight="1" outlineLevel="4" x14ac:dyDescent="0.2">
      <c r="B688" s="36" t="s">
        <v>2149</v>
      </c>
      <c r="C688" s="36"/>
      <c r="D688" s="36"/>
      <c r="E688" s="36"/>
      <c r="F688" s="36"/>
      <c r="G688" s="36"/>
    </row>
    <row r="689" spans="2:26" ht="96.3" customHeight="1" outlineLevel="5" x14ac:dyDescent="0.2">
      <c r="B689" s="4">
        <v>438</v>
      </c>
      <c r="C689" s="5" t="s">
        <v>2150</v>
      </c>
      <c r="D689" s="34" t="s">
        <v>2151</v>
      </c>
      <c r="E689" s="34"/>
      <c r="F689" s="34"/>
      <c r="G689" s="34"/>
      <c r="H689" s="6" t="s">
        <v>2152</v>
      </c>
      <c r="I689" s="7" t="s">
        <v>52</v>
      </c>
      <c r="J689" s="8">
        <v>20</v>
      </c>
      <c r="K689" s="23">
        <v>2085</v>
      </c>
      <c r="L689" s="9"/>
      <c r="M689" s="4">
        <v>4</v>
      </c>
      <c r="N689" s="10">
        <v>92.857142857142861</v>
      </c>
      <c r="O689" s="11"/>
      <c r="P689" s="12">
        <f>N689*O689</f>
        <v>0</v>
      </c>
      <c r="Q689" s="13">
        <f>0.184*O689</f>
        <v>0</v>
      </c>
      <c r="R689" s="14">
        <f>0.00176*O689</f>
        <v>0</v>
      </c>
      <c r="S689" s="15"/>
      <c r="T689" s="16" t="s">
        <v>2153</v>
      </c>
      <c r="U689" s="16" t="s">
        <v>31</v>
      </c>
      <c r="V689" s="17" t="s">
        <v>32</v>
      </c>
      <c r="W689" s="5" t="str">
        <f>HYPERLINK("https://redcat-toys.ru/api/getInfo/image/26f38da8-8173-11eb-a275-ac1f6b442184")</f>
        <v>https://redcat-toys.ru/api/getInfo/image/26f38da8-8173-11eb-a275-ac1f6b442184</v>
      </c>
      <c r="X689" s="5" t="s">
        <v>2154</v>
      </c>
      <c r="Y689" s="5" t="s">
        <v>34</v>
      </c>
      <c r="Z689" s="18" t="s">
        <v>35</v>
      </c>
    </row>
    <row r="690" spans="2:26" ht="12" customHeight="1" outlineLevel="4" x14ac:dyDescent="0.2">
      <c r="B690" s="36" t="s">
        <v>2155</v>
      </c>
      <c r="C690" s="36"/>
      <c r="D690" s="36"/>
      <c r="E690" s="36"/>
      <c r="F690" s="36"/>
      <c r="G690" s="36"/>
    </row>
    <row r="691" spans="2:26" ht="96.3" customHeight="1" outlineLevel="5" x14ac:dyDescent="0.2">
      <c r="B691" s="4">
        <v>439</v>
      </c>
      <c r="C691" s="5" t="s">
        <v>2156</v>
      </c>
      <c r="D691" s="34" t="s">
        <v>2157</v>
      </c>
      <c r="E691" s="34"/>
      <c r="F691" s="34"/>
      <c r="G691" s="34"/>
      <c r="H691" s="6" t="s">
        <v>2158</v>
      </c>
      <c r="I691" s="7" t="s">
        <v>52</v>
      </c>
      <c r="J691" s="8">
        <v>20</v>
      </c>
      <c r="K691" s="23">
        <v>4604</v>
      </c>
      <c r="L691" s="9"/>
      <c r="M691" s="4">
        <v>5</v>
      </c>
      <c r="N691" s="10">
        <v>71.428571428571431</v>
      </c>
      <c r="O691" s="11"/>
      <c r="P691" s="12">
        <f>N691*O691</f>
        <v>0</v>
      </c>
      <c r="Q691" s="13">
        <f>0.157*O691</f>
        <v>0</v>
      </c>
      <c r="R691" s="14">
        <f>0.00153*O691</f>
        <v>0</v>
      </c>
      <c r="S691" s="15"/>
      <c r="T691" s="16" t="s">
        <v>2159</v>
      </c>
      <c r="U691" s="16" t="s">
        <v>31</v>
      </c>
      <c r="V691" s="17" t="s">
        <v>32</v>
      </c>
      <c r="W691" s="5" t="str">
        <f>HYPERLINK("https://redcat-toys.ru/api/getInfo/image/81d33522-ce29-11e9-a234-ac1f6b442184")</f>
        <v>https://redcat-toys.ru/api/getInfo/image/81d33522-ce29-11e9-a234-ac1f6b442184</v>
      </c>
      <c r="X691" s="5" t="s">
        <v>2160</v>
      </c>
      <c r="Y691" s="5" t="s">
        <v>34</v>
      </c>
      <c r="Z691" s="18" t="s">
        <v>35</v>
      </c>
    </row>
    <row r="692" spans="2:26" ht="96.3" customHeight="1" outlineLevel="5" x14ac:dyDescent="0.2">
      <c r="B692" s="4">
        <v>440</v>
      </c>
      <c r="C692" s="5" t="s">
        <v>2156</v>
      </c>
      <c r="D692" s="34" t="s">
        <v>2157</v>
      </c>
      <c r="E692" s="34"/>
      <c r="F692" s="34"/>
      <c r="G692" s="34"/>
      <c r="H692" s="6" t="s">
        <v>2158</v>
      </c>
      <c r="I692" s="7" t="s">
        <v>52</v>
      </c>
      <c r="J692" s="8">
        <v>28</v>
      </c>
      <c r="K692" s="23">
        <v>4604</v>
      </c>
      <c r="L692" s="9"/>
      <c r="M692" s="4">
        <v>5</v>
      </c>
      <c r="N692" s="10">
        <v>71.428571428571431</v>
      </c>
      <c r="O692" s="11"/>
      <c r="P692" s="12">
        <f>N692*O692</f>
        <v>0</v>
      </c>
      <c r="Q692" s="13">
        <f>0.157*O692</f>
        <v>0</v>
      </c>
      <c r="R692" s="14">
        <f>0.00153*O692</f>
        <v>0</v>
      </c>
      <c r="S692" s="15"/>
      <c r="T692" s="16" t="s">
        <v>2159</v>
      </c>
      <c r="U692" s="16" t="s">
        <v>31</v>
      </c>
      <c r="V692" s="17" t="s">
        <v>32</v>
      </c>
      <c r="W692" s="5" t="str">
        <f>HYPERLINK("https://redcat-toys.ru/api/getInfo/image/81d33522-ce29-11e9-a234-ac1f6b442184")</f>
        <v>https://redcat-toys.ru/api/getInfo/image/81d33522-ce29-11e9-a234-ac1f6b442184</v>
      </c>
      <c r="X692" s="5" t="s">
        <v>2160</v>
      </c>
      <c r="Y692" s="5" t="s">
        <v>34</v>
      </c>
      <c r="Z692" s="18" t="s">
        <v>35</v>
      </c>
    </row>
    <row r="693" spans="2:26" ht="96.3" customHeight="1" outlineLevel="5" x14ac:dyDescent="0.2">
      <c r="B693" s="4">
        <v>441</v>
      </c>
      <c r="C693" s="5" t="s">
        <v>2161</v>
      </c>
      <c r="D693" s="34" t="s">
        <v>2162</v>
      </c>
      <c r="E693" s="34"/>
      <c r="F693" s="34"/>
      <c r="G693" s="34"/>
      <c r="H693" s="6" t="s">
        <v>2163</v>
      </c>
      <c r="I693" s="7" t="s">
        <v>52</v>
      </c>
      <c r="J693" s="8">
        <v>20</v>
      </c>
      <c r="K693" s="8">
        <v>706</v>
      </c>
      <c r="L693" s="9"/>
      <c r="M693" s="4">
        <v>5</v>
      </c>
      <c r="N693" s="10">
        <v>71.428571428571431</v>
      </c>
      <c r="O693" s="11"/>
      <c r="P693" s="12">
        <f>N693*O693</f>
        <v>0</v>
      </c>
      <c r="Q693" s="13">
        <f>0.157*O693</f>
        <v>0</v>
      </c>
      <c r="R693" s="14">
        <f>0.00153*O693</f>
        <v>0</v>
      </c>
      <c r="S693" s="15"/>
      <c r="T693" s="16" t="s">
        <v>2164</v>
      </c>
      <c r="U693" s="16" t="s">
        <v>31</v>
      </c>
      <c r="V693" s="17" t="s">
        <v>32</v>
      </c>
      <c r="W693" s="5" t="str">
        <f>HYPERLINK("https://redcat-toys.ru/api/getInfo/image/d60f2301-ce29-11e9-a234-ac1f6b442184")</f>
        <v>https://redcat-toys.ru/api/getInfo/image/d60f2301-ce29-11e9-a234-ac1f6b442184</v>
      </c>
      <c r="X693" s="5" t="s">
        <v>2165</v>
      </c>
      <c r="Y693" s="5" t="s">
        <v>34</v>
      </c>
      <c r="Z693" s="18" t="s">
        <v>35</v>
      </c>
    </row>
    <row r="694" spans="2:26" ht="96.3" customHeight="1" outlineLevel="5" x14ac:dyDescent="0.2">
      <c r="B694" s="4">
        <v>442</v>
      </c>
      <c r="C694" s="5" t="s">
        <v>2161</v>
      </c>
      <c r="D694" s="34" t="s">
        <v>2162</v>
      </c>
      <c r="E694" s="34"/>
      <c r="F694" s="34"/>
      <c r="G694" s="34"/>
      <c r="H694" s="6" t="s">
        <v>2163</v>
      </c>
      <c r="I694" s="7" t="s">
        <v>52</v>
      </c>
      <c r="J694" s="8">
        <v>28</v>
      </c>
      <c r="K694" s="8">
        <v>706</v>
      </c>
      <c r="L694" s="9"/>
      <c r="M694" s="4">
        <v>5</v>
      </c>
      <c r="N694" s="10">
        <v>71.428571428571431</v>
      </c>
      <c r="O694" s="11"/>
      <c r="P694" s="12">
        <f>N694*O694</f>
        <v>0</v>
      </c>
      <c r="Q694" s="13">
        <f>0.157*O694</f>
        <v>0</v>
      </c>
      <c r="R694" s="14">
        <f>0.00153*O694</f>
        <v>0</v>
      </c>
      <c r="S694" s="15"/>
      <c r="T694" s="16" t="s">
        <v>2164</v>
      </c>
      <c r="U694" s="16" t="s">
        <v>31</v>
      </c>
      <c r="V694" s="17" t="s">
        <v>32</v>
      </c>
      <c r="W694" s="5" t="str">
        <f>HYPERLINK("https://redcat-toys.ru/api/getInfo/image/d60f2301-ce29-11e9-a234-ac1f6b442184")</f>
        <v>https://redcat-toys.ru/api/getInfo/image/d60f2301-ce29-11e9-a234-ac1f6b442184</v>
      </c>
      <c r="X694" s="5" t="s">
        <v>2165</v>
      </c>
      <c r="Y694" s="5" t="s">
        <v>34</v>
      </c>
      <c r="Z694" s="18" t="s">
        <v>35</v>
      </c>
    </row>
    <row r="695" spans="2:26" ht="12" customHeight="1" outlineLevel="4" x14ac:dyDescent="0.2">
      <c r="B695" s="36" t="s">
        <v>2166</v>
      </c>
      <c r="C695" s="36"/>
      <c r="D695" s="36"/>
      <c r="E695" s="36"/>
      <c r="F695" s="36"/>
      <c r="G695" s="36"/>
    </row>
    <row r="696" spans="2:26" ht="96.3" customHeight="1" outlineLevel="5" x14ac:dyDescent="0.2">
      <c r="B696" s="4">
        <v>443</v>
      </c>
      <c r="C696" s="5" t="s">
        <v>2167</v>
      </c>
      <c r="D696" s="34" t="s">
        <v>2168</v>
      </c>
      <c r="E696" s="34"/>
      <c r="F696" s="34"/>
      <c r="G696" s="34"/>
      <c r="H696" s="6" t="s">
        <v>2169</v>
      </c>
      <c r="I696" s="7" t="s">
        <v>52</v>
      </c>
      <c r="J696" s="8">
        <v>20</v>
      </c>
      <c r="K696" s="8">
        <v>573</v>
      </c>
      <c r="L696" s="9"/>
      <c r="M696" s="4">
        <v>3</v>
      </c>
      <c r="N696" s="10">
        <v>100</v>
      </c>
      <c r="O696" s="11"/>
      <c r="P696" s="12">
        <f>N696*O696</f>
        <v>0</v>
      </c>
      <c r="Q696" s="13">
        <f>0.107*O696</f>
        <v>0</v>
      </c>
      <c r="R696" s="14">
        <f>0.00043*O696</f>
        <v>0</v>
      </c>
      <c r="S696" s="15"/>
      <c r="T696" s="16" t="s">
        <v>2170</v>
      </c>
      <c r="U696" s="16" t="s">
        <v>31</v>
      </c>
      <c r="V696" s="17" t="s">
        <v>32</v>
      </c>
      <c r="W696" s="5" t="str">
        <f>HYPERLINK("https://redcat-toys.ru/api/getInfo/image/7dfb7652-19e9-11eb-a25d-ac1f6b442184")</f>
        <v>https://redcat-toys.ru/api/getInfo/image/7dfb7652-19e9-11eb-a25d-ac1f6b442184</v>
      </c>
      <c r="X696" s="5" t="s">
        <v>2171</v>
      </c>
      <c r="Y696" s="5" t="s">
        <v>34</v>
      </c>
      <c r="Z696" s="18" t="s">
        <v>35</v>
      </c>
    </row>
    <row r="697" spans="2:26" ht="96.3" customHeight="1" outlineLevel="5" x14ac:dyDescent="0.2">
      <c r="B697" s="4">
        <v>444</v>
      </c>
      <c r="C697" s="5" t="s">
        <v>2172</v>
      </c>
      <c r="D697" s="34" t="s">
        <v>2173</v>
      </c>
      <c r="E697" s="34"/>
      <c r="F697" s="34"/>
      <c r="G697" s="34"/>
      <c r="H697" s="6" t="s">
        <v>2174</v>
      </c>
      <c r="I697" s="7" t="s">
        <v>52</v>
      </c>
      <c r="J697" s="8">
        <v>20</v>
      </c>
      <c r="K697" s="23">
        <v>1555</v>
      </c>
      <c r="L697" s="9"/>
      <c r="M697" s="4">
        <v>3</v>
      </c>
      <c r="N697" s="10">
        <v>100</v>
      </c>
      <c r="O697" s="11"/>
      <c r="P697" s="12">
        <f>N697*O697</f>
        <v>0</v>
      </c>
      <c r="Q697" s="13">
        <f>0.128*O697</f>
        <v>0</v>
      </c>
      <c r="R697" s="14">
        <f>0.00043*O697</f>
        <v>0</v>
      </c>
      <c r="S697" s="15"/>
      <c r="T697" s="16" t="s">
        <v>2175</v>
      </c>
      <c r="U697" s="16" t="s">
        <v>31</v>
      </c>
      <c r="V697" s="17" t="s">
        <v>32</v>
      </c>
      <c r="W697" s="5" t="str">
        <f>HYPERLINK("https://redcat-toys.ru/api/getInfo/image/85b5a2fc-466b-11ea-a240-ac1f6b442184")</f>
        <v>https://redcat-toys.ru/api/getInfo/image/85b5a2fc-466b-11ea-a240-ac1f6b442184</v>
      </c>
      <c r="X697" s="5" t="s">
        <v>2176</v>
      </c>
      <c r="Y697" s="5" t="s">
        <v>34</v>
      </c>
      <c r="Z697" s="18" t="s">
        <v>35</v>
      </c>
    </row>
    <row r="698" spans="2:26" ht="96.3" customHeight="1" outlineLevel="5" x14ac:dyDescent="0.2">
      <c r="B698" s="4">
        <v>445</v>
      </c>
      <c r="C698" s="5" t="s">
        <v>2177</v>
      </c>
      <c r="D698" s="34" t="s">
        <v>2178</v>
      </c>
      <c r="E698" s="34"/>
      <c r="F698" s="34"/>
      <c r="G698" s="34"/>
      <c r="H698" s="6" t="s">
        <v>2179</v>
      </c>
      <c r="I698" s="7" t="s">
        <v>52</v>
      </c>
      <c r="J698" s="8">
        <v>20</v>
      </c>
      <c r="K698" s="8">
        <v>476</v>
      </c>
      <c r="L698" s="9"/>
      <c r="M698" s="4">
        <v>3</v>
      </c>
      <c r="N698" s="10">
        <v>100</v>
      </c>
      <c r="O698" s="11"/>
      <c r="P698" s="12">
        <f>N698*O698</f>
        <v>0</v>
      </c>
      <c r="Q698" s="19">
        <f>0.14*O698</f>
        <v>0</v>
      </c>
      <c r="R698" s="14">
        <f>0.00066*O698</f>
        <v>0</v>
      </c>
      <c r="S698" s="15"/>
      <c r="T698" s="16" t="s">
        <v>2180</v>
      </c>
      <c r="U698" s="16" t="s">
        <v>31</v>
      </c>
      <c r="V698" s="17" t="s">
        <v>32</v>
      </c>
      <c r="W698" s="5" t="str">
        <f>HYPERLINK("https://redcat-toys.ru/api/getInfo/image/b85d6530-466b-11ea-a240-ac1f6b442184")</f>
        <v>https://redcat-toys.ru/api/getInfo/image/b85d6530-466b-11ea-a240-ac1f6b442184</v>
      </c>
      <c r="X698" s="5" t="s">
        <v>2181</v>
      </c>
      <c r="Y698" s="5" t="s">
        <v>34</v>
      </c>
      <c r="Z698" s="18" t="s">
        <v>35</v>
      </c>
    </row>
    <row r="699" spans="2:26" ht="12" customHeight="1" outlineLevel="4" x14ac:dyDescent="0.2">
      <c r="B699" s="36" t="s">
        <v>2182</v>
      </c>
      <c r="C699" s="36"/>
      <c r="D699" s="36"/>
      <c r="E699" s="36"/>
      <c r="F699" s="36"/>
      <c r="G699" s="36"/>
    </row>
    <row r="700" spans="2:26" ht="96.3" customHeight="1" outlineLevel="5" x14ac:dyDescent="0.2">
      <c r="B700" s="4">
        <v>446</v>
      </c>
      <c r="C700" s="5" t="s">
        <v>2183</v>
      </c>
      <c r="D700" s="34" t="s">
        <v>2184</v>
      </c>
      <c r="E700" s="34"/>
      <c r="F700" s="34"/>
      <c r="G700" s="34"/>
      <c r="H700" s="6" t="s">
        <v>2185</v>
      </c>
      <c r="I700" s="7"/>
      <c r="J700" s="8">
        <v>60</v>
      </c>
      <c r="K700" s="8">
        <v>4</v>
      </c>
      <c r="L700" s="9"/>
      <c r="M700" s="4">
        <v>4</v>
      </c>
      <c r="N700" s="10">
        <v>57.142857142857146</v>
      </c>
      <c r="O700" s="11"/>
      <c r="P700" s="12">
        <f>N700*O700</f>
        <v>0</v>
      </c>
      <c r="Q700" s="19">
        <f>0.12*O700</f>
        <v>0</v>
      </c>
      <c r="R700" s="14">
        <f>0.00027*O700</f>
        <v>0</v>
      </c>
      <c r="S700" s="15"/>
      <c r="T700" s="16" t="s">
        <v>2186</v>
      </c>
      <c r="U700" s="16" t="s">
        <v>31</v>
      </c>
      <c r="V700" s="17" t="s">
        <v>32</v>
      </c>
      <c r="W700" s="5" t="str">
        <f>HYPERLINK("https://redcat-toys.ru/api/getInfo/image/afac1ce6-2299-11eb-a25d-ac1f6b442184")</f>
        <v>https://redcat-toys.ru/api/getInfo/image/afac1ce6-2299-11eb-a25d-ac1f6b442184</v>
      </c>
      <c r="X700" s="5" t="s">
        <v>2187</v>
      </c>
      <c r="Y700" s="5" t="s">
        <v>34</v>
      </c>
      <c r="Z700" s="18" t="s">
        <v>35</v>
      </c>
    </row>
    <row r="701" spans="2:26" ht="12" customHeight="1" outlineLevel="4" x14ac:dyDescent="0.2">
      <c r="B701" s="36" t="s">
        <v>2188</v>
      </c>
      <c r="C701" s="36"/>
      <c r="D701" s="36"/>
      <c r="E701" s="36"/>
      <c r="F701" s="36"/>
      <c r="G701" s="36"/>
    </row>
    <row r="702" spans="2:26" ht="96.3" customHeight="1" outlineLevel="5" x14ac:dyDescent="0.2">
      <c r="B702" s="4">
        <v>447</v>
      </c>
      <c r="C702" s="5" t="s">
        <v>2189</v>
      </c>
      <c r="D702" s="34" t="s">
        <v>2190</v>
      </c>
      <c r="E702" s="34"/>
      <c r="F702" s="34"/>
      <c r="G702" s="34"/>
      <c r="H702" s="6" t="s">
        <v>2191</v>
      </c>
      <c r="I702" s="7" t="s">
        <v>52</v>
      </c>
      <c r="J702" s="8">
        <v>16</v>
      </c>
      <c r="K702" s="8">
        <v>266</v>
      </c>
      <c r="L702" s="9"/>
      <c r="M702" s="4">
        <v>2</v>
      </c>
      <c r="N702" s="10">
        <v>214.28571428571431</v>
      </c>
      <c r="O702" s="11"/>
      <c r="P702" s="12">
        <f>N702*O702</f>
        <v>0</v>
      </c>
      <c r="Q702" s="13">
        <f>0.487*O702</f>
        <v>0</v>
      </c>
      <c r="R702" s="14">
        <f>0.00078*O702</f>
        <v>0</v>
      </c>
      <c r="S702" s="15"/>
      <c r="T702" s="16" t="s">
        <v>2192</v>
      </c>
      <c r="U702" s="16" t="s">
        <v>31</v>
      </c>
      <c r="V702" s="17" t="s">
        <v>32</v>
      </c>
      <c r="W702" s="5" t="str">
        <f>HYPERLINK("https://redcat-toys.ru/api/getInfo/image/99bf44b1-d4f4-11eb-a209-ac1f6b442185")</f>
        <v>https://redcat-toys.ru/api/getInfo/image/99bf44b1-d4f4-11eb-a209-ac1f6b442185</v>
      </c>
      <c r="X702" s="5" t="s">
        <v>2193</v>
      </c>
      <c r="Y702" s="5" t="s">
        <v>34</v>
      </c>
      <c r="Z702" s="18" t="s">
        <v>35</v>
      </c>
    </row>
    <row r="703" spans="2:26" ht="96.3" customHeight="1" outlineLevel="5" x14ac:dyDescent="0.2">
      <c r="B703" s="4">
        <v>448</v>
      </c>
      <c r="C703" s="5" t="s">
        <v>2194</v>
      </c>
      <c r="D703" s="34" t="s">
        <v>2195</v>
      </c>
      <c r="E703" s="34"/>
      <c r="F703" s="34"/>
      <c r="G703" s="34"/>
      <c r="H703" s="6" t="s">
        <v>2196</v>
      </c>
      <c r="I703" s="7" t="s">
        <v>52</v>
      </c>
      <c r="J703" s="8">
        <v>16</v>
      </c>
      <c r="K703" s="8">
        <v>470</v>
      </c>
      <c r="L703" s="9"/>
      <c r="M703" s="4">
        <v>2</v>
      </c>
      <c r="N703" s="10">
        <v>214.28571428571431</v>
      </c>
      <c r="O703" s="11"/>
      <c r="P703" s="12">
        <f>N703*O703</f>
        <v>0</v>
      </c>
      <c r="Q703" s="19">
        <f>0.48*O703</f>
        <v>0</v>
      </c>
      <c r="R703" s="14">
        <f>0.00073*O703</f>
        <v>0</v>
      </c>
      <c r="S703" s="15"/>
      <c r="T703" s="16" t="s">
        <v>2197</v>
      </c>
      <c r="U703" s="16" t="s">
        <v>31</v>
      </c>
      <c r="V703" s="17" t="s">
        <v>32</v>
      </c>
      <c r="W703" s="5" t="str">
        <f>HYPERLINK("https://redcat-toys.ru/api/getInfo/image/fc54447a-d4f4-11eb-a209-ac1f6b442185")</f>
        <v>https://redcat-toys.ru/api/getInfo/image/fc54447a-d4f4-11eb-a209-ac1f6b442185</v>
      </c>
      <c r="X703" s="5" t="s">
        <v>2198</v>
      </c>
      <c r="Y703" s="5" t="s">
        <v>34</v>
      </c>
      <c r="Z703" s="18" t="s">
        <v>35</v>
      </c>
    </row>
    <row r="704" spans="2:26" ht="96.3" customHeight="1" outlineLevel="5" x14ac:dyDescent="0.2">
      <c r="B704" s="4">
        <v>449</v>
      </c>
      <c r="C704" s="5" t="s">
        <v>2199</v>
      </c>
      <c r="D704" s="34" t="s">
        <v>2200</v>
      </c>
      <c r="E704" s="34"/>
      <c r="F704" s="34"/>
      <c r="G704" s="34"/>
      <c r="H704" s="6" t="s">
        <v>2201</v>
      </c>
      <c r="I704" s="7" t="s">
        <v>52</v>
      </c>
      <c r="J704" s="8">
        <v>16</v>
      </c>
      <c r="K704" s="8">
        <v>399</v>
      </c>
      <c r="L704" s="9"/>
      <c r="M704" s="4">
        <v>2</v>
      </c>
      <c r="N704" s="10">
        <v>214.28571428571431</v>
      </c>
      <c r="O704" s="11"/>
      <c r="P704" s="12">
        <f>N704*O704</f>
        <v>0</v>
      </c>
      <c r="Q704" s="13">
        <f>0.462*O704</f>
        <v>0</v>
      </c>
      <c r="R704" s="14">
        <f>0.00089*O704</f>
        <v>0</v>
      </c>
      <c r="S704" s="15"/>
      <c r="T704" s="16" t="s">
        <v>2202</v>
      </c>
      <c r="U704" s="16" t="s">
        <v>31</v>
      </c>
      <c r="V704" s="17" t="s">
        <v>32</v>
      </c>
      <c r="W704" s="5" t="str">
        <f>HYPERLINK("https://redcat-toys.ru/api/getInfo/image/7be9126a-d4f3-11eb-a209-ac1f6b442185")</f>
        <v>https://redcat-toys.ru/api/getInfo/image/7be9126a-d4f3-11eb-a209-ac1f6b442185</v>
      </c>
      <c r="X704" s="5" t="s">
        <v>2203</v>
      </c>
      <c r="Y704" s="5" t="s">
        <v>34</v>
      </c>
      <c r="Z704" s="18" t="s">
        <v>35</v>
      </c>
    </row>
    <row r="705" spans="2:26" ht="12" customHeight="1" outlineLevel="3" x14ac:dyDescent="0.2">
      <c r="B705" s="35" t="s">
        <v>2204</v>
      </c>
      <c r="C705" s="35"/>
      <c r="D705" s="35"/>
      <c r="E705" s="35"/>
      <c r="F705" s="35"/>
      <c r="G705" s="35"/>
    </row>
    <row r="706" spans="2:26" ht="96.3" customHeight="1" outlineLevel="4" x14ac:dyDescent="0.2">
      <c r="B706" s="4">
        <v>450</v>
      </c>
      <c r="C706" s="5" t="s">
        <v>2205</v>
      </c>
      <c r="D706" s="34" t="s">
        <v>2206</v>
      </c>
      <c r="E706" s="34"/>
      <c r="F706" s="34"/>
      <c r="G706" s="34"/>
      <c r="H706" s="6" t="s">
        <v>2207</v>
      </c>
      <c r="I706" s="7" t="s">
        <v>52</v>
      </c>
      <c r="J706" s="8">
        <v>10</v>
      </c>
      <c r="K706" s="8">
        <v>161</v>
      </c>
      <c r="L706" s="9"/>
      <c r="M706" s="4">
        <v>2</v>
      </c>
      <c r="N706" s="10">
        <v>128.57142857142858</v>
      </c>
      <c r="O706" s="11"/>
      <c r="P706" s="12">
        <f>N706*O706</f>
        <v>0</v>
      </c>
      <c r="Q706" s="13">
        <f>0.241*O706</f>
        <v>0</v>
      </c>
      <c r="R706" s="14">
        <f>0.00049*O706</f>
        <v>0</v>
      </c>
      <c r="S706" s="15"/>
      <c r="T706" s="16" t="s">
        <v>2208</v>
      </c>
      <c r="U706" s="16" t="s">
        <v>31</v>
      </c>
      <c r="V706" s="17" t="s">
        <v>32</v>
      </c>
      <c r="W706" s="5" t="str">
        <f>HYPERLINK("https://redcat-toys.ru/api/getInfo/image/b3661472-d4ec-11eb-a209-ac1f6b442185")</f>
        <v>https://redcat-toys.ru/api/getInfo/image/b3661472-d4ec-11eb-a209-ac1f6b442185</v>
      </c>
      <c r="X706" s="5" t="s">
        <v>2209</v>
      </c>
      <c r="Y706" s="5" t="s">
        <v>34</v>
      </c>
      <c r="Z706" s="18" t="s">
        <v>35</v>
      </c>
    </row>
    <row r="707" spans="2:26" ht="12" customHeight="1" outlineLevel="3" x14ac:dyDescent="0.2">
      <c r="B707" s="35" t="s">
        <v>2210</v>
      </c>
      <c r="C707" s="35"/>
      <c r="D707" s="35"/>
      <c r="E707" s="35"/>
      <c r="F707" s="35"/>
      <c r="G707" s="35"/>
    </row>
    <row r="708" spans="2:26" ht="96.3" customHeight="1" outlineLevel="4" x14ac:dyDescent="0.2">
      <c r="B708" s="4">
        <v>451</v>
      </c>
      <c r="C708" s="5" t="s">
        <v>2211</v>
      </c>
      <c r="D708" s="34" t="s">
        <v>2212</v>
      </c>
      <c r="E708" s="34"/>
      <c r="F708" s="34"/>
      <c r="G708" s="34"/>
      <c r="H708" s="6" t="s">
        <v>2213</v>
      </c>
      <c r="I708" s="7" t="s">
        <v>52</v>
      </c>
      <c r="J708" s="8">
        <v>10</v>
      </c>
      <c r="K708" s="8">
        <v>340</v>
      </c>
      <c r="L708" s="9"/>
      <c r="M708" s="4">
        <v>2</v>
      </c>
      <c r="N708" s="10">
        <v>214.28571428571431</v>
      </c>
      <c r="O708" s="11"/>
      <c r="P708" s="12">
        <f>N708*O708</f>
        <v>0</v>
      </c>
      <c r="Q708" s="13">
        <f>0.203*O708</f>
        <v>0</v>
      </c>
      <c r="R708" s="20">
        <f>0.0005*O708</f>
        <v>0</v>
      </c>
      <c r="S708" s="15"/>
      <c r="T708" s="16" t="s">
        <v>2214</v>
      </c>
      <c r="U708" s="16" t="s">
        <v>31</v>
      </c>
      <c r="V708" s="17" t="s">
        <v>32</v>
      </c>
      <c r="W708" s="5" t="str">
        <f>HYPERLINK("https://redcat-toys.ru/api/getInfo/image/a804d603-e92b-11eb-a20c-ac1f6b442185")</f>
        <v>https://redcat-toys.ru/api/getInfo/image/a804d603-e92b-11eb-a20c-ac1f6b442185</v>
      </c>
      <c r="X708" s="5" t="s">
        <v>2215</v>
      </c>
      <c r="Y708" s="5" t="s">
        <v>34</v>
      </c>
      <c r="Z708" s="18" t="s">
        <v>35</v>
      </c>
    </row>
    <row r="709" spans="2:26" ht="12" customHeight="1" outlineLevel="2" x14ac:dyDescent="0.2">
      <c r="B709" s="33" t="s">
        <v>2216</v>
      </c>
      <c r="C709" s="33"/>
      <c r="D709" s="33"/>
      <c r="E709" s="33"/>
      <c r="F709" s="33"/>
      <c r="G709" s="33"/>
    </row>
    <row r="710" spans="2:26" ht="12" customHeight="1" outlineLevel="3" x14ac:dyDescent="0.2">
      <c r="B710" s="35" t="s">
        <v>2217</v>
      </c>
      <c r="C710" s="35"/>
      <c r="D710" s="35"/>
      <c r="E710" s="35"/>
      <c r="F710" s="35"/>
      <c r="G710" s="35"/>
    </row>
    <row r="711" spans="2:26" ht="96.3" customHeight="1" outlineLevel="4" x14ac:dyDescent="0.2">
      <c r="B711" s="4">
        <v>452</v>
      </c>
      <c r="C711" s="5" t="s">
        <v>2218</v>
      </c>
      <c r="D711" s="34" t="s">
        <v>2219</v>
      </c>
      <c r="E711" s="34"/>
      <c r="F711" s="34"/>
      <c r="G711" s="34"/>
      <c r="H711" s="6" t="s">
        <v>2220</v>
      </c>
      <c r="I711" s="7" t="s">
        <v>52</v>
      </c>
      <c r="J711" s="8">
        <v>28</v>
      </c>
      <c r="K711" s="23">
        <v>1408</v>
      </c>
      <c r="L711" s="9"/>
      <c r="M711" s="4">
        <v>2</v>
      </c>
      <c r="N711" s="10">
        <v>128.57142857142858</v>
      </c>
      <c r="O711" s="11"/>
      <c r="P711" s="12">
        <f>N711*O711</f>
        <v>0</v>
      </c>
      <c r="Q711" s="13">
        <f>0.137*O711</f>
        <v>0</v>
      </c>
      <c r="R711" s="14">
        <f>0.00047*O711</f>
        <v>0</v>
      </c>
      <c r="S711" s="15"/>
      <c r="T711" s="16" t="s">
        <v>2221</v>
      </c>
      <c r="U711" s="16" t="s">
        <v>31</v>
      </c>
      <c r="V711" s="17" t="s">
        <v>32</v>
      </c>
      <c r="W711" s="5" t="str">
        <f>HYPERLINK("https://redcat-toys.ru/api/getInfo/image/342a20d2-a007-11e6-a489-5cf3fc4a2490")</f>
        <v>https://redcat-toys.ru/api/getInfo/image/342a20d2-a007-11e6-a489-5cf3fc4a2490</v>
      </c>
      <c r="X711" s="5" t="s">
        <v>2222</v>
      </c>
      <c r="Y711" s="5" t="s">
        <v>34</v>
      </c>
      <c r="Z711" s="18" t="s">
        <v>35</v>
      </c>
    </row>
    <row r="712" spans="2:26" ht="96.3" customHeight="1" outlineLevel="4" x14ac:dyDescent="0.2">
      <c r="B712" s="4">
        <v>453</v>
      </c>
      <c r="C712" s="5" t="s">
        <v>2223</v>
      </c>
      <c r="D712" s="34" t="s">
        <v>2224</v>
      </c>
      <c r="E712" s="34"/>
      <c r="F712" s="34"/>
      <c r="G712" s="34"/>
      <c r="H712" s="6" t="s">
        <v>2225</v>
      </c>
      <c r="I712" s="7" t="s">
        <v>52</v>
      </c>
      <c r="J712" s="8">
        <v>28</v>
      </c>
      <c r="K712" s="23">
        <v>1462</v>
      </c>
      <c r="L712" s="9"/>
      <c r="M712" s="4">
        <v>2</v>
      </c>
      <c r="N712" s="10">
        <v>128.57142857142858</v>
      </c>
      <c r="O712" s="11"/>
      <c r="P712" s="12">
        <f>N712*O712</f>
        <v>0</v>
      </c>
      <c r="Q712" s="13">
        <f>0.131*O712</f>
        <v>0</v>
      </c>
      <c r="R712" s="14">
        <f>0.00049*O712</f>
        <v>0</v>
      </c>
      <c r="S712" s="15"/>
      <c r="T712" s="16" t="s">
        <v>2226</v>
      </c>
      <c r="U712" s="16" t="s">
        <v>31</v>
      </c>
      <c r="V712" s="17" t="s">
        <v>32</v>
      </c>
      <c r="W712" s="5" t="str">
        <f>HYPERLINK("https://redcat-toys.ru/api/getInfo/image/3dafa4d2-a007-11e6-a489-5cf3fc4a2490")</f>
        <v>https://redcat-toys.ru/api/getInfo/image/3dafa4d2-a007-11e6-a489-5cf3fc4a2490</v>
      </c>
      <c r="X712" s="5" t="s">
        <v>2227</v>
      </c>
      <c r="Y712" s="5" t="s">
        <v>34</v>
      </c>
      <c r="Z712" s="18" t="s">
        <v>35</v>
      </c>
    </row>
    <row r="713" spans="2:26" ht="96.3" customHeight="1" outlineLevel="4" x14ac:dyDescent="0.2">
      <c r="B713" s="4">
        <v>454</v>
      </c>
      <c r="C713" s="5" t="s">
        <v>2228</v>
      </c>
      <c r="D713" s="34" t="s">
        <v>2229</v>
      </c>
      <c r="E713" s="34"/>
      <c r="F713" s="34"/>
      <c r="G713" s="34"/>
      <c r="H713" s="6" t="s">
        <v>2230</v>
      </c>
      <c r="I713" s="7" t="s">
        <v>52</v>
      </c>
      <c r="J713" s="8">
        <v>28</v>
      </c>
      <c r="K713" s="23">
        <v>1337</v>
      </c>
      <c r="L713" s="9"/>
      <c r="M713" s="4">
        <v>2</v>
      </c>
      <c r="N713" s="10">
        <v>128.57142857142858</v>
      </c>
      <c r="O713" s="11"/>
      <c r="P713" s="12">
        <f>N713*O713</f>
        <v>0</v>
      </c>
      <c r="Q713" s="13">
        <f>0.134*O713</f>
        <v>0</v>
      </c>
      <c r="R713" s="14">
        <f>0.00052*O713</f>
        <v>0</v>
      </c>
      <c r="S713" s="15"/>
      <c r="T713" s="16" t="s">
        <v>2231</v>
      </c>
      <c r="U713" s="16" t="s">
        <v>31</v>
      </c>
      <c r="V713" s="17" t="s">
        <v>32</v>
      </c>
      <c r="W713" s="5" t="str">
        <f>HYPERLINK("https://redcat-toys.ru/api/getInfo/image/120c7d9d-a007-11e6-a489-5cf3fc4a2490")</f>
        <v>https://redcat-toys.ru/api/getInfo/image/120c7d9d-a007-11e6-a489-5cf3fc4a2490</v>
      </c>
      <c r="X713" s="5" t="s">
        <v>2232</v>
      </c>
      <c r="Y713" s="5" t="s">
        <v>34</v>
      </c>
      <c r="Z713" s="18" t="s">
        <v>35</v>
      </c>
    </row>
    <row r="714" spans="2:26" ht="12" customHeight="1" outlineLevel="3" x14ac:dyDescent="0.2">
      <c r="B714" s="35" t="s">
        <v>2233</v>
      </c>
      <c r="C714" s="35"/>
      <c r="D714" s="35"/>
      <c r="E714" s="35"/>
      <c r="F714" s="35"/>
      <c r="G714" s="35"/>
    </row>
    <row r="715" spans="2:26" ht="96.3" customHeight="1" outlineLevel="4" x14ac:dyDescent="0.2">
      <c r="B715" s="4">
        <v>455</v>
      </c>
      <c r="C715" s="5" t="s">
        <v>2234</v>
      </c>
      <c r="D715" s="34" t="s">
        <v>2235</v>
      </c>
      <c r="E715" s="34"/>
      <c r="F715" s="34"/>
      <c r="G715" s="34"/>
      <c r="H715" s="6" t="s">
        <v>2236</v>
      </c>
      <c r="I715" s="7" t="s">
        <v>52</v>
      </c>
      <c r="J715" s="8">
        <v>14</v>
      </c>
      <c r="K715" s="8">
        <v>871</v>
      </c>
      <c r="L715" s="9"/>
      <c r="M715" s="4">
        <v>2</v>
      </c>
      <c r="N715" s="10">
        <v>128.57142857142858</v>
      </c>
      <c r="O715" s="11"/>
      <c r="P715" s="12">
        <f>N715*O715</f>
        <v>0</v>
      </c>
      <c r="Q715" s="13">
        <f>0.256*O715</f>
        <v>0</v>
      </c>
      <c r="R715" s="14">
        <f>0.00213*O715</f>
        <v>0</v>
      </c>
      <c r="S715" s="15"/>
      <c r="T715" s="16" t="s">
        <v>2237</v>
      </c>
      <c r="U715" s="16" t="s">
        <v>31</v>
      </c>
      <c r="V715" s="17" t="s">
        <v>32</v>
      </c>
      <c r="W715" s="5" t="str">
        <f>HYPERLINK("https://redcat-toys.ru/api/getInfo/image/348d7b52-53e2-11ea-a241-ac1f6b442184")</f>
        <v>https://redcat-toys.ru/api/getInfo/image/348d7b52-53e2-11ea-a241-ac1f6b442184</v>
      </c>
      <c r="X715" s="5" t="s">
        <v>2238</v>
      </c>
      <c r="Y715" s="5" t="s">
        <v>34</v>
      </c>
      <c r="Z715" s="18" t="s">
        <v>35</v>
      </c>
    </row>
    <row r="716" spans="2:26" ht="96.3" customHeight="1" outlineLevel="4" x14ac:dyDescent="0.2">
      <c r="B716" s="4">
        <v>456</v>
      </c>
      <c r="C716" s="5" t="s">
        <v>2239</v>
      </c>
      <c r="D716" s="34" t="s">
        <v>2240</v>
      </c>
      <c r="E716" s="34"/>
      <c r="F716" s="34"/>
      <c r="G716" s="34"/>
      <c r="H716" s="6" t="s">
        <v>2241</v>
      </c>
      <c r="I716" s="7" t="s">
        <v>52</v>
      </c>
      <c r="J716" s="8">
        <v>14</v>
      </c>
      <c r="K716" s="8">
        <v>358</v>
      </c>
      <c r="L716" s="9"/>
      <c r="M716" s="4">
        <v>2</v>
      </c>
      <c r="N716" s="10">
        <v>195.3857142857143</v>
      </c>
      <c r="O716" s="11"/>
      <c r="P716" s="12">
        <f>N716*O716</f>
        <v>0</v>
      </c>
      <c r="Q716" s="13">
        <f>0.244*O716</f>
        <v>0</v>
      </c>
      <c r="R716" s="20">
        <f>0.0024*O716</f>
        <v>0</v>
      </c>
      <c r="S716" s="15"/>
      <c r="T716" s="16" t="s">
        <v>2242</v>
      </c>
      <c r="U716" s="16" t="s">
        <v>31</v>
      </c>
      <c r="V716" s="17" t="s">
        <v>32</v>
      </c>
      <c r="W716" s="5" t="str">
        <f>HYPERLINK("https://redcat-toys.ru/api/getInfo/image/76c13780-53e2-11ea-a241-ac1f6b442184")</f>
        <v>https://redcat-toys.ru/api/getInfo/image/76c13780-53e2-11ea-a241-ac1f6b442184</v>
      </c>
      <c r="X716" s="5" t="s">
        <v>2243</v>
      </c>
      <c r="Y716" s="5" t="s">
        <v>34</v>
      </c>
      <c r="Z716" s="18" t="s">
        <v>35</v>
      </c>
    </row>
    <row r="717" spans="2:26" ht="96.3" customHeight="1" outlineLevel="4" x14ac:dyDescent="0.2">
      <c r="B717" s="4">
        <v>457</v>
      </c>
      <c r="C717" s="5" t="s">
        <v>2244</v>
      </c>
      <c r="D717" s="34" t="s">
        <v>2245</v>
      </c>
      <c r="E717" s="34"/>
      <c r="F717" s="34"/>
      <c r="G717" s="34"/>
      <c r="H717" s="6" t="s">
        <v>2246</v>
      </c>
      <c r="I717" s="7" t="s">
        <v>52</v>
      </c>
      <c r="J717" s="8">
        <v>14</v>
      </c>
      <c r="K717" s="23">
        <v>1237</v>
      </c>
      <c r="L717" s="9"/>
      <c r="M717" s="4">
        <v>2</v>
      </c>
      <c r="N717" s="10">
        <v>128.57142857142858</v>
      </c>
      <c r="O717" s="11"/>
      <c r="P717" s="12">
        <f>N717*O717</f>
        <v>0</v>
      </c>
      <c r="Q717" s="13">
        <f>0.259*O717</f>
        <v>0</v>
      </c>
      <c r="R717" s="14">
        <f>0.00252*O717</f>
        <v>0</v>
      </c>
      <c r="S717" s="15"/>
      <c r="T717" s="16" t="s">
        <v>2247</v>
      </c>
      <c r="U717" s="16" t="s">
        <v>31</v>
      </c>
      <c r="V717" s="17" t="s">
        <v>32</v>
      </c>
      <c r="W717" s="5" t="str">
        <f>HYPERLINK("https://redcat-toys.ru/api/getInfo/image/b4544919-53e2-11ea-a241-ac1f6b442184")</f>
        <v>https://redcat-toys.ru/api/getInfo/image/b4544919-53e2-11ea-a241-ac1f6b442184</v>
      </c>
      <c r="X717" s="5" t="s">
        <v>2248</v>
      </c>
      <c r="Y717" s="5" t="s">
        <v>34</v>
      </c>
      <c r="Z717" s="18" t="s">
        <v>35</v>
      </c>
    </row>
    <row r="718" spans="2:26" ht="96.3" customHeight="1" outlineLevel="4" x14ac:dyDescent="0.2">
      <c r="B718" s="4">
        <v>458</v>
      </c>
      <c r="C718" s="5" t="s">
        <v>2249</v>
      </c>
      <c r="D718" s="34" t="s">
        <v>2250</v>
      </c>
      <c r="E718" s="34"/>
      <c r="F718" s="34"/>
      <c r="G718" s="34"/>
      <c r="H718" s="6" t="s">
        <v>2251</v>
      </c>
      <c r="I718" s="7" t="s">
        <v>52</v>
      </c>
      <c r="J718" s="8">
        <v>14</v>
      </c>
      <c r="K718" s="23">
        <v>1305</v>
      </c>
      <c r="L718" s="9"/>
      <c r="M718" s="4">
        <v>2</v>
      </c>
      <c r="N718" s="10">
        <v>128.57142857142858</v>
      </c>
      <c r="O718" s="11"/>
      <c r="P718" s="12">
        <f>N718*O718</f>
        <v>0</v>
      </c>
      <c r="Q718" s="19">
        <f>0.26*O718</f>
        <v>0</v>
      </c>
      <c r="R718" s="14">
        <f>0.00234*O718</f>
        <v>0</v>
      </c>
      <c r="S718" s="15"/>
      <c r="T718" s="16" t="s">
        <v>2252</v>
      </c>
      <c r="U718" s="16" t="s">
        <v>31</v>
      </c>
      <c r="V718" s="17" t="s">
        <v>32</v>
      </c>
      <c r="W718" s="5" t="str">
        <f>HYPERLINK("https://redcat-toys.ru/api/getInfo/image/87885e7e-53e7-11ea-a241-ac1f6b442184")</f>
        <v>https://redcat-toys.ru/api/getInfo/image/87885e7e-53e7-11ea-a241-ac1f6b442184</v>
      </c>
      <c r="X718" s="5" t="s">
        <v>2253</v>
      </c>
      <c r="Y718" s="5" t="s">
        <v>34</v>
      </c>
      <c r="Z718" s="18" t="s">
        <v>35</v>
      </c>
    </row>
    <row r="719" spans="2:26" ht="12" customHeight="1" outlineLevel="3" x14ac:dyDescent="0.2">
      <c r="B719" s="35" t="s">
        <v>2254</v>
      </c>
      <c r="C719" s="35"/>
      <c r="D719" s="35"/>
      <c r="E719" s="35"/>
      <c r="F719" s="35"/>
      <c r="G719" s="35"/>
    </row>
    <row r="720" spans="2:26" ht="96.3" customHeight="1" outlineLevel="4" x14ac:dyDescent="0.2">
      <c r="B720" s="4">
        <v>459</v>
      </c>
      <c r="C720" s="5" t="s">
        <v>2255</v>
      </c>
      <c r="D720" s="34" t="s">
        <v>2256</v>
      </c>
      <c r="E720" s="34"/>
      <c r="F720" s="34"/>
      <c r="G720" s="34"/>
      <c r="H720" s="6" t="s">
        <v>2257</v>
      </c>
      <c r="I720" s="7" t="s">
        <v>52</v>
      </c>
      <c r="J720" s="8">
        <v>6</v>
      </c>
      <c r="K720" s="8">
        <v>521</v>
      </c>
      <c r="L720" s="9"/>
      <c r="M720" s="4">
        <v>1</v>
      </c>
      <c r="N720" s="10">
        <v>500.00000000000006</v>
      </c>
      <c r="O720" s="11"/>
      <c r="P720" s="12">
        <f>N720*O720</f>
        <v>0</v>
      </c>
      <c r="Q720" s="13">
        <f>0.408*O720</f>
        <v>0</v>
      </c>
      <c r="R720" s="14">
        <f>0.00477*O720</f>
        <v>0</v>
      </c>
      <c r="S720" s="15"/>
      <c r="T720" s="16" t="s">
        <v>2258</v>
      </c>
      <c r="U720" s="16" t="s">
        <v>31</v>
      </c>
      <c r="V720" s="17" t="s">
        <v>32</v>
      </c>
      <c r="W720" s="5" t="str">
        <f>HYPERLINK("https://redcat-toys.ru/api/getInfo/image/b098d9fe-3958-11eb-a25e-ac1f6b442184")</f>
        <v>https://redcat-toys.ru/api/getInfo/image/b098d9fe-3958-11eb-a25e-ac1f6b442184</v>
      </c>
      <c r="X720" s="5" t="s">
        <v>2259</v>
      </c>
      <c r="Y720" s="5" t="s">
        <v>34</v>
      </c>
      <c r="Z720" s="18" t="s">
        <v>35</v>
      </c>
    </row>
    <row r="721" spans="2:26" ht="96.3" customHeight="1" outlineLevel="4" x14ac:dyDescent="0.2">
      <c r="B721" s="4">
        <v>460</v>
      </c>
      <c r="C721" s="5" t="s">
        <v>2260</v>
      </c>
      <c r="D721" s="34" t="s">
        <v>2261</v>
      </c>
      <c r="E721" s="34"/>
      <c r="F721" s="34"/>
      <c r="G721" s="34"/>
      <c r="H721" s="6" t="s">
        <v>2262</v>
      </c>
      <c r="I721" s="7" t="s">
        <v>52</v>
      </c>
      <c r="J721" s="8">
        <v>6</v>
      </c>
      <c r="K721" s="23">
        <v>1229</v>
      </c>
      <c r="L721" s="9"/>
      <c r="M721" s="4">
        <v>1</v>
      </c>
      <c r="N721" s="10">
        <v>500.00000000000006</v>
      </c>
      <c r="O721" s="11"/>
      <c r="P721" s="12">
        <f>N721*O721</f>
        <v>0</v>
      </c>
      <c r="Q721" s="13">
        <f>0.408*O721</f>
        <v>0</v>
      </c>
      <c r="R721" s="14">
        <f>0.00475*O721</f>
        <v>0</v>
      </c>
      <c r="S721" s="15"/>
      <c r="T721" s="16" t="s">
        <v>2263</v>
      </c>
      <c r="U721" s="16" t="s">
        <v>31</v>
      </c>
      <c r="V721" s="17" t="s">
        <v>32</v>
      </c>
      <c r="W721" s="5" t="str">
        <f>HYPERLINK("https://redcat-toys.ru/api/getInfo/image/139f124b-395b-11eb-a25e-ac1f6b442184")</f>
        <v>https://redcat-toys.ru/api/getInfo/image/139f124b-395b-11eb-a25e-ac1f6b442184</v>
      </c>
      <c r="X721" s="5" t="s">
        <v>2264</v>
      </c>
      <c r="Y721" s="5" t="s">
        <v>34</v>
      </c>
      <c r="Z721" s="18" t="s">
        <v>35</v>
      </c>
    </row>
    <row r="722" spans="2:26" ht="12" customHeight="1" outlineLevel="2" x14ac:dyDescent="0.2">
      <c r="B722" s="33" t="s">
        <v>2265</v>
      </c>
      <c r="C722" s="33"/>
      <c r="D722" s="33"/>
      <c r="E722" s="33"/>
      <c r="F722" s="33"/>
      <c r="G722" s="33"/>
    </row>
    <row r="723" spans="2:26" ht="12" customHeight="1" outlineLevel="3" x14ac:dyDescent="0.2">
      <c r="B723" s="35" t="s">
        <v>2266</v>
      </c>
      <c r="C723" s="35"/>
      <c r="D723" s="35"/>
      <c r="E723" s="35"/>
      <c r="F723" s="35"/>
      <c r="G723" s="35"/>
    </row>
    <row r="724" spans="2:26" ht="96.3" customHeight="1" outlineLevel="4" x14ac:dyDescent="0.2">
      <c r="B724" s="4">
        <v>461</v>
      </c>
      <c r="C724" s="5" t="s">
        <v>2267</v>
      </c>
      <c r="D724" s="34" t="s">
        <v>2268</v>
      </c>
      <c r="E724" s="34"/>
      <c r="F724" s="34"/>
      <c r="G724" s="34"/>
      <c r="H724" s="6" t="s">
        <v>2269</v>
      </c>
      <c r="I724" s="7" t="s">
        <v>52</v>
      </c>
      <c r="J724" s="8">
        <v>16</v>
      </c>
      <c r="K724" s="23">
        <v>1000</v>
      </c>
      <c r="L724" s="9"/>
      <c r="M724" s="4">
        <v>1</v>
      </c>
      <c r="N724" s="10">
        <v>557.14285714285722</v>
      </c>
      <c r="O724" s="11"/>
      <c r="P724" s="12">
        <f>N724*O724</f>
        <v>0</v>
      </c>
      <c r="Q724" s="13">
        <f>0.467*O724</f>
        <v>0</v>
      </c>
      <c r="R724" s="14">
        <f>0.00453*O724</f>
        <v>0</v>
      </c>
      <c r="S724" s="15"/>
      <c r="T724" s="16" t="s">
        <v>2270</v>
      </c>
      <c r="U724" s="16" t="s">
        <v>31</v>
      </c>
      <c r="V724" s="17" t="s">
        <v>32</v>
      </c>
      <c r="W724" s="5" t="str">
        <f>HYPERLINK("https://redcat-toys.ru/api/getInfo/image/0d649464-67c0-11e8-84c9-5cf3fc4a2490")</f>
        <v>https://redcat-toys.ru/api/getInfo/image/0d649464-67c0-11e8-84c9-5cf3fc4a2490</v>
      </c>
      <c r="X724" s="5" t="s">
        <v>2271</v>
      </c>
      <c r="Y724" s="5" t="s">
        <v>34</v>
      </c>
      <c r="Z724" s="18" t="s">
        <v>35</v>
      </c>
    </row>
    <row r="725" spans="2:26" ht="12" customHeight="1" outlineLevel="2" x14ac:dyDescent="0.2">
      <c r="B725" s="33" t="s">
        <v>2272</v>
      </c>
      <c r="C725" s="33"/>
      <c r="D725" s="33"/>
      <c r="E725" s="33"/>
      <c r="F725" s="33"/>
      <c r="G725" s="33"/>
    </row>
    <row r="726" spans="2:26" ht="12" customHeight="1" outlineLevel="3" x14ac:dyDescent="0.2">
      <c r="B726" s="35" t="s">
        <v>2273</v>
      </c>
      <c r="C726" s="35"/>
      <c r="D726" s="35"/>
      <c r="E726" s="35"/>
      <c r="F726" s="35"/>
      <c r="G726" s="35"/>
    </row>
    <row r="727" spans="2:26" ht="96.3" customHeight="1" outlineLevel="4" x14ac:dyDescent="0.2">
      <c r="B727" s="4">
        <v>462</v>
      </c>
      <c r="C727" s="5" t="s">
        <v>2274</v>
      </c>
      <c r="D727" s="34" t="s">
        <v>2275</v>
      </c>
      <c r="E727" s="34"/>
      <c r="F727" s="34"/>
      <c r="G727" s="34"/>
      <c r="H727" s="6" t="s">
        <v>2276</v>
      </c>
      <c r="I727" s="7" t="s">
        <v>52</v>
      </c>
      <c r="J727" s="8">
        <v>28</v>
      </c>
      <c r="K727" s="23">
        <v>1370</v>
      </c>
      <c r="L727" s="9"/>
      <c r="M727" s="4">
        <v>2</v>
      </c>
      <c r="N727" s="10">
        <v>142.85714285714286</v>
      </c>
      <c r="O727" s="11"/>
      <c r="P727" s="12">
        <f>N727*O727</f>
        <v>0</v>
      </c>
      <c r="Q727" s="13">
        <f>0.101*O727</f>
        <v>0</v>
      </c>
      <c r="R727" s="20">
        <f>0.0005*O727</f>
        <v>0</v>
      </c>
      <c r="S727" s="15"/>
      <c r="T727" s="16" t="s">
        <v>2277</v>
      </c>
      <c r="U727" s="16" t="s">
        <v>31</v>
      </c>
      <c r="V727" s="17" t="s">
        <v>32</v>
      </c>
      <c r="W727" s="5" t="str">
        <f>HYPERLINK("https://redcat-toys.ru/api/getInfo/image/019a77f0-51ce-11ec-a20f-ac1f6b442185")</f>
        <v>https://redcat-toys.ru/api/getInfo/image/019a77f0-51ce-11ec-a20f-ac1f6b442185</v>
      </c>
      <c r="X727" s="5" t="s">
        <v>2278</v>
      </c>
      <c r="Y727" s="5" t="s">
        <v>34</v>
      </c>
      <c r="Z727" s="18" t="s">
        <v>35</v>
      </c>
    </row>
    <row r="728" spans="2:26" ht="96.3" customHeight="1" outlineLevel="4" x14ac:dyDescent="0.2">
      <c r="B728" s="4">
        <v>463</v>
      </c>
      <c r="C728" s="5" t="s">
        <v>2279</v>
      </c>
      <c r="D728" s="34" t="s">
        <v>2280</v>
      </c>
      <c r="E728" s="34"/>
      <c r="F728" s="34"/>
      <c r="G728" s="34"/>
      <c r="H728" s="6" t="s">
        <v>2281</v>
      </c>
      <c r="I728" s="7" t="s">
        <v>52</v>
      </c>
      <c r="J728" s="8">
        <v>30</v>
      </c>
      <c r="K728" s="23">
        <v>3002</v>
      </c>
      <c r="L728" s="9"/>
      <c r="M728" s="4">
        <v>4</v>
      </c>
      <c r="N728" s="10">
        <v>71.428571428571431</v>
      </c>
      <c r="O728" s="11"/>
      <c r="P728" s="12">
        <f>N728*O728</f>
        <v>0</v>
      </c>
      <c r="Q728" s="19">
        <f>0.11*O728</f>
        <v>0</v>
      </c>
      <c r="R728" s="14">
        <f>0.00028*O728</f>
        <v>0</v>
      </c>
      <c r="S728" s="15"/>
      <c r="T728" s="16" t="s">
        <v>2282</v>
      </c>
      <c r="U728" s="16" t="s">
        <v>31</v>
      </c>
      <c r="V728" s="17" t="s">
        <v>32</v>
      </c>
      <c r="W728" s="5" t="str">
        <f>HYPERLINK("https://redcat-toys.ru/api/getInfo/image/0f7ce946-8e3a-11eb-a278-ac1f6b442184")</f>
        <v>https://redcat-toys.ru/api/getInfo/image/0f7ce946-8e3a-11eb-a278-ac1f6b442184</v>
      </c>
      <c r="X728" s="5" t="s">
        <v>2283</v>
      </c>
      <c r="Y728" s="5" t="s">
        <v>34</v>
      </c>
      <c r="Z728" s="18" t="s">
        <v>35</v>
      </c>
    </row>
    <row r="729" spans="2:26" ht="96.3" customHeight="1" outlineLevel="4" x14ac:dyDescent="0.2">
      <c r="B729" s="4">
        <v>464</v>
      </c>
      <c r="C729" s="5" t="s">
        <v>2284</v>
      </c>
      <c r="D729" s="34" t="s">
        <v>2285</v>
      </c>
      <c r="E729" s="34"/>
      <c r="F729" s="34"/>
      <c r="G729" s="34"/>
      <c r="H729" s="6" t="s">
        <v>2286</v>
      </c>
      <c r="I729" s="7" t="s">
        <v>52</v>
      </c>
      <c r="J729" s="8">
        <v>28</v>
      </c>
      <c r="K729" s="23">
        <v>1015</v>
      </c>
      <c r="L729" s="9"/>
      <c r="M729" s="4">
        <v>3</v>
      </c>
      <c r="N729" s="10">
        <v>128.57142857142858</v>
      </c>
      <c r="O729" s="11"/>
      <c r="P729" s="12">
        <f>N729*O729</f>
        <v>0</v>
      </c>
      <c r="Q729" s="13">
        <f>0.147*O729</f>
        <v>0</v>
      </c>
      <c r="R729" s="14">
        <f>0.00038*O729</f>
        <v>0</v>
      </c>
      <c r="S729" s="15"/>
      <c r="T729" s="16" t="s">
        <v>2287</v>
      </c>
      <c r="U729" s="16" t="s">
        <v>31</v>
      </c>
      <c r="V729" s="17" t="s">
        <v>32</v>
      </c>
      <c r="W729" s="5" t="str">
        <f>HYPERLINK("https://redcat-toys.ru/api/getInfo/image/78e7d2f7-49d2-11eb-a25e-ac1f6b442184")</f>
        <v>https://redcat-toys.ru/api/getInfo/image/78e7d2f7-49d2-11eb-a25e-ac1f6b442184</v>
      </c>
      <c r="X729" s="5" t="s">
        <v>2288</v>
      </c>
      <c r="Y729" s="5" t="s">
        <v>34</v>
      </c>
      <c r="Z729" s="18" t="s">
        <v>35</v>
      </c>
    </row>
    <row r="730" spans="2:26" ht="96.3" customHeight="1" outlineLevel="4" x14ac:dyDescent="0.2">
      <c r="B730" s="4">
        <v>465</v>
      </c>
      <c r="C730" s="5" t="s">
        <v>2289</v>
      </c>
      <c r="D730" s="34" t="s">
        <v>2290</v>
      </c>
      <c r="E730" s="34"/>
      <c r="F730" s="34"/>
      <c r="G730" s="34"/>
      <c r="H730" s="6" t="s">
        <v>2291</v>
      </c>
      <c r="I730" s="7" t="s">
        <v>52</v>
      </c>
      <c r="J730" s="8">
        <v>28</v>
      </c>
      <c r="K730" s="23">
        <v>1275</v>
      </c>
      <c r="L730" s="9"/>
      <c r="M730" s="4">
        <v>3</v>
      </c>
      <c r="N730" s="10">
        <v>128.57142857142858</v>
      </c>
      <c r="O730" s="11"/>
      <c r="P730" s="12">
        <f>N730*O730</f>
        <v>0</v>
      </c>
      <c r="Q730" s="13">
        <f>0.154*O730</f>
        <v>0</v>
      </c>
      <c r="R730" s="14">
        <f>0.00053*O730</f>
        <v>0</v>
      </c>
      <c r="S730" s="15"/>
      <c r="T730" s="16" t="s">
        <v>2292</v>
      </c>
      <c r="U730" s="16" t="s">
        <v>31</v>
      </c>
      <c r="V730" s="17" t="s">
        <v>32</v>
      </c>
      <c r="W730" s="5" t="str">
        <f>HYPERLINK("https://redcat-toys.ru/api/getInfo/image/03d3c9c8-49d2-11eb-a25e-ac1f6b442184")</f>
        <v>https://redcat-toys.ru/api/getInfo/image/03d3c9c8-49d2-11eb-a25e-ac1f6b442184</v>
      </c>
      <c r="X730" s="5" t="s">
        <v>2293</v>
      </c>
      <c r="Y730" s="5" t="s">
        <v>34</v>
      </c>
      <c r="Z730" s="18" t="s">
        <v>35</v>
      </c>
    </row>
    <row r="731" spans="2:26" ht="12" customHeight="1" outlineLevel="3" x14ac:dyDescent="0.2">
      <c r="B731" s="35" t="s">
        <v>2294</v>
      </c>
      <c r="C731" s="35"/>
      <c r="D731" s="35"/>
      <c r="E731" s="35"/>
      <c r="F731" s="35"/>
      <c r="G731" s="35"/>
    </row>
    <row r="732" spans="2:26" ht="96.3" customHeight="1" outlineLevel="4" x14ac:dyDescent="0.2">
      <c r="B732" s="4">
        <v>466</v>
      </c>
      <c r="C732" s="5" t="s">
        <v>2295</v>
      </c>
      <c r="D732" s="34" t="s">
        <v>2296</v>
      </c>
      <c r="E732" s="34"/>
      <c r="F732" s="34"/>
      <c r="G732" s="34"/>
      <c r="H732" s="6" t="s">
        <v>2297</v>
      </c>
      <c r="I732" s="7" t="s">
        <v>52</v>
      </c>
      <c r="J732" s="8">
        <v>16</v>
      </c>
      <c r="K732" s="8">
        <v>726</v>
      </c>
      <c r="L732" s="9"/>
      <c r="M732" s="4">
        <v>3</v>
      </c>
      <c r="N732" s="10">
        <v>100</v>
      </c>
      <c r="O732" s="11"/>
      <c r="P732" s="12">
        <f t="shared" ref="P732:P737" si="23">N732*O732</f>
        <v>0</v>
      </c>
      <c r="Q732" s="13">
        <f>0.113*O732</f>
        <v>0</v>
      </c>
      <c r="R732" s="14">
        <f>0.00039*O732</f>
        <v>0</v>
      </c>
      <c r="S732" s="15"/>
      <c r="T732" s="16" t="s">
        <v>2298</v>
      </c>
      <c r="U732" s="16" t="s">
        <v>31</v>
      </c>
      <c r="V732" s="17" t="s">
        <v>32</v>
      </c>
      <c r="W732" s="5" t="str">
        <f>HYPERLINK("https://redcat-toys.ru/api/getInfo/image/546a943b-3b0e-11ec-a20f-ac1f6b442185")</f>
        <v>https://redcat-toys.ru/api/getInfo/image/546a943b-3b0e-11ec-a20f-ac1f6b442185</v>
      </c>
      <c r="X732" s="5" t="s">
        <v>2299</v>
      </c>
      <c r="Y732" s="5" t="s">
        <v>34</v>
      </c>
      <c r="Z732" s="18" t="s">
        <v>35</v>
      </c>
    </row>
    <row r="733" spans="2:26" ht="96.3" customHeight="1" outlineLevel="4" x14ac:dyDescent="0.2">
      <c r="B733" s="4">
        <v>467</v>
      </c>
      <c r="C733" s="5" t="s">
        <v>2300</v>
      </c>
      <c r="D733" s="34" t="s">
        <v>2301</v>
      </c>
      <c r="E733" s="34"/>
      <c r="F733" s="34"/>
      <c r="G733" s="34"/>
      <c r="H733" s="6" t="s">
        <v>2302</v>
      </c>
      <c r="I733" s="7" t="s">
        <v>52</v>
      </c>
      <c r="J733" s="8">
        <v>16</v>
      </c>
      <c r="K733" s="8">
        <v>114</v>
      </c>
      <c r="L733" s="9"/>
      <c r="M733" s="4">
        <v>3</v>
      </c>
      <c r="N733" s="10">
        <v>100</v>
      </c>
      <c r="O733" s="11"/>
      <c r="P733" s="12">
        <f t="shared" si="23"/>
        <v>0</v>
      </c>
      <c r="Q733" s="13">
        <f>0.108*O733</f>
        <v>0</v>
      </c>
      <c r="R733" s="14">
        <f>0.00035*O733</f>
        <v>0</v>
      </c>
      <c r="S733" s="15"/>
      <c r="T733" s="16" t="s">
        <v>2303</v>
      </c>
      <c r="U733" s="16" t="s">
        <v>31</v>
      </c>
      <c r="V733" s="17" t="s">
        <v>32</v>
      </c>
      <c r="W733" s="5" t="str">
        <f>HYPERLINK("https://redcat-toys.ru/api/getInfo/image/ecd81047-3b06-11ec-a20f-ac1f6b442185")</f>
        <v>https://redcat-toys.ru/api/getInfo/image/ecd81047-3b06-11ec-a20f-ac1f6b442185</v>
      </c>
      <c r="X733" s="5" t="s">
        <v>2304</v>
      </c>
      <c r="Y733" s="5" t="s">
        <v>34</v>
      </c>
      <c r="Z733" s="18" t="s">
        <v>35</v>
      </c>
    </row>
    <row r="734" spans="2:26" ht="96.3" customHeight="1" outlineLevel="4" x14ac:dyDescent="0.2">
      <c r="B734" s="4">
        <v>468</v>
      </c>
      <c r="C734" s="5" t="s">
        <v>2305</v>
      </c>
      <c r="D734" s="34" t="s">
        <v>2306</v>
      </c>
      <c r="E734" s="34"/>
      <c r="F734" s="34"/>
      <c r="G734" s="34"/>
      <c r="H734" s="6" t="s">
        <v>2307</v>
      </c>
      <c r="I734" s="7" t="s">
        <v>52</v>
      </c>
      <c r="J734" s="8">
        <v>16</v>
      </c>
      <c r="K734" s="8">
        <v>659</v>
      </c>
      <c r="L734" s="9"/>
      <c r="M734" s="4">
        <v>3</v>
      </c>
      <c r="N734" s="10">
        <v>100</v>
      </c>
      <c r="O734" s="11"/>
      <c r="P734" s="12">
        <f t="shared" si="23"/>
        <v>0</v>
      </c>
      <c r="Q734" s="13">
        <f>0.109*O734</f>
        <v>0</v>
      </c>
      <c r="R734" s="14">
        <f>0.00033*O734</f>
        <v>0</v>
      </c>
      <c r="S734" s="15"/>
      <c r="T734" s="16" t="s">
        <v>2308</v>
      </c>
      <c r="U734" s="16" t="s">
        <v>31</v>
      </c>
      <c r="V734" s="17" t="s">
        <v>32</v>
      </c>
      <c r="W734" s="5" t="str">
        <f>HYPERLINK("https://redcat-toys.ru/api/getInfo/image/a78f69b3-3b0d-11ec-a20f-ac1f6b442185")</f>
        <v>https://redcat-toys.ru/api/getInfo/image/a78f69b3-3b0d-11ec-a20f-ac1f6b442185</v>
      </c>
      <c r="X734" s="5" t="s">
        <v>2309</v>
      </c>
      <c r="Y734" s="5" t="s">
        <v>34</v>
      </c>
      <c r="Z734" s="18" t="s">
        <v>35</v>
      </c>
    </row>
    <row r="735" spans="2:26" ht="96.3" customHeight="1" outlineLevel="4" x14ac:dyDescent="0.2">
      <c r="B735" s="4">
        <v>469</v>
      </c>
      <c r="C735" s="5" t="s">
        <v>2310</v>
      </c>
      <c r="D735" s="34" t="s">
        <v>2311</v>
      </c>
      <c r="E735" s="34"/>
      <c r="F735" s="34"/>
      <c r="G735" s="34"/>
      <c r="H735" s="6" t="s">
        <v>2312</v>
      </c>
      <c r="I735" s="7" t="s">
        <v>52</v>
      </c>
      <c r="J735" s="8">
        <v>16</v>
      </c>
      <c r="K735" s="8">
        <v>586</v>
      </c>
      <c r="L735" s="9"/>
      <c r="M735" s="4">
        <v>3</v>
      </c>
      <c r="N735" s="10">
        <v>100</v>
      </c>
      <c r="O735" s="11"/>
      <c r="P735" s="12">
        <f t="shared" si="23"/>
        <v>0</v>
      </c>
      <c r="Q735" s="13">
        <f>0.108*O735</f>
        <v>0</v>
      </c>
      <c r="R735" s="14">
        <f>0.00041*O735</f>
        <v>0</v>
      </c>
      <c r="S735" s="15"/>
      <c r="T735" s="16" t="s">
        <v>2313</v>
      </c>
      <c r="U735" s="16" t="s">
        <v>31</v>
      </c>
      <c r="V735" s="17" t="s">
        <v>32</v>
      </c>
      <c r="W735" s="5" t="str">
        <f>HYPERLINK("https://redcat-toys.ru/api/getInfo/image/e47564cc-3b08-11ec-a20f-ac1f6b442185")</f>
        <v>https://redcat-toys.ru/api/getInfo/image/e47564cc-3b08-11ec-a20f-ac1f6b442185</v>
      </c>
      <c r="X735" s="5" t="s">
        <v>2314</v>
      </c>
      <c r="Y735" s="5" t="s">
        <v>34</v>
      </c>
      <c r="Z735" s="18" t="s">
        <v>35</v>
      </c>
    </row>
    <row r="736" spans="2:26" ht="96.3" customHeight="1" outlineLevel="4" x14ac:dyDescent="0.2">
      <c r="B736" s="4">
        <v>470</v>
      </c>
      <c r="C736" s="5" t="s">
        <v>2315</v>
      </c>
      <c r="D736" s="34" t="s">
        <v>2316</v>
      </c>
      <c r="E736" s="34"/>
      <c r="F736" s="34"/>
      <c r="G736" s="34"/>
      <c r="H736" s="6" t="s">
        <v>2317</v>
      </c>
      <c r="I736" s="7"/>
      <c r="J736" s="8">
        <v>16</v>
      </c>
      <c r="K736" s="8">
        <v>12</v>
      </c>
      <c r="L736" s="9"/>
      <c r="M736" s="4">
        <v>3</v>
      </c>
      <c r="N736" s="10">
        <v>71.428571428571431</v>
      </c>
      <c r="O736" s="11"/>
      <c r="P736" s="12">
        <f t="shared" si="23"/>
        <v>0</v>
      </c>
      <c r="Q736" s="19">
        <f>0.11*O736</f>
        <v>0</v>
      </c>
      <c r="R736" s="14">
        <f>0.00035*O736</f>
        <v>0</v>
      </c>
      <c r="S736" s="15"/>
      <c r="T736" s="16" t="s">
        <v>2318</v>
      </c>
      <c r="U736" s="16" t="s">
        <v>31</v>
      </c>
      <c r="V736" s="17" t="s">
        <v>32</v>
      </c>
      <c r="W736" s="5" t="str">
        <f>HYPERLINK("https://redcat-toys.ru/api/getInfo/image/df213b84-3b0e-11ec-a20f-ac1f6b442185")</f>
        <v>https://redcat-toys.ru/api/getInfo/image/df213b84-3b0e-11ec-a20f-ac1f6b442185</v>
      </c>
      <c r="X736" s="5" t="s">
        <v>2319</v>
      </c>
      <c r="Y736" s="5" t="s">
        <v>34</v>
      </c>
      <c r="Z736" s="18" t="s">
        <v>35</v>
      </c>
    </row>
    <row r="737" spans="2:26" ht="96.3" customHeight="1" outlineLevel="4" x14ac:dyDescent="0.2">
      <c r="B737" s="4">
        <v>471</v>
      </c>
      <c r="C737" s="5" t="s">
        <v>2320</v>
      </c>
      <c r="D737" s="34" t="s">
        <v>2321</v>
      </c>
      <c r="E737" s="34"/>
      <c r="F737" s="34"/>
      <c r="G737" s="34"/>
      <c r="H737" s="6" t="s">
        <v>2322</v>
      </c>
      <c r="I737" s="7" t="s">
        <v>52</v>
      </c>
      <c r="J737" s="8">
        <v>16</v>
      </c>
      <c r="K737" s="8">
        <v>370</v>
      </c>
      <c r="L737" s="9"/>
      <c r="M737" s="4">
        <v>3</v>
      </c>
      <c r="N737" s="10">
        <v>100</v>
      </c>
      <c r="O737" s="11"/>
      <c r="P737" s="12">
        <f t="shared" si="23"/>
        <v>0</v>
      </c>
      <c r="Q737" s="13">
        <f>0.108*O737</f>
        <v>0</v>
      </c>
      <c r="R737" s="14">
        <f>0.00038*O737</f>
        <v>0</v>
      </c>
      <c r="S737" s="15"/>
      <c r="T737" s="16" t="s">
        <v>2323</v>
      </c>
      <c r="U737" s="16" t="s">
        <v>31</v>
      </c>
      <c r="V737" s="17" t="s">
        <v>32</v>
      </c>
      <c r="W737" s="5" t="str">
        <f>HYPERLINK("https://redcat-toys.ru/api/getInfo/image/27ca3a38-3b0d-11ec-a20f-ac1f6b442185")</f>
        <v>https://redcat-toys.ru/api/getInfo/image/27ca3a38-3b0d-11ec-a20f-ac1f6b442185</v>
      </c>
      <c r="X737" s="5" t="s">
        <v>2324</v>
      </c>
      <c r="Y737" s="5" t="s">
        <v>34</v>
      </c>
      <c r="Z737" s="18" t="s">
        <v>35</v>
      </c>
    </row>
    <row r="738" spans="2:26" ht="15.75" customHeight="1" outlineLevel="1" x14ac:dyDescent="0.2">
      <c r="B738" s="32" t="s">
        <v>2325</v>
      </c>
      <c r="C738" s="32"/>
      <c r="D738" s="32"/>
      <c r="E738" s="32"/>
      <c r="F738" s="32"/>
      <c r="G738" s="32"/>
    </row>
    <row r="739" spans="2:26" ht="12" customHeight="1" outlineLevel="2" x14ac:dyDescent="0.2">
      <c r="B739" s="33" t="s">
        <v>2326</v>
      </c>
      <c r="C739" s="33"/>
      <c r="D739" s="33"/>
      <c r="E739" s="33"/>
      <c r="F739" s="33"/>
      <c r="G739" s="33"/>
    </row>
    <row r="740" spans="2:26" ht="96.3" customHeight="1" outlineLevel="3" x14ac:dyDescent="0.2">
      <c r="B740" s="4">
        <v>472</v>
      </c>
      <c r="C740" s="5" t="s">
        <v>2327</v>
      </c>
      <c r="D740" s="34" t="s">
        <v>2328</v>
      </c>
      <c r="E740" s="34"/>
      <c r="F740" s="34"/>
      <c r="G740" s="34"/>
      <c r="H740" s="6" t="s">
        <v>2329</v>
      </c>
      <c r="I740" s="7" t="s">
        <v>52</v>
      </c>
      <c r="J740" s="8">
        <v>30</v>
      </c>
      <c r="K740" s="8">
        <v>82</v>
      </c>
      <c r="L740" s="9"/>
      <c r="M740" s="4">
        <v>1</v>
      </c>
      <c r="N740" s="10">
        <v>214.28571428571431</v>
      </c>
      <c r="O740" s="11"/>
      <c r="P740" s="12">
        <f t="shared" ref="P740:P752" si="24">N740*O740</f>
        <v>0</v>
      </c>
      <c r="Q740" s="13">
        <f>0.472*O740</f>
        <v>0</v>
      </c>
      <c r="R740" s="14">
        <f>0.00464*O740</f>
        <v>0</v>
      </c>
      <c r="S740" s="15"/>
      <c r="T740" s="16" t="s">
        <v>2330</v>
      </c>
      <c r="U740" s="16" t="s">
        <v>31</v>
      </c>
      <c r="V740" s="17" t="s">
        <v>32</v>
      </c>
      <c r="W740" s="5" t="str">
        <f>HYPERLINK("https://redcat-toys.ru/api/getInfo/image/bb6b47dd-38ad-11ed-a216-ac1f6b442185")</f>
        <v>https://redcat-toys.ru/api/getInfo/image/bb6b47dd-38ad-11ed-a216-ac1f6b442185</v>
      </c>
      <c r="X740" s="5" t="s">
        <v>2331</v>
      </c>
      <c r="Y740" s="5" t="s">
        <v>34</v>
      </c>
      <c r="Z740" s="18" t="s">
        <v>35</v>
      </c>
    </row>
    <row r="741" spans="2:26" ht="96.3" customHeight="1" outlineLevel="3" x14ac:dyDescent="0.2">
      <c r="B741" s="4">
        <v>473</v>
      </c>
      <c r="C741" s="5" t="s">
        <v>2327</v>
      </c>
      <c r="D741" s="34" t="s">
        <v>2328</v>
      </c>
      <c r="E741" s="34"/>
      <c r="F741" s="34"/>
      <c r="G741" s="34"/>
      <c r="H741" s="6" t="s">
        <v>2329</v>
      </c>
      <c r="I741" s="7" t="s">
        <v>52</v>
      </c>
      <c r="J741" s="8">
        <v>60</v>
      </c>
      <c r="K741" s="8">
        <v>82</v>
      </c>
      <c r="L741" s="9"/>
      <c r="M741" s="4">
        <v>1</v>
      </c>
      <c r="N741" s="10">
        <v>214.28571428571431</v>
      </c>
      <c r="O741" s="11"/>
      <c r="P741" s="12">
        <f t="shared" si="24"/>
        <v>0</v>
      </c>
      <c r="Q741" s="13">
        <f>0.472*O741</f>
        <v>0</v>
      </c>
      <c r="R741" s="14">
        <f>0.00464*O741</f>
        <v>0</v>
      </c>
      <c r="S741" s="15"/>
      <c r="T741" s="16" t="s">
        <v>2330</v>
      </c>
      <c r="U741" s="16" t="s">
        <v>31</v>
      </c>
      <c r="V741" s="17" t="s">
        <v>32</v>
      </c>
      <c r="W741" s="5" t="str">
        <f>HYPERLINK("https://redcat-toys.ru/api/getInfo/image/bb6b47dd-38ad-11ed-a216-ac1f6b442185")</f>
        <v>https://redcat-toys.ru/api/getInfo/image/bb6b47dd-38ad-11ed-a216-ac1f6b442185</v>
      </c>
      <c r="X741" s="5" t="s">
        <v>2331</v>
      </c>
      <c r="Y741" s="5" t="s">
        <v>34</v>
      </c>
      <c r="Z741" s="18" t="s">
        <v>35</v>
      </c>
    </row>
    <row r="742" spans="2:26" ht="96.3" customHeight="1" outlineLevel="3" x14ac:dyDescent="0.2">
      <c r="B742" s="4">
        <v>474</v>
      </c>
      <c r="C742" s="5" t="s">
        <v>2332</v>
      </c>
      <c r="D742" s="34" t="s">
        <v>2333</v>
      </c>
      <c r="E742" s="34"/>
      <c r="F742" s="34"/>
      <c r="G742" s="34"/>
      <c r="H742" s="6" t="s">
        <v>2334</v>
      </c>
      <c r="I742" s="7" t="s">
        <v>52</v>
      </c>
      <c r="J742" s="8">
        <v>60</v>
      </c>
      <c r="K742" s="8">
        <v>105</v>
      </c>
      <c r="L742" s="9"/>
      <c r="M742" s="4">
        <v>1</v>
      </c>
      <c r="N742" s="10">
        <v>371.42857142857144</v>
      </c>
      <c r="O742" s="11"/>
      <c r="P742" s="12">
        <f t="shared" si="24"/>
        <v>0</v>
      </c>
      <c r="Q742" s="13">
        <f>0.273*O742</f>
        <v>0</v>
      </c>
      <c r="R742" s="14">
        <f>0.00242*O742</f>
        <v>0</v>
      </c>
      <c r="S742" s="15"/>
      <c r="T742" s="16" t="s">
        <v>2335</v>
      </c>
      <c r="U742" s="16" t="s">
        <v>31</v>
      </c>
      <c r="V742" s="17" t="s">
        <v>32</v>
      </c>
      <c r="W742" s="5" t="str">
        <f>HYPERLINK("https://redcat-toys.ru/api/getInfo/image/72c0f0a4-38ac-11ed-a216-ac1f6b442185")</f>
        <v>https://redcat-toys.ru/api/getInfo/image/72c0f0a4-38ac-11ed-a216-ac1f6b442185</v>
      </c>
      <c r="X742" s="5" t="s">
        <v>2336</v>
      </c>
      <c r="Y742" s="5" t="s">
        <v>34</v>
      </c>
      <c r="Z742" s="18" t="s">
        <v>35</v>
      </c>
    </row>
    <row r="743" spans="2:26" ht="96.3" customHeight="1" outlineLevel="3" x14ac:dyDescent="0.2">
      <c r="B743" s="4">
        <v>475</v>
      </c>
      <c r="C743" s="5" t="s">
        <v>2332</v>
      </c>
      <c r="D743" s="34" t="s">
        <v>2333</v>
      </c>
      <c r="E743" s="34"/>
      <c r="F743" s="34"/>
      <c r="G743" s="34"/>
      <c r="H743" s="6" t="s">
        <v>2334</v>
      </c>
      <c r="I743" s="7" t="s">
        <v>52</v>
      </c>
      <c r="J743" s="8">
        <v>120</v>
      </c>
      <c r="K743" s="8">
        <v>105</v>
      </c>
      <c r="L743" s="9"/>
      <c r="M743" s="4">
        <v>1</v>
      </c>
      <c r="N743" s="10">
        <v>371.42857142857144</v>
      </c>
      <c r="O743" s="11"/>
      <c r="P743" s="12">
        <f t="shared" si="24"/>
        <v>0</v>
      </c>
      <c r="Q743" s="13">
        <f>0.273*O743</f>
        <v>0</v>
      </c>
      <c r="R743" s="14">
        <f>0.00242*O743</f>
        <v>0</v>
      </c>
      <c r="S743" s="15"/>
      <c r="T743" s="16" t="s">
        <v>2335</v>
      </c>
      <c r="U743" s="16" t="s">
        <v>31</v>
      </c>
      <c r="V743" s="17" t="s">
        <v>32</v>
      </c>
      <c r="W743" s="5" t="str">
        <f>HYPERLINK("https://redcat-toys.ru/api/getInfo/image/72c0f0a4-38ac-11ed-a216-ac1f6b442185")</f>
        <v>https://redcat-toys.ru/api/getInfo/image/72c0f0a4-38ac-11ed-a216-ac1f6b442185</v>
      </c>
      <c r="X743" s="5" t="s">
        <v>2336</v>
      </c>
      <c r="Y743" s="5" t="s">
        <v>34</v>
      </c>
      <c r="Z743" s="18" t="s">
        <v>35</v>
      </c>
    </row>
    <row r="744" spans="2:26" ht="96.3" customHeight="1" outlineLevel="3" x14ac:dyDescent="0.2">
      <c r="B744" s="4">
        <v>476</v>
      </c>
      <c r="C744" s="5" t="s">
        <v>2337</v>
      </c>
      <c r="D744" s="34" t="s">
        <v>2338</v>
      </c>
      <c r="E744" s="34"/>
      <c r="F744" s="34"/>
      <c r="G744" s="34"/>
      <c r="H744" s="6" t="s">
        <v>2339</v>
      </c>
      <c r="I744" s="7" t="s">
        <v>52</v>
      </c>
      <c r="J744" s="8">
        <v>60</v>
      </c>
      <c r="K744" s="8">
        <v>114</v>
      </c>
      <c r="L744" s="9"/>
      <c r="M744" s="4">
        <v>2</v>
      </c>
      <c r="N744" s="10">
        <v>214.28571428571431</v>
      </c>
      <c r="O744" s="11"/>
      <c r="P744" s="12">
        <f t="shared" si="24"/>
        <v>0</v>
      </c>
      <c r="Q744" s="13">
        <f>0.176*O744</f>
        <v>0</v>
      </c>
      <c r="R744" s="14">
        <f>0.00224*O744</f>
        <v>0</v>
      </c>
      <c r="S744" s="15"/>
      <c r="T744" s="16" t="s">
        <v>2340</v>
      </c>
      <c r="U744" s="16" t="s">
        <v>31</v>
      </c>
      <c r="V744" s="17" t="s">
        <v>32</v>
      </c>
      <c r="W744" s="5" t="str">
        <f>HYPERLINK("https://redcat-toys.ru/api/getInfo/image/6898bc6e-38ab-11ed-a216-ac1f6b442185")</f>
        <v>https://redcat-toys.ru/api/getInfo/image/6898bc6e-38ab-11ed-a216-ac1f6b442185</v>
      </c>
      <c r="X744" s="5" t="s">
        <v>2341</v>
      </c>
      <c r="Y744" s="5" t="s">
        <v>34</v>
      </c>
      <c r="Z744" s="18" t="s">
        <v>35</v>
      </c>
    </row>
    <row r="745" spans="2:26" ht="96.3" customHeight="1" outlineLevel="3" x14ac:dyDescent="0.2">
      <c r="B745" s="4">
        <v>477</v>
      </c>
      <c r="C745" s="5" t="s">
        <v>2337</v>
      </c>
      <c r="D745" s="34" t="s">
        <v>2338</v>
      </c>
      <c r="E745" s="34"/>
      <c r="F745" s="34"/>
      <c r="G745" s="34"/>
      <c r="H745" s="6" t="s">
        <v>2339</v>
      </c>
      <c r="I745" s="7" t="s">
        <v>52</v>
      </c>
      <c r="J745" s="8">
        <v>120</v>
      </c>
      <c r="K745" s="8">
        <v>114</v>
      </c>
      <c r="L745" s="9"/>
      <c r="M745" s="4">
        <v>2</v>
      </c>
      <c r="N745" s="10">
        <v>214.28571428571431</v>
      </c>
      <c r="O745" s="11"/>
      <c r="P745" s="12">
        <f t="shared" si="24"/>
        <v>0</v>
      </c>
      <c r="Q745" s="13">
        <f>0.176*O745</f>
        <v>0</v>
      </c>
      <c r="R745" s="14">
        <f>0.00224*O745</f>
        <v>0</v>
      </c>
      <c r="S745" s="15"/>
      <c r="T745" s="16" t="s">
        <v>2340</v>
      </c>
      <c r="U745" s="16" t="s">
        <v>31</v>
      </c>
      <c r="V745" s="17" t="s">
        <v>32</v>
      </c>
      <c r="W745" s="5" t="str">
        <f>HYPERLINK("https://redcat-toys.ru/api/getInfo/image/6898bc6e-38ab-11ed-a216-ac1f6b442185")</f>
        <v>https://redcat-toys.ru/api/getInfo/image/6898bc6e-38ab-11ed-a216-ac1f6b442185</v>
      </c>
      <c r="X745" s="5" t="s">
        <v>2341</v>
      </c>
      <c r="Y745" s="5" t="s">
        <v>34</v>
      </c>
      <c r="Z745" s="18" t="s">
        <v>35</v>
      </c>
    </row>
    <row r="746" spans="2:26" ht="96.3" customHeight="1" outlineLevel="3" x14ac:dyDescent="0.2">
      <c r="B746" s="4">
        <v>478</v>
      </c>
      <c r="C746" s="5" t="s">
        <v>2342</v>
      </c>
      <c r="D746" s="34" t="s">
        <v>2343</v>
      </c>
      <c r="E746" s="34"/>
      <c r="F746" s="34"/>
      <c r="G746" s="34"/>
      <c r="H746" s="6" t="s">
        <v>2344</v>
      </c>
      <c r="I746" s="7" t="s">
        <v>52</v>
      </c>
      <c r="J746" s="8">
        <v>48</v>
      </c>
      <c r="K746" s="8">
        <v>91</v>
      </c>
      <c r="L746" s="9"/>
      <c r="M746" s="4">
        <v>1</v>
      </c>
      <c r="N746" s="10">
        <v>142.85714285714286</v>
      </c>
      <c r="O746" s="11"/>
      <c r="P746" s="12">
        <f t="shared" si="24"/>
        <v>0</v>
      </c>
      <c r="Q746" s="13">
        <f>0.369*O746</f>
        <v>0</v>
      </c>
      <c r="R746" s="20">
        <f>0.0021*O746</f>
        <v>0</v>
      </c>
      <c r="S746" s="15"/>
      <c r="T746" s="16" t="s">
        <v>2345</v>
      </c>
      <c r="U746" s="16" t="s">
        <v>43</v>
      </c>
      <c r="V746" s="17" t="s">
        <v>32</v>
      </c>
      <c r="W746" s="5" t="str">
        <f>HYPERLINK("https://redcat-toys.ru/api/getInfo/image/ee4620c4-38ad-11ed-a216-ac1f6b442185")</f>
        <v>https://redcat-toys.ru/api/getInfo/image/ee4620c4-38ad-11ed-a216-ac1f6b442185</v>
      </c>
      <c r="X746" s="5" t="s">
        <v>2346</v>
      </c>
      <c r="Y746" s="5" t="s">
        <v>34</v>
      </c>
      <c r="Z746" s="18" t="s">
        <v>35</v>
      </c>
    </row>
    <row r="747" spans="2:26" ht="96.3" customHeight="1" outlineLevel="3" x14ac:dyDescent="0.2">
      <c r="B747" s="4">
        <v>479</v>
      </c>
      <c r="C747" s="5" t="s">
        <v>2342</v>
      </c>
      <c r="D747" s="34" t="s">
        <v>2343</v>
      </c>
      <c r="E747" s="34"/>
      <c r="F747" s="34"/>
      <c r="G747" s="34"/>
      <c r="H747" s="6" t="s">
        <v>2344</v>
      </c>
      <c r="I747" s="7" t="s">
        <v>52</v>
      </c>
      <c r="J747" s="8">
        <v>96</v>
      </c>
      <c r="K747" s="8">
        <v>91</v>
      </c>
      <c r="L747" s="9"/>
      <c r="M747" s="4">
        <v>1</v>
      </c>
      <c r="N747" s="10">
        <v>142.85714285714286</v>
      </c>
      <c r="O747" s="11"/>
      <c r="P747" s="12">
        <f t="shared" si="24"/>
        <v>0</v>
      </c>
      <c r="Q747" s="13">
        <f>0.369*O747</f>
        <v>0</v>
      </c>
      <c r="R747" s="20">
        <f>0.0021*O747</f>
        <v>0</v>
      </c>
      <c r="S747" s="15"/>
      <c r="T747" s="16" t="s">
        <v>2345</v>
      </c>
      <c r="U747" s="16" t="s">
        <v>43</v>
      </c>
      <c r="V747" s="17" t="s">
        <v>32</v>
      </c>
      <c r="W747" s="5" t="str">
        <f>HYPERLINK("https://redcat-toys.ru/api/getInfo/image/ee4620c4-38ad-11ed-a216-ac1f6b442185")</f>
        <v>https://redcat-toys.ru/api/getInfo/image/ee4620c4-38ad-11ed-a216-ac1f6b442185</v>
      </c>
      <c r="X747" s="5" t="s">
        <v>2346</v>
      </c>
      <c r="Y747" s="5" t="s">
        <v>34</v>
      </c>
      <c r="Z747" s="18" t="s">
        <v>35</v>
      </c>
    </row>
    <row r="748" spans="2:26" ht="96.3" customHeight="1" outlineLevel="3" x14ac:dyDescent="0.2">
      <c r="B748" s="4">
        <v>480</v>
      </c>
      <c r="C748" s="5" t="s">
        <v>2347</v>
      </c>
      <c r="D748" s="34" t="s">
        <v>2348</v>
      </c>
      <c r="E748" s="34"/>
      <c r="F748" s="34"/>
      <c r="G748" s="34"/>
      <c r="H748" s="6" t="s">
        <v>2349</v>
      </c>
      <c r="I748" s="7" t="s">
        <v>52</v>
      </c>
      <c r="J748" s="8">
        <v>24</v>
      </c>
      <c r="K748" s="8">
        <v>120</v>
      </c>
      <c r="L748" s="9"/>
      <c r="M748" s="4">
        <v>1</v>
      </c>
      <c r="N748" s="10">
        <v>542.85714285714289</v>
      </c>
      <c r="O748" s="11"/>
      <c r="P748" s="12">
        <f t="shared" si="24"/>
        <v>0</v>
      </c>
      <c r="Q748" s="13">
        <f>0.315*O748</f>
        <v>0</v>
      </c>
      <c r="R748" s="14">
        <f>0.00575*O748</f>
        <v>0</v>
      </c>
      <c r="S748" s="15"/>
      <c r="T748" s="16" t="s">
        <v>2350</v>
      </c>
      <c r="U748" s="16" t="s">
        <v>31</v>
      </c>
      <c r="V748" s="17" t="s">
        <v>32</v>
      </c>
      <c r="W748" s="5" t="str">
        <f>HYPERLINK("https://redcat-toys.ru/api/getInfo/image/7e2202e5-6c8b-11ed-a22a-00155d82e902")</f>
        <v>https://redcat-toys.ru/api/getInfo/image/7e2202e5-6c8b-11ed-a22a-00155d82e902</v>
      </c>
      <c r="X748" s="5" t="s">
        <v>2351</v>
      </c>
      <c r="Y748" s="5" t="s">
        <v>34</v>
      </c>
      <c r="Z748" s="18" t="s">
        <v>35</v>
      </c>
    </row>
    <row r="749" spans="2:26" ht="96.3" customHeight="1" outlineLevel="3" x14ac:dyDescent="0.2">
      <c r="B749" s="4">
        <v>481</v>
      </c>
      <c r="C749" s="5" t="s">
        <v>2347</v>
      </c>
      <c r="D749" s="34" t="s">
        <v>2348</v>
      </c>
      <c r="E749" s="34"/>
      <c r="F749" s="34"/>
      <c r="G749" s="34"/>
      <c r="H749" s="6" t="s">
        <v>2349</v>
      </c>
      <c r="I749" s="7" t="s">
        <v>52</v>
      </c>
      <c r="J749" s="8">
        <v>48</v>
      </c>
      <c r="K749" s="8">
        <v>120</v>
      </c>
      <c r="L749" s="9"/>
      <c r="M749" s="4">
        <v>1</v>
      </c>
      <c r="N749" s="10">
        <v>542.85714285714289</v>
      </c>
      <c r="O749" s="11"/>
      <c r="P749" s="12">
        <f t="shared" si="24"/>
        <v>0</v>
      </c>
      <c r="Q749" s="13">
        <f>0.315*O749</f>
        <v>0</v>
      </c>
      <c r="R749" s="14">
        <f>0.00575*O749</f>
        <v>0</v>
      </c>
      <c r="S749" s="15"/>
      <c r="T749" s="16" t="s">
        <v>2350</v>
      </c>
      <c r="U749" s="16" t="s">
        <v>31</v>
      </c>
      <c r="V749" s="17" t="s">
        <v>32</v>
      </c>
      <c r="W749" s="5" t="str">
        <f>HYPERLINK("https://redcat-toys.ru/api/getInfo/image/7e2202e5-6c8b-11ed-a22a-00155d82e902")</f>
        <v>https://redcat-toys.ru/api/getInfo/image/7e2202e5-6c8b-11ed-a22a-00155d82e902</v>
      </c>
      <c r="X749" s="5" t="s">
        <v>2351</v>
      </c>
      <c r="Y749" s="5" t="s">
        <v>34</v>
      </c>
      <c r="Z749" s="18" t="s">
        <v>35</v>
      </c>
    </row>
    <row r="750" spans="2:26" ht="96.3" customHeight="1" outlineLevel="3" x14ac:dyDescent="0.2">
      <c r="B750" s="4">
        <v>482</v>
      </c>
      <c r="C750" s="5" t="s">
        <v>2352</v>
      </c>
      <c r="D750" s="34" t="s">
        <v>2353</v>
      </c>
      <c r="E750" s="34"/>
      <c r="F750" s="34"/>
      <c r="G750" s="34"/>
      <c r="H750" s="6" t="s">
        <v>2354</v>
      </c>
      <c r="I750" s="7" t="s">
        <v>52</v>
      </c>
      <c r="J750" s="8">
        <v>12</v>
      </c>
      <c r="K750" s="8">
        <v>9</v>
      </c>
      <c r="L750" s="9"/>
      <c r="M750" s="4">
        <v>1</v>
      </c>
      <c r="N750" s="10">
        <v>642.85714285714289</v>
      </c>
      <c r="O750" s="11"/>
      <c r="P750" s="12">
        <f t="shared" si="24"/>
        <v>0</v>
      </c>
      <c r="Q750" s="13">
        <f>0.625*O750</f>
        <v>0</v>
      </c>
      <c r="R750" s="14">
        <f>0.02211*O750</f>
        <v>0</v>
      </c>
      <c r="S750" s="15"/>
      <c r="T750" s="16" t="s">
        <v>2355</v>
      </c>
      <c r="U750" s="16" t="s">
        <v>31</v>
      </c>
      <c r="V750" s="17" t="s">
        <v>32</v>
      </c>
      <c r="W750" s="5" t="str">
        <f>HYPERLINK("https://redcat-toys.ru/api/getInfo/image/ede52184-6c89-11ed-a22a-00155d82e902")</f>
        <v>https://redcat-toys.ru/api/getInfo/image/ede52184-6c89-11ed-a22a-00155d82e902</v>
      </c>
      <c r="X750" s="5" t="s">
        <v>2356</v>
      </c>
      <c r="Y750" s="5" t="s">
        <v>34</v>
      </c>
      <c r="Z750" s="18" t="s">
        <v>35</v>
      </c>
    </row>
    <row r="751" spans="2:26" ht="96.3" customHeight="1" outlineLevel="3" x14ac:dyDescent="0.2">
      <c r="B751" s="4">
        <v>483</v>
      </c>
      <c r="C751" s="5" t="s">
        <v>2352</v>
      </c>
      <c r="D751" s="34" t="s">
        <v>2353</v>
      </c>
      <c r="E751" s="34"/>
      <c r="F751" s="34"/>
      <c r="G751" s="34"/>
      <c r="H751" s="6" t="s">
        <v>2354</v>
      </c>
      <c r="I751" s="7" t="s">
        <v>52</v>
      </c>
      <c r="J751" s="8">
        <v>24</v>
      </c>
      <c r="K751" s="8">
        <v>9</v>
      </c>
      <c r="L751" s="9"/>
      <c r="M751" s="4">
        <v>1</v>
      </c>
      <c r="N751" s="10">
        <v>642.85714285714289</v>
      </c>
      <c r="O751" s="11"/>
      <c r="P751" s="12">
        <f t="shared" si="24"/>
        <v>0</v>
      </c>
      <c r="Q751" s="13">
        <f>0.625*O751</f>
        <v>0</v>
      </c>
      <c r="R751" s="14">
        <f>0.02211*O751</f>
        <v>0</v>
      </c>
      <c r="S751" s="15"/>
      <c r="T751" s="16" t="s">
        <v>2355</v>
      </c>
      <c r="U751" s="16" t="s">
        <v>31</v>
      </c>
      <c r="V751" s="17" t="s">
        <v>32</v>
      </c>
      <c r="W751" s="5" t="str">
        <f>HYPERLINK("https://redcat-toys.ru/api/getInfo/image/ede52184-6c89-11ed-a22a-00155d82e902")</f>
        <v>https://redcat-toys.ru/api/getInfo/image/ede52184-6c89-11ed-a22a-00155d82e902</v>
      </c>
      <c r="X751" s="5" t="s">
        <v>2356</v>
      </c>
      <c r="Y751" s="5" t="s">
        <v>34</v>
      </c>
      <c r="Z751" s="18" t="s">
        <v>35</v>
      </c>
    </row>
    <row r="752" spans="2:26" ht="96.3" customHeight="1" outlineLevel="3" x14ac:dyDescent="0.2">
      <c r="B752" s="4">
        <v>484</v>
      </c>
      <c r="C752" s="5" t="s">
        <v>2357</v>
      </c>
      <c r="D752" s="34" t="s">
        <v>2358</v>
      </c>
      <c r="E752" s="34"/>
      <c r="F752" s="34"/>
      <c r="G752" s="34"/>
      <c r="H752" s="6" t="s">
        <v>2359</v>
      </c>
      <c r="I752" s="7" t="s">
        <v>52</v>
      </c>
      <c r="J752" s="8">
        <v>18</v>
      </c>
      <c r="K752" s="8">
        <v>104</v>
      </c>
      <c r="L752" s="9"/>
      <c r="M752" s="4">
        <v>1</v>
      </c>
      <c r="N752" s="10">
        <v>928.57142857142867</v>
      </c>
      <c r="O752" s="11"/>
      <c r="P752" s="12">
        <f t="shared" si="24"/>
        <v>0</v>
      </c>
      <c r="Q752" s="13">
        <f>0.929*O752</f>
        <v>0</v>
      </c>
      <c r="R752" s="14">
        <f>0.01684*O752</f>
        <v>0</v>
      </c>
      <c r="S752" s="15"/>
      <c r="T752" s="16" t="s">
        <v>2360</v>
      </c>
      <c r="U752" s="16" t="s">
        <v>31</v>
      </c>
      <c r="V752" s="17" t="s">
        <v>32</v>
      </c>
      <c r="W752" s="5" t="str">
        <f>HYPERLINK("https://redcat-toys.ru/api/getInfo/image/fb68b5da-ed02-11ee-a25b-00155d82e908")</f>
        <v>https://redcat-toys.ru/api/getInfo/image/fb68b5da-ed02-11ee-a25b-00155d82e908</v>
      </c>
      <c r="X752" s="5" t="s">
        <v>2361</v>
      </c>
      <c r="Y752" s="5" t="s">
        <v>34</v>
      </c>
      <c r="Z752" s="18" t="s">
        <v>35</v>
      </c>
    </row>
    <row r="753" spans="2:26" ht="15.75" customHeight="1" outlineLevel="1" x14ac:dyDescent="0.2">
      <c r="B753" s="32" t="s">
        <v>2362</v>
      </c>
      <c r="C753" s="32"/>
      <c r="D753" s="32"/>
      <c r="E753" s="32"/>
      <c r="F753" s="32"/>
      <c r="G753" s="32"/>
    </row>
    <row r="754" spans="2:26" ht="12" customHeight="1" outlineLevel="2" x14ac:dyDescent="0.2">
      <c r="B754" s="33" t="s">
        <v>2363</v>
      </c>
      <c r="C754" s="33"/>
      <c r="D754" s="33"/>
      <c r="E754" s="33"/>
      <c r="F754" s="33"/>
      <c r="G754" s="33"/>
    </row>
    <row r="755" spans="2:26" ht="12" customHeight="1" outlineLevel="3" x14ac:dyDescent="0.2">
      <c r="B755" s="35" t="s">
        <v>2364</v>
      </c>
      <c r="C755" s="35"/>
      <c r="D755" s="35"/>
      <c r="E755" s="35"/>
      <c r="F755" s="35"/>
      <c r="G755" s="35"/>
    </row>
    <row r="756" spans="2:26" ht="96.3" customHeight="1" outlineLevel="4" x14ac:dyDescent="0.2">
      <c r="B756" s="4">
        <v>485</v>
      </c>
      <c r="C756" s="5" t="s">
        <v>2365</v>
      </c>
      <c r="D756" s="34" t="s">
        <v>2366</v>
      </c>
      <c r="E756" s="34"/>
      <c r="F756" s="34"/>
      <c r="G756" s="34"/>
      <c r="H756" s="6" t="s">
        <v>2367</v>
      </c>
      <c r="I756" s="7"/>
      <c r="J756" s="8">
        <v>20</v>
      </c>
      <c r="K756" s="8">
        <v>815</v>
      </c>
      <c r="L756" s="9"/>
      <c r="M756" s="4">
        <v>1</v>
      </c>
      <c r="N756" s="10">
        <v>271.42857142857144</v>
      </c>
      <c r="O756" s="11"/>
      <c r="P756" s="12">
        <f>N756*O756</f>
        <v>0</v>
      </c>
      <c r="Q756" s="13">
        <f>0.875*O756</f>
        <v>0</v>
      </c>
      <c r="R756" s="14">
        <f>0.00318*O756</f>
        <v>0</v>
      </c>
      <c r="S756" s="15"/>
      <c r="T756" s="16" t="s">
        <v>2368</v>
      </c>
      <c r="U756" s="16" t="s">
        <v>43</v>
      </c>
      <c r="V756" s="17" t="s">
        <v>32</v>
      </c>
      <c r="W756" s="5" t="str">
        <f>HYPERLINK("https://redcat-toys.ru/api/getInfo/image/fc320cdf-23c2-11ef-a25f-00155d82e908")</f>
        <v>https://redcat-toys.ru/api/getInfo/image/fc320cdf-23c2-11ef-a25f-00155d82e908</v>
      </c>
      <c r="X756" s="5" t="s">
        <v>2369</v>
      </c>
      <c r="Y756" s="5" t="s">
        <v>365</v>
      </c>
      <c r="Z756" s="18" t="s">
        <v>35</v>
      </c>
    </row>
    <row r="757" spans="2:26" ht="12" customHeight="1" outlineLevel="3" x14ac:dyDescent="0.2">
      <c r="B757" s="35" t="s">
        <v>2370</v>
      </c>
      <c r="C757" s="35"/>
      <c r="D757" s="35"/>
      <c r="E757" s="35"/>
      <c r="F757" s="35"/>
      <c r="G757" s="35"/>
    </row>
    <row r="758" spans="2:26" ht="96.3" customHeight="1" outlineLevel="4" x14ac:dyDescent="0.2">
      <c r="B758" s="4">
        <v>486</v>
      </c>
      <c r="C758" s="5" t="s">
        <v>2371</v>
      </c>
      <c r="D758" s="34" t="s">
        <v>2372</v>
      </c>
      <c r="E758" s="34"/>
      <c r="F758" s="34"/>
      <c r="G758" s="34"/>
      <c r="H758" s="6" t="s">
        <v>2373</v>
      </c>
      <c r="I758" s="7" t="s">
        <v>52</v>
      </c>
      <c r="J758" s="8">
        <v>48</v>
      </c>
      <c r="K758" s="8">
        <v>319</v>
      </c>
      <c r="L758" s="9"/>
      <c r="M758" s="4">
        <v>4</v>
      </c>
      <c r="N758" s="10">
        <v>22.771428571428572</v>
      </c>
      <c r="O758" s="11"/>
      <c r="P758" s="12">
        <f>N758*O758</f>
        <v>0</v>
      </c>
      <c r="Q758" s="21">
        <f>0.1*O758</f>
        <v>0</v>
      </c>
      <c r="R758" s="14">
        <f>0.00035*O758</f>
        <v>0</v>
      </c>
      <c r="S758" s="15"/>
      <c r="T758" s="16" t="s">
        <v>2374</v>
      </c>
      <c r="U758" s="16" t="s">
        <v>43</v>
      </c>
      <c r="V758" s="17" t="s">
        <v>32</v>
      </c>
      <c r="W758" s="5" t="str">
        <f>HYPERLINK("https://redcat-toys.ru/api/getInfo/image/13bd542e-e371-11ed-a233-00155d82e902")</f>
        <v>https://redcat-toys.ru/api/getInfo/image/13bd542e-e371-11ed-a233-00155d82e902</v>
      </c>
      <c r="X758" s="5" t="s">
        <v>2375</v>
      </c>
      <c r="Y758" s="5" t="s">
        <v>34</v>
      </c>
      <c r="Z758" s="18" t="s">
        <v>35</v>
      </c>
    </row>
    <row r="759" spans="2:26" ht="12" customHeight="1" outlineLevel="3" x14ac:dyDescent="0.2">
      <c r="B759" s="35" t="s">
        <v>2376</v>
      </c>
      <c r="C759" s="35"/>
      <c r="D759" s="35"/>
      <c r="E759" s="35"/>
      <c r="F759" s="35"/>
      <c r="G759" s="35"/>
    </row>
    <row r="760" spans="2:26" ht="12" customHeight="1" outlineLevel="4" x14ac:dyDescent="0.2">
      <c r="B760" s="36" t="s">
        <v>2377</v>
      </c>
      <c r="C760" s="36"/>
      <c r="D760" s="36"/>
      <c r="E760" s="36"/>
      <c r="F760" s="36"/>
      <c r="G760" s="36"/>
    </row>
    <row r="761" spans="2:26" ht="12" customHeight="1" outlineLevel="5" x14ac:dyDescent="0.2">
      <c r="B761" s="37" t="s">
        <v>2378</v>
      </c>
      <c r="C761" s="37"/>
      <c r="D761" s="37"/>
      <c r="E761" s="37"/>
      <c r="F761" s="37"/>
      <c r="G761" s="37"/>
    </row>
    <row r="762" spans="2:26" ht="96.3" customHeight="1" outlineLevel="6" x14ac:dyDescent="0.2">
      <c r="B762" s="4">
        <v>487</v>
      </c>
      <c r="C762" s="5" t="s">
        <v>2379</v>
      </c>
      <c r="D762" s="34" t="s">
        <v>2380</v>
      </c>
      <c r="E762" s="34"/>
      <c r="F762" s="34"/>
      <c r="G762" s="34"/>
      <c r="H762" s="6" t="s">
        <v>2381</v>
      </c>
      <c r="I762" s="7"/>
      <c r="J762" s="8">
        <v>30</v>
      </c>
      <c r="K762" s="8">
        <v>28</v>
      </c>
      <c r="L762" s="9"/>
      <c r="M762" s="4">
        <v>1</v>
      </c>
      <c r="N762" s="10">
        <v>257.14285714285717</v>
      </c>
      <c r="O762" s="11"/>
      <c r="P762" s="12">
        <f>N762*O762</f>
        <v>0</v>
      </c>
      <c r="Q762" s="13">
        <f>0.289*O762</f>
        <v>0</v>
      </c>
      <c r="R762" s="14">
        <f>0.00128*O762</f>
        <v>0</v>
      </c>
      <c r="S762" s="15"/>
      <c r="T762" s="16" t="s">
        <v>2382</v>
      </c>
      <c r="U762" s="16" t="s">
        <v>43</v>
      </c>
      <c r="V762" s="17" t="s">
        <v>32</v>
      </c>
      <c r="W762" s="5" t="str">
        <f>HYPERLINK("https://redcat-toys.ru/api/getInfo/image/6c075ed6-174c-11ef-a25d-00155d82e908")</f>
        <v>https://redcat-toys.ru/api/getInfo/image/6c075ed6-174c-11ef-a25d-00155d82e908</v>
      </c>
      <c r="X762" s="5" t="s">
        <v>2383</v>
      </c>
      <c r="Y762" s="5" t="s">
        <v>2384</v>
      </c>
      <c r="Z762" s="18" t="s">
        <v>35</v>
      </c>
    </row>
    <row r="763" spans="2:26" ht="96.3" customHeight="1" outlineLevel="6" x14ac:dyDescent="0.2">
      <c r="B763" s="4">
        <v>488</v>
      </c>
      <c r="C763" s="5" t="s">
        <v>2385</v>
      </c>
      <c r="D763" s="34" t="s">
        <v>2386</v>
      </c>
      <c r="E763" s="34"/>
      <c r="F763" s="34"/>
      <c r="G763" s="34"/>
      <c r="H763" s="6" t="s">
        <v>2387</v>
      </c>
      <c r="I763" s="7"/>
      <c r="J763" s="8">
        <v>30</v>
      </c>
      <c r="K763" s="8">
        <v>7</v>
      </c>
      <c r="L763" s="9"/>
      <c r="M763" s="4">
        <v>1</v>
      </c>
      <c r="N763" s="10">
        <v>257.14285714285717</v>
      </c>
      <c r="O763" s="11"/>
      <c r="P763" s="12">
        <f>N763*O763</f>
        <v>0</v>
      </c>
      <c r="Q763" s="13">
        <f>0.267*O763</f>
        <v>0</v>
      </c>
      <c r="R763" s="14">
        <f>0.00134*O763</f>
        <v>0</v>
      </c>
      <c r="S763" s="15"/>
      <c r="T763" s="16" t="s">
        <v>2388</v>
      </c>
      <c r="U763" s="16" t="s">
        <v>43</v>
      </c>
      <c r="V763" s="17" t="s">
        <v>32</v>
      </c>
      <c r="W763" s="5" t="str">
        <f>HYPERLINK("https://redcat-toys.ru/api/getInfo/image/acc62622-7b1d-11ef-a265-00155d82e908")</f>
        <v>https://redcat-toys.ru/api/getInfo/image/acc62622-7b1d-11ef-a265-00155d82e908</v>
      </c>
      <c r="X763" s="5" t="s">
        <v>2389</v>
      </c>
      <c r="Y763" s="5" t="s">
        <v>2384</v>
      </c>
      <c r="Z763" s="18" t="s">
        <v>35</v>
      </c>
    </row>
    <row r="764" spans="2:26" ht="12" customHeight="1" outlineLevel="3" x14ac:dyDescent="0.2">
      <c r="B764" s="35" t="s">
        <v>2390</v>
      </c>
      <c r="C764" s="35"/>
      <c r="D764" s="35"/>
      <c r="E764" s="35"/>
      <c r="F764" s="35"/>
      <c r="G764" s="35"/>
    </row>
    <row r="765" spans="2:26" ht="12" customHeight="1" outlineLevel="4" x14ac:dyDescent="0.2">
      <c r="B765" s="36" t="s">
        <v>2391</v>
      </c>
      <c r="C765" s="36"/>
      <c r="D765" s="36"/>
      <c r="E765" s="36"/>
      <c r="F765" s="36"/>
      <c r="G765" s="36"/>
    </row>
    <row r="766" spans="2:26" ht="96.3" customHeight="1" outlineLevel="5" x14ac:dyDescent="0.2">
      <c r="B766" s="4">
        <v>489</v>
      </c>
      <c r="C766" s="5" t="s">
        <v>2392</v>
      </c>
      <c r="D766" s="34" t="s">
        <v>2393</v>
      </c>
      <c r="E766" s="34"/>
      <c r="F766" s="34"/>
      <c r="G766" s="34"/>
      <c r="H766" s="6" t="s">
        <v>2394</v>
      </c>
      <c r="I766" s="7"/>
      <c r="J766" s="8">
        <v>20</v>
      </c>
      <c r="K766" s="8">
        <v>3</v>
      </c>
      <c r="L766" s="9"/>
      <c r="M766" s="4">
        <v>1</v>
      </c>
      <c r="N766" s="10">
        <v>66.8</v>
      </c>
      <c r="O766" s="11"/>
      <c r="P766" s="12">
        <f>N766*O766</f>
        <v>0</v>
      </c>
      <c r="Q766" s="13">
        <f>0.325*O766</f>
        <v>0</v>
      </c>
      <c r="R766" s="20">
        <f>0.0017*O766</f>
        <v>0</v>
      </c>
      <c r="S766" s="15"/>
      <c r="T766" s="16" t="s">
        <v>2395</v>
      </c>
      <c r="U766" s="16" t="s">
        <v>43</v>
      </c>
      <c r="V766" s="17" t="s">
        <v>32</v>
      </c>
      <c r="W766" s="5" t="str">
        <f>HYPERLINK("https://redcat-toys.ru/api/getInfo/image/b052769f-ff86-11ed-a23a-00155d82e902")</f>
        <v>https://redcat-toys.ru/api/getInfo/image/b052769f-ff86-11ed-a23a-00155d82e902</v>
      </c>
      <c r="X766" s="5" t="s">
        <v>2396</v>
      </c>
      <c r="Y766" s="5" t="s">
        <v>2384</v>
      </c>
      <c r="Z766" s="18" t="s">
        <v>35</v>
      </c>
    </row>
    <row r="767" spans="2:26" ht="12" customHeight="1" outlineLevel="3" x14ac:dyDescent="0.2">
      <c r="B767" s="35" t="s">
        <v>2397</v>
      </c>
      <c r="C767" s="35"/>
      <c r="D767" s="35"/>
      <c r="E767" s="35"/>
      <c r="F767" s="35"/>
      <c r="G767" s="35"/>
    </row>
    <row r="768" spans="2:26" ht="12" customHeight="1" outlineLevel="4" x14ac:dyDescent="0.2">
      <c r="B768" s="36" t="s">
        <v>2398</v>
      </c>
      <c r="C768" s="36"/>
      <c r="D768" s="36"/>
      <c r="E768" s="36"/>
      <c r="F768" s="36"/>
      <c r="G768" s="36"/>
    </row>
    <row r="769" spans="2:26" ht="12" customHeight="1" outlineLevel="5" x14ac:dyDescent="0.2">
      <c r="B769" s="37" t="s">
        <v>2399</v>
      </c>
      <c r="C769" s="37"/>
      <c r="D769" s="37"/>
      <c r="E769" s="37"/>
      <c r="F769" s="37"/>
      <c r="G769" s="37"/>
    </row>
    <row r="770" spans="2:26" ht="409.5" customHeight="1" outlineLevel="6" x14ac:dyDescent="0.2">
      <c r="B770" s="4">
        <v>490</v>
      </c>
      <c r="C770" s="5" t="s">
        <v>2400</v>
      </c>
      <c r="D770" s="34" t="s">
        <v>2401</v>
      </c>
      <c r="E770" s="34"/>
      <c r="F770" s="34"/>
      <c r="G770" s="34"/>
      <c r="H770" s="6" t="s">
        <v>2402</v>
      </c>
      <c r="I770" s="7"/>
      <c r="J770" s="8">
        <v>10</v>
      </c>
      <c r="K770" s="8">
        <v>84</v>
      </c>
      <c r="L770" s="9"/>
      <c r="M770" s="4">
        <v>1</v>
      </c>
      <c r="N770" s="10">
        <v>71.428571428571431</v>
      </c>
      <c r="O770" s="11"/>
      <c r="P770" s="12">
        <f>N770*O770</f>
        <v>0</v>
      </c>
      <c r="Q770" s="13">
        <f>0.544*O770</f>
        <v>0</v>
      </c>
      <c r="R770" s="14">
        <f>0.00363*O770</f>
        <v>0</v>
      </c>
      <c r="S770" s="15"/>
      <c r="T770" s="16" t="s">
        <v>2403</v>
      </c>
      <c r="U770" s="16" t="s">
        <v>43</v>
      </c>
      <c r="V770" s="17" t="s">
        <v>32</v>
      </c>
      <c r="W770" s="5" t="str">
        <f>HYPERLINK("https://redcat-toys.ru/api/getInfo/image/78458b7a-9d7e-11ee-a256-00155d82e908")</f>
        <v>https://redcat-toys.ru/api/getInfo/image/78458b7a-9d7e-11ee-a256-00155d82e908</v>
      </c>
      <c r="X770" s="5" t="s">
        <v>2404</v>
      </c>
      <c r="Y770" s="5" t="s">
        <v>2384</v>
      </c>
      <c r="Z770" s="18" t="s">
        <v>35</v>
      </c>
    </row>
    <row r="771" spans="2:26" ht="12" customHeight="1" outlineLevel="4" x14ac:dyDescent="0.2">
      <c r="B771" s="36" t="s">
        <v>1767</v>
      </c>
      <c r="C771" s="36"/>
      <c r="D771" s="36"/>
      <c r="E771" s="36"/>
      <c r="F771" s="36"/>
      <c r="G771" s="36"/>
    </row>
    <row r="772" spans="2:26" ht="96.3" customHeight="1" outlineLevel="5" x14ac:dyDescent="0.2">
      <c r="B772" s="4">
        <v>491</v>
      </c>
      <c r="C772" s="5" t="s">
        <v>2405</v>
      </c>
      <c r="D772" s="34" t="s">
        <v>2406</v>
      </c>
      <c r="E772" s="34"/>
      <c r="F772" s="34"/>
      <c r="G772" s="34"/>
      <c r="H772" s="6" t="s">
        <v>2407</v>
      </c>
      <c r="I772" s="7"/>
      <c r="J772" s="8">
        <v>10</v>
      </c>
      <c r="K772" s="8">
        <v>5</v>
      </c>
      <c r="L772" s="9"/>
      <c r="M772" s="4">
        <v>1</v>
      </c>
      <c r="N772" s="10">
        <v>109.1857142857143</v>
      </c>
      <c r="O772" s="11"/>
      <c r="P772" s="12">
        <f>N772*O772</f>
        <v>0</v>
      </c>
      <c r="Q772" s="13">
        <f>0.552*O772</f>
        <v>0</v>
      </c>
      <c r="R772" s="14">
        <f>0.00307*O772</f>
        <v>0</v>
      </c>
      <c r="S772" s="15"/>
      <c r="T772" s="16" t="s">
        <v>2408</v>
      </c>
      <c r="U772" s="16" t="s">
        <v>43</v>
      </c>
      <c r="V772" s="17" t="s">
        <v>32</v>
      </c>
      <c r="W772" s="5" t="str">
        <f>HYPERLINK("https://redcat-toys.ru/api/getInfo/image/44815268-8939-11ee-a24a-00155d82e902")</f>
        <v>https://redcat-toys.ru/api/getInfo/image/44815268-8939-11ee-a24a-00155d82e902</v>
      </c>
      <c r="X772" s="5" t="s">
        <v>2409</v>
      </c>
      <c r="Y772" s="5" t="s">
        <v>2384</v>
      </c>
      <c r="Z772" s="18" t="s">
        <v>35</v>
      </c>
    </row>
    <row r="773" spans="2:26" ht="96.3" customHeight="1" outlineLevel="5" x14ac:dyDescent="0.2">
      <c r="B773" s="4">
        <v>492</v>
      </c>
      <c r="C773" s="5" t="s">
        <v>2410</v>
      </c>
      <c r="D773" s="34" t="s">
        <v>2411</v>
      </c>
      <c r="E773" s="34"/>
      <c r="F773" s="34"/>
      <c r="G773" s="34"/>
      <c r="H773" s="6" t="s">
        <v>2412</v>
      </c>
      <c r="I773" s="7"/>
      <c r="J773" s="8">
        <v>10</v>
      </c>
      <c r="K773" s="8">
        <v>5</v>
      </c>
      <c r="L773" s="9"/>
      <c r="M773" s="4">
        <v>1</v>
      </c>
      <c r="N773" s="10">
        <v>109.1857142857143</v>
      </c>
      <c r="O773" s="11"/>
      <c r="P773" s="12">
        <f>N773*O773</f>
        <v>0</v>
      </c>
      <c r="Q773" s="13">
        <f>0.526*O773</f>
        <v>0</v>
      </c>
      <c r="R773" s="14">
        <f>0.00309*O773</f>
        <v>0</v>
      </c>
      <c r="S773" s="15"/>
      <c r="T773" s="16" t="s">
        <v>2413</v>
      </c>
      <c r="U773" s="16" t="s">
        <v>43</v>
      </c>
      <c r="V773" s="17" t="s">
        <v>32</v>
      </c>
      <c r="W773" s="5" t="str">
        <f>HYPERLINK("https://redcat-toys.ru/api/getInfo/image/ca030b79-893e-11ee-a24a-00155d82e902")</f>
        <v>https://redcat-toys.ru/api/getInfo/image/ca030b79-893e-11ee-a24a-00155d82e902</v>
      </c>
      <c r="X773" s="5" t="s">
        <v>2409</v>
      </c>
      <c r="Y773" s="5" t="s">
        <v>2384</v>
      </c>
      <c r="Z773" s="18" t="s">
        <v>35</v>
      </c>
    </row>
    <row r="774" spans="2:26" ht="12" customHeight="1" outlineLevel="4" x14ac:dyDescent="0.2">
      <c r="B774" s="36" t="s">
        <v>2414</v>
      </c>
      <c r="C774" s="36"/>
      <c r="D774" s="36"/>
      <c r="E774" s="36"/>
      <c r="F774" s="36"/>
      <c r="G774" s="36"/>
    </row>
    <row r="775" spans="2:26" ht="96.3" customHeight="1" outlineLevel="5" x14ac:dyDescent="0.2">
      <c r="B775" s="4">
        <v>493</v>
      </c>
      <c r="C775" s="5" t="s">
        <v>2415</v>
      </c>
      <c r="D775" s="34" t="s">
        <v>2416</v>
      </c>
      <c r="E775" s="34"/>
      <c r="F775" s="34"/>
      <c r="G775" s="34"/>
      <c r="H775" s="6" t="s">
        <v>2417</v>
      </c>
      <c r="I775" s="7"/>
      <c r="J775" s="8">
        <v>10</v>
      </c>
      <c r="K775" s="8">
        <v>4</v>
      </c>
      <c r="L775" s="9"/>
      <c r="M775" s="4">
        <v>1</v>
      </c>
      <c r="N775" s="10">
        <v>71.428571428571431</v>
      </c>
      <c r="O775" s="11"/>
      <c r="P775" s="12">
        <f>N775*O775</f>
        <v>0</v>
      </c>
      <c r="Q775" s="13">
        <f>0.534*O775</f>
        <v>0</v>
      </c>
      <c r="R775" s="14">
        <f>0.00352*O775</f>
        <v>0</v>
      </c>
      <c r="S775" s="15"/>
      <c r="T775" s="16" t="s">
        <v>2418</v>
      </c>
      <c r="U775" s="16" t="s">
        <v>43</v>
      </c>
      <c r="V775" s="17" t="s">
        <v>32</v>
      </c>
      <c r="W775" s="5" t="str">
        <f>HYPERLINK("https://redcat-toys.ru/api/getInfo/image/2e215104-89c2-11ee-a24a-00155d82e902")</f>
        <v>https://redcat-toys.ru/api/getInfo/image/2e215104-89c2-11ee-a24a-00155d82e902</v>
      </c>
      <c r="X775" s="5" t="s">
        <v>2409</v>
      </c>
      <c r="Y775" s="5" t="s">
        <v>2384</v>
      </c>
      <c r="Z775" s="18" t="s">
        <v>35</v>
      </c>
    </row>
    <row r="776" spans="2:26" ht="12" customHeight="1" outlineLevel="4" x14ac:dyDescent="0.2">
      <c r="B776" s="36" t="s">
        <v>1773</v>
      </c>
      <c r="C776" s="36"/>
      <c r="D776" s="36"/>
      <c r="E776" s="36"/>
      <c r="F776" s="36"/>
      <c r="G776" s="36"/>
    </row>
    <row r="777" spans="2:26" ht="96.3" customHeight="1" outlineLevel="5" x14ac:dyDescent="0.2">
      <c r="B777" s="4">
        <v>494</v>
      </c>
      <c r="C777" s="5" t="s">
        <v>2419</v>
      </c>
      <c r="D777" s="34" t="s">
        <v>2420</v>
      </c>
      <c r="E777" s="34"/>
      <c r="F777" s="34"/>
      <c r="G777" s="34"/>
      <c r="H777" s="6" t="s">
        <v>2421</v>
      </c>
      <c r="I777" s="7"/>
      <c r="J777" s="8">
        <v>10</v>
      </c>
      <c r="K777" s="8">
        <v>2</v>
      </c>
      <c r="L777" s="9"/>
      <c r="M777" s="4">
        <v>1</v>
      </c>
      <c r="N777" s="10">
        <v>71.428571428571431</v>
      </c>
      <c r="O777" s="11"/>
      <c r="P777" s="12">
        <f>N777*O777</f>
        <v>0</v>
      </c>
      <c r="Q777" s="13">
        <f>0.407*O777</f>
        <v>0</v>
      </c>
      <c r="R777" s="20">
        <f>0.0023*O777</f>
        <v>0</v>
      </c>
      <c r="S777" s="15"/>
      <c r="T777" s="16" t="s">
        <v>2422</v>
      </c>
      <c r="U777" s="16" t="s">
        <v>43</v>
      </c>
      <c r="V777" s="17" t="s">
        <v>32</v>
      </c>
      <c r="W777" s="5" t="str">
        <f>HYPERLINK("https://redcat-toys.ru/api/getInfo/image/7ba15fa9-4eda-11ed-a219-ac1f6b442185")</f>
        <v>https://redcat-toys.ru/api/getInfo/image/7ba15fa9-4eda-11ed-a219-ac1f6b442185</v>
      </c>
      <c r="X777" s="5" t="s">
        <v>2423</v>
      </c>
      <c r="Y777" s="5" t="s">
        <v>2384</v>
      </c>
      <c r="Z777" s="18" t="s">
        <v>35</v>
      </c>
    </row>
    <row r="778" spans="2:26" ht="96.3" customHeight="1" outlineLevel="5" x14ac:dyDescent="0.2">
      <c r="B778" s="4">
        <v>495</v>
      </c>
      <c r="C778" s="5" t="s">
        <v>2424</v>
      </c>
      <c r="D778" s="34" t="s">
        <v>2425</v>
      </c>
      <c r="E778" s="34"/>
      <c r="F778" s="34"/>
      <c r="G778" s="34"/>
      <c r="H778" s="6" t="s">
        <v>2426</v>
      </c>
      <c r="I778" s="7"/>
      <c r="J778" s="8">
        <v>10</v>
      </c>
      <c r="K778" s="8">
        <v>46</v>
      </c>
      <c r="L778" s="9"/>
      <c r="M778" s="4">
        <v>1</v>
      </c>
      <c r="N778" s="10">
        <v>71.428571428571431</v>
      </c>
      <c r="O778" s="11"/>
      <c r="P778" s="12">
        <f>N778*O778</f>
        <v>0</v>
      </c>
      <c r="Q778" s="13">
        <f>0.509*O778</f>
        <v>0</v>
      </c>
      <c r="R778" s="14">
        <f>0.00257*O778</f>
        <v>0</v>
      </c>
      <c r="S778" s="15"/>
      <c r="T778" s="16" t="s">
        <v>2427</v>
      </c>
      <c r="U778" s="16" t="s">
        <v>43</v>
      </c>
      <c r="V778" s="17" t="s">
        <v>32</v>
      </c>
      <c r="W778" s="5" t="str">
        <f>HYPERLINK("https://redcat-toys.ru/api/getInfo/image/9487c252-c83d-11eb-a207-ac1f6b442185")</f>
        <v>https://redcat-toys.ru/api/getInfo/image/9487c252-c83d-11eb-a207-ac1f6b442185</v>
      </c>
      <c r="X778" s="5" t="s">
        <v>2428</v>
      </c>
      <c r="Y778" s="5" t="s">
        <v>2384</v>
      </c>
      <c r="Z778" s="18" t="s">
        <v>35</v>
      </c>
    </row>
    <row r="779" spans="2:26" ht="12" customHeight="1" outlineLevel="4" x14ac:dyDescent="0.2">
      <c r="B779" s="36" t="s">
        <v>2429</v>
      </c>
      <c r="C779" s="36"/>
      <c r="D779" s="36"/>
      <c r="E779" s="36"/>
      <c r="F779" s="36"/>
      <c r="G779" s="36"/>
    </row>
    <row r="780" spans="2:26" ht="96.3" customHeight="1" outlineLevel="5" x14ac:dyDescent="0.2">
      <c r="B780" s="4">
        <v>496</v>
      </c>
      <c r="C780" s="5" t="s">
        <v>2430</v>
      </c>
      <c r="D780" s="34" t="s">
        <v>2431</v>
      </c>
      <c r="E780" s="34"/>
      <c r="F780" s="34"/>
      <c r="G780" s="34"/>
      <c r="H780" s="6" t="s">
        <v>2432</v>
      </c>
      <c r="I780" s="7"/>
      <c r="J780" s="8">
        <v>10</v>
      </c>
      <c r="K780" s="8">
        <v>1</v>
      </c>
      <c r="L780" s="9"/>
      <c r="M780" s="4">
        <v>1</v>
      </c>
      <c r="N780" s="10">
        <v>102.9</v>
      </c>
      <c r="O780" s="11"/>
      <c r="P780" s="12">
        <f>N780*O780</f>
        <v>0</v>
      </c>
      <c r="Q780" s="13">
        <f>0.557*O780</f>
        <v>0</v>
      </c>
      <c r="R780" s="14">
        <f>0.00373*O780</f>
        <v>0</v>
      </c>
      <c r="S780" s="15"/>
      <c r="T780" s="16" t="s">
        <v>2433</v>
      </c>
      <c r="U780" s="16" t="s">
        <v>43</v>
      </c>
      <c r="V780" s="17" t="s">
        <v>32</v>
      </c>
      <c r="W780" s="5" t="str">
        <f>HYPERLINK("https://redcat-toys.ru/api/getInfo/image/df13c35a-89d7-11ee-a24a-00155d82e902")</f>
        <v>https://redcat-toys.ru/api/getInfo/image/df13c35a-89d7-11ee-a24a-00155d82e902</v>
      </c>
      <c r="X780" s="5" t="s">
        <v>2434</v>
      </c>
      <c r="Y780" s="5" t="s">
        <v>2384</v>
      </c>
      <c r="Z780" s="18" t="s">
        <v>35</v>
      </c>
    </row>
    <row r="781" spans="2:26" ht="96.3" customHeight="1" outlineLevel="5" x14ac:dyDescent="0.2">
      <c r="B781" s="4">
        <v>497</v>
      </c>
      <c r="C781" s="5" t="s">
        <v>2435</v>
      </c>
      <c r="D781" s="34" t="s">
        <v>2436</v>
      </c>
      <c r="E781" s="34"/>
      <c r="F781" s="34"/>
      <c r="G781" s="34"/>
      <c r="H781" s="6" t="s">
        <v>2437</v>
      </c>
      <c r="I781" s="7"/>
      <c r="J781" s="8">
        <v>10</v>
      </c>
      <c r="K781" s="8">
        <v>14</v>
      </c>
      <c r="L781" s="9"/>
      <c r="M781" s="4">
        <v>1</v>
      </c>
      <c r="N781" s="10">
        <v>71.428571428571431</v>
      </c>
      <c r="O781" s="11"/>
      <c r="P781" s="12">
        <f>N781*O781</f>
        <v>0</v>
      </c>
      <c r="Q781" s="13">
        <f>0.515*O781</f>
        <v>0</v>
      </c>
      <c r="R781" s="14">
        <f>0.00128*O781</f>
        <v>0</v>
      </c>
      <c r="S781" s="15"/>
      <c r="T781" s="16" t="s">
        <v>2438</v>
      </c>
      <c r="U781" s="16" t="s">
        <v>43</v>
      </c>
      <c r="V781" s="17" t="s">
        <v>32</v>
      </c>
      <c r="W781" s="5" t="str">
        <f>HYPERLINK("https://redcat-toys.ru/api/getInfo/image/0e3b9631-bd2f-11eb-a205-ac1f6b442185")</f>
        <v>https://redcat-toys.ru/api/getInfo/image/0e3b9631-bd2f-11eb-a205-ac1f6b442185</v>
      </c>
      <c r="X781" s="5" t="s">
        <v>2428</v>
      </c>
      <c r="Y781" s="5" t="s">
        <v>2384</v>
      </c>
      <c r="Z781" s="18" t="s">
        <v>35</v>
      </c>
    </row>
    <row r="782" spans="2:26" ht="12" customHeight="1" outlineLevel="4" x14ac:dyDescent="0.2">
      <c r="B782" s="36" t="s">
        <v>2439</v>
      </c>
      <c r="C782" s="36"/>
      <c r="D782" s="36"/>
      <c r="E782" s="36"/>
      <c r="F782" s="36"/>
      <c r="G782" s="36"/>
    </row>
    <row r="783" spans="2:26" ht="96.3" customHeight="1" outlineLevel="5" x14ac:dyDescent="0.2">
      <c r="B783" s="4">
        <v>498</v>
      </c>
      <c r="C783" s="5" t="s">
        <v>2440</v>
      </c>
      <c r="D783" s="34" t="s">
        <v>2441</v>
      </c>
      <c r="E783" s="34"/>
      <c r="F783" s="34"/>
      <c r="G783" s="34"/>
      <c r="H783" s="6" t="s">
        <v>2442</v>
      </c>
      <c r="I783" s="7"/>
      <c r="J783" s="8">
        <v>10</v>
      </c>
      <c r="K783" s="8">
        <v>24</v>
      </c>
      <c r="L783" s="9"/>
      <c r="M783" s="4">
        <v>1</v>
      </c>
      <c r="N783" s="10">
        <v>71.428571428571431</v>
      </c>
      <c r="O783" s="11"/>
      <c r="P783" s="12">
        <f>N783*O783</f>
        <v>0</v>
      </c>
      <c r="Q783" s="13">
        <f>0.554*O783</f>
        <v>0</v>
      </c>
      <c r="R783" s="14">
        <f>0.00324*O783</f>
        <v>0</v>
      </c>
      <c r="S783" s="15"/>
      <c r="T783" s="16" t="s">
        <v>2443</v>
      </c>
      <c r="U783" s="16" t="s">
        <v>43</v>
      </c>
      <c r="V783" s="17" t="s">
        <v>32</v>
      </c>
      <c r="W783" s="5" t="str">
        <f>HYPERLINK("https://redcat-toys.ru/api/getInfo/image/eebe576e-89dc-11ee-a24a-00155d82e902")</f>
        <v>https://redcat-toys.ru/api/getInfo/image/eebe576e-89dc-11ee-a24a-00155d82e902</v>
      </c>
      <c r="X783" s="5" t="s">
        <v>2434</v>
      </c>
      <c r="Y783" s="5" t="s">
        <v>2384</v>
      </c>
      <c r="Z783" s="18" t="s">
        <v>35</v>
      </c>
    </row>
    <row r="784" spans="2:26" ht="96.3" customHeight="1" outlineLevel="5" x14ac:dyDescent="0.2">
      <c r="B784" s="4">
        <v>499</v>
      </c>
      <c r="C784" s="5" t="s">
        <v>2444</v>
      </c>
      <c r="D784" s="34" t="s">
        <v>2445</v>
      </c>
      <c r="E784" s="34"/>
      <c r="F784" s="34"/>
      <c r="G784" s="34"/>
      <c r="H784" s="6" t="s">
        <v>2446</v>
      </c>
      <c r="I784" s="7"/>
      <c r="J784" s="8">
        <v>10</v>
      </c>
      <c r="K784" s="8">
        <v>114</v>
      </c>
      <c r="L784" s="9"/>
      <c r="M784" s="4">
        <v>1</v>
      </c>
      <c r="N784" s="10">
        <v>71.428571428571431</v>
      </c>
      <c r="O784" s="11"/>
      <c r="P784" s="12">
        <f>N784*O784</f>
        <v>0</v>
      </c>
      <c r="Q784" s="19">
        <f>0.61*O784</f>
        <v>0</v>
      </c>
      <c r="R784" s="14">
        <f>0.00142*O784</f>
        <v>0</v>
      </c>
      <c r="S784" s="15"/>
      <c r="T784" s="16" t="s">
        <v>2447</v>
      </c>
      <c r="U784" s="16" t="s">
        <v>43</v>
      </c>
      <c r="V784" s="17" t="s">
        <v>32</v>
      </c>
      <c r="W784" s="5" t="str">
        <f>HYPERLINK("https://redcat-toys.ru/api/getInfo/image/3f92d28c-89dd-11ee-a24a-00155d82e902")</f>
        <v>https://redcat-toys.ru/api/getInfo/image/3f92d28c-89dd-11ee-a24a-00155d82e902</v>
      </c>
      <c r="X784" s="5" t="s">
        <v>2434</v>
      </c>
      <c r="Y784" s="5" t="s">
        <v>2384</v>
      </c>
      <c r="Z784" s="18" t="s">
        <v>35</v>
      </c>
    </row>
    <row r="785" spans="2:26" ht="96.3" customHeight="1" outlineLevel="5" x14ac:dyDescent="0.2">
      <c r="B785" s="4">
        <v>500</v>
      </c>
      <c r="C785" s="5" t="s">
        <v>2448</v>
      </c>
      <c r="D785" s="34" t="s">
        <v>2449</v>
      </c>
      <c r="E785" s="34"/>
      <c r="F785" s="34"/>
      <c r="G785" s="34"/>
      <c r="H785" s="6" t="s">
        <v>2450</v>
      </c>
      <c r="I785" s="7"/>
      <c r="J785" s="8">
        <v>10</v>
      </c>
      <c r="K785" s="8">
        <v>97</v>
      </c>
      <c r="L785" s="9"/>
      <c r="M785" s="4">
        <v>1</v>
      </c>
      <c r="N785" s="10">
        <v>71.428571428571431</v>
      </c>
      <c r="O785" s="11"/>
      <c r="P785" s="12">
        <f>N785*O785</f>
        <v>0</v>
      </c>
      <c r="Q785" s="19">
        <f>0.61*O785</f>
        <v>0</v>
      </c>
      <c r="R785" s="14">
        <f>0.00142*O785</f>
        <v>0</v>
      </c>
      <c r="S785" s="15"/>
      <c r="T785" s="16" t="s">
        <v>2451</v>
      </c>
      <c r="U785" s="16" t="s">
        <v>43</v>
      </c>
      <c r="V785" s="17" t="s">
        <v>32</v>
      </c>
      <c r="W785" s="5" t="str">
        <f>HYPERLINK("https://redcat-toys.ru/api/getInfo/image/983c4c44-89dd-11ee-a24a-00155d82e902")</f>
        <v>https://redcat-toys.ru/api/getInfo/image/983c4c44-89dd-11ee-a24a-00155d82e902</v>
      </c>
      <c r="X785" s="5" t="s">
        <v>2434</v>
      </c>
      <c r="Y785" s="5" t="s">
        <v>2384</v>
      </c>
      <c r="Z785" s="18" t="s">
        <v>35</v>
      </c>
    </row>
    <row r="786" spans="2:26" ht="12" customHeight="1" outlineLevel="3" x14ac:dyDescent="0.2">
      <c r="B786" s="35" t="s">
        <v>2452</v>
      </c>
      <c r="C786" s="35"/>
      <c r="D786" s="35"/>
      <c r="E786" s="35"/>
      <c r="F786" s="35"/>
      <c r="G786" s="35"/>
    </row>
    <row r="787" spans="2:26" ht="12" customHeight="1" outlineLevel="4" x14ac:dyDescent="0.2">
      <c r="B787" s="36" t="s">
        <v>2453</v>
      </c>
      <c r="C787" s="36"/>
      <c r="D787" s="36"/>
      <c r="E787" s="36"/>
      <c r="F787" s="36"/>
      <c r="G787" s="36"/>
    </row>
    <row r="788" spans="2:26" ht="96.3" customHeight="1" outlineLevel="5" x14ac:dyDescent="0.2">
      <c r="B788" s="4">
        <v>501</v>
      </c>
      <c r="C788" s="5" t="s">
        <v>2454</v>
      </c>
      <c r="D788" s="34" t="s">
        <v>2455</v>
      </c>
      <c r="E788" s="34"/>
      <c r="F788" s="34"/>
      <c r="G788" s="34"/>
      <c r="H788" s="6" t="s">
        <v>2456</v>
      </c>
      <c r="I788" s="7"/>
      <c r="J788" s="8">
        <v>10</v>
      </c>
      <c r="K788" s="8">
        <v>127</v>
      </c>
      <c r="L788" s="9"/>
      <c r="M788" s="4">
        <v>1</v>
      </c>
      <c r="N788" s="10">
        <v>71.428571428571431</v>
      </c>
      <c r="O788" s="11"/>
      <c r="P788" s="12">
        <f>N788*O788</f>
        <v>0</v>
      </c>
      <c r="Q788" s="13">
        <f>0.644*O788</f>
        <v>0</v>
      </c>
      <c r="R788" s="14">
        <f>0.00459*O788</f>
        <v>0</v>
      </c>
      <c r="S788" s="15"/>
      <c r="T788" s="16" t="s">
        <v>2457</v>
      </c>
      <c r="U788" s="16" t="s">
        <v>43</v>
      </c>
      <c r="V788" s="17" t="s">
        <v>32</v>
      </c>
      <c r="W788" s="5" t="str">
        <f>HYPERLINK("https://redcat-toys.ru/api/getInfo/image/ee0d7e18-9f1a-11ee-a257-00155d82e908")</f>
        <v>https://redcat-toys.ru/api/getInfo/image/ee0d7e18-9f1a-11ee-a257-00155d82e908</v>
      </c>
      <c r="X788" s="5" t="s">
        <v>2458</v>
      </c>
      <c r="Y788" s="5" t="s">
        <v>2384</v>
      </c>
      <c r="Z788" s="18" t="s">
        <v>35</v>
      </c>
    </row>
    <row r="789" spans="2:26" ht="12" customHeight="1" outlineLevel="4" x14ac:dyDescent="0.2">
      <c r="B789" s="36" t="s">
        <v>2459</v>
      </c>
      <c r="C789" s="36"/>
      <c r="D789" s="36"/>
      <c r="E789" s="36"/>
      <c r="F789" s="36"/>
      <c r="G789" s="36"/>
    </row>
    <row r="790" spans="2:26" ht="96.3" customHeight="1" outlineLevel="5" x14ac:dyDescent="0.2">
      <c r="B790" s="4">
        <v>502</v>
      </c>
      <c r="C790" s="5" t="s">
        <v>2460</v>
      </c>
      <c r="D790" s="34" t="s">
        <v>2461</v>
      </c>
      <c r="E790" s="34"/>
      <c r="F790" s="34"/>
      <c r="G790" s="34"/>
      <c r="H790" s="6" t="s">
        <v>2462</v>
      </c>
      <c r="I790" s="7"/>
      <c r="J790" s="8">
        <v>10</v>
      </c>
      <c r="K790" s="8">
        <v>72</v>
      </c>
      <c r="L790" s="9"/>
      <c r="M790" s="4">
        <v>1</v>
      </c>
      <c r="N790" s="10">
        <v>71.428571428571431</v>
      </c>
      <c r="O790" s="11"/>
      <c r="P790" s="12">
        <f>N790*O790</f>
        <v>0</v>
      </c>
      <c r="Q790" s="19">
        <f>0.68*O790</f>
        <v>0</v>
      </c>
      <c r="R790" s="14">
        <f>0.00482*O790</f>
        <v>0</v>
      </c>
      <c r="S790" s="15"/>
      <c r="T790" s="16" t="s">
        <v>2463</v>
      </c>
      <c r="U790" s="16" t="s">
        <v>43</v>
      </c>
      <c r="V790" s="17" t="s">
        <v>32</v>
      </c>
      <c r="W790" s="5" t="str">
        <f>HYPERLINK("https://redcat-toys.ru/api/getInfo/image/a4b31bcf-9f1c-11ee-a257-00155d82e908")</f>
        <v>https://redcat-toys.ru/api/getInfo/image/a4b31bcf-9f1c-11ee-a257-00155d82e908</v>
      </c>
      <c r="X790" s="5" t="s">
        <v>2458</v>
      </c>
      <c r="Y790" s="5" t="s">
        <v>2384</v>
      </c>
      <c r="Z790" s="18" t="s">
        <v>35</v>
      </c>
    </row>
    <row r="791" spans="2:26" ht="96.3" customHeight="1" outlineLevel="5" x14ac:dyDescent="0.2">
      <c r="B791" s="4">
        <v>503</v>
      </c>
      <c r="C791" s="5" t="s">
        <v>2464</v>
      </c>
      <c r="D791" s="34" t="s">
        <v>2465</v>
      </c>
      <c r="E791" s="34"/>
      <c r="F791" s="34"/>
      <c r="G791" s="34"/>
      <c r="H791" s="6" t="s">
        <v>2466</v>
      </c>
      <c r="I791" s="7"/>
      <c r="J791" s="8">
        <v>10</v>
      </c>
      <c r="K791" s="8">
        <v>57</v>
      </c>
      <c r="L791" s="9"/>
      <c r="M791" s="4">
        <v>1</v>
      </c>
      <c r="N791" s="10">
        <v>71.428571428571431</v>
      </c>
      <c r="O791" s="11"/>
      <c r="P791" s="12">
        <f>N791*O791</f>
        <v>0</v>
      </c>
      <c r="Q791" s="13">
        <f>0.647*O791</f>
        <v>0</v>
      </c>
      <c r="R791" s="14">
        <f>0.00496*O791</f>
        <v>0</v>
      </c>
      <c r="S791" s="15"/>
      <c r="T791" s="16" t="s">
        <v>2467</v>
      </c>
      <c r="U791" s="16" t="s">
        <v>43</v>
      </c>
      <c r="V791" s="17" t="s">
        <v>32</v>
      </c>
      <c r="W791" s="5" t="str">
        <f>HYPERLINK("https://redcat-toys.ru/api/getInfo/image/ecd287f9-9f20-11ee-a257-00155d82e908")</f>
        <v>https://redcat-toys.ru/api/getInfo/image/ecd287f9-9f20-11ee-a257-00155d82e908</v>
      </c>
      <c r="X791" s="5" t="s">
        <v>2458</v>
      </c>
      <c r="Y791" s="5" t="s">
        <v>2384</v>
      </c>
      <c r="Z791" s="18" t="s">
        <v>35</v>
      </c>
    </row>
    <row r="792" spans="2:26" ht="96.3" customHeight="1" outlineLevel="5" x14ac:dyDescent="0.2">
      <c r="B792" s="4">
        <v>504</v>
      </c>
      <c r="C792" s="5" t="s">
        <v>2468</v>
      </c>
      <c r="D792" s="34" t="s">
        <v>2469</v>
      </c>
      <c r="E792" s="34"/>
      <c r="F792" s="34"/>
      <c r="G792" s="34"/>
      <c r="H792" s="6" t="s">
        <v>2470</v>
      </c>
      <c r="I792" s="7"/>
      <c r="J792" s="8">
        <v>10</v>
      </c>
      <c r="K792" s="8">
        <v>27</v>
      </c>
      <c r="L792" s="9"/>
      <c r="M792" s="4">
        <v>1</v>
      </c>
      <c r="N792" s="10">
        <v>71.428571428571431</v>
      </c>
      <c r="O792" s="11"/>
      <c r="P792" s="12">
        <f>N792*O792</f>
        <v>0</v>
      </c>
      <c r="Q792" s="13">
        <f>0.688*O792</f>
        <v>0</v>
      </c>
      <c r="R792" s="14">
        <f>0.00479*O792</f>
        <v>0</v>
      </c>
      <c r="S792" s="15"/>
      <c r="T792" s="16" t="s">
        <v>2471</v>
      </c>
      <c r="U792" s="16" t="s">
        <v>43</v>
      </c>
      <c r="V792" s="17" t="s">
        <v>32</v>
      </c>
      <c r="W792" s="5" t="str">
        <f>HYPERLINK("https://redcat-toys.ru/api/getInfo/image/e4662089-9f1d-11ee-a257-00155d82e908")</f>
        <v>https://redcat-toys.ru/api/getInfo/image/e4662089-9f1d-11ee-a257-00155d82e908</v>
      </c>
      <c r="X792" s="5" t="s">
        <v>2458</v>
      </c>
      <c r="Y792" s="5" t="s">
        <v>2384</v>
      </c>
      <c r="Z792" s="18" t="s">
        <v>35</v>
      </c>
    </row>
    <row r="793" spans="2:26" ht="96.3" customHeight="1" outlineLevel="5" x14ac:dyDescent="0.2">
      <c r="B793" s="4">
        <v>505</v>
      </c>
      <c r="C793" s="5" t="s">
        <v>2472</v>
      </c>
      <c r="D793" s="34" t="s">
        <v>2473</v>
      </c>
      <c r="E793" s="34"/>
      <c r="F793" s="34"/>
      <c r="G793" s="34"/>
      <c r="H793" s="6" t="s">
        <v>2474</v>
      </c>
      <c r="I793" s="7"/>
      <c r="J793" s="8">
        <v>10</v>
      </c>
      <c r="K793" s="8">
        <v>1</v>
      </c>
      <c r="L793" s="9"/>
      <c r="M793" s="4">
        <v>1</v>
      </c>
      <c r="N793" s="10">
        <v>71.428571428571431</v>
      </c>
      <c r="O793" s="11"/>
      <c r="P793" s="12">
        <f>N793*O793</f>
        <v>0</v>
      </c>
      <c r="Q793" s="19">
        <f>0.62*O793</f>
        <v>0</v>
      </c>
      <c r="R793" s="14">
        <f>0.02182*O793</f>
        <v>0</v>
      </c>
      <c r="S793" s="15"/>
      <c r="T793" s="16" t="s">
        <v>2475</v>
      </c>
      <c r="U793" s="16" t="s">
        <v>43</v>
      </c>
      <c r="V793" s="17" t="s">
        <v>32</v>
      </c>
      <c r="W793" s="5" t="str">
        <f>HYPERLINK("https://redcat-toys.ru/api/getInfo/image/75507028-9f1e-11ee-a257-00155d82e908")</f>
        <v>https://redcat-toys.ru/api/getInfo/image/75507028-9f1e-11ee-a257-00155d82e908</v>
      </c>
      <c r="X793" s="5" t="s">
        <v>2458</v>
      </c>
      <c r="Y793" s="5" t="s">
        <v>2384</v>
      </c>
      <c r="Z793" s="18" t="s">
        <v>35</v>
      </c>
    </row>
    <row r="794" spans="2:26" ht="12" customHeight="1" outlineLevel="4" x14ac:dyDescent="0.2">
      <c r="B794" s="36" t="s">
        <v>2476</v>
      </c>
      <c r="C794" s="36"/>
      <c r="D794" s="36"/>
      <c r="E794" s="36"/>
      <c r="F794" s="36"/>
      <c r="G794" s="36"/>
    </row>
    <row r="795" spans="2:26" ht="96.3" customHeight="1" outlineLevel="5" x14ac:dyDescent="0.2">
      <c r="B795" s="4">
        <v>506</v>
      </c>
      <c r="C795" s="5" t="s">
        <v>2477</v>
      </c>
      <c r="D795" s="34" t="s">
        <v>2478</v>
      </c>
      <c r="E795" s="34"/>
      <c r="F795" s="34"/>
      <c r="G795" s="34"/>
      <c r="H795" s="6" t="s">
        <v>2479</v>
      </c>
      <c r="I795" s="7"/>
      <c r="J795" s="8">
        <v>10</v>
      </c>
      <c r="K795" s="8">
        <v>58</v>
      </c>
      <c r="L795" s="9"/>
      <c r="M795" s="4">
        <v>1</v>
      </c>
      <c r="N795" s="10">
        <v>71.428571428571431</v>
      </c>
      <c r="O795" s="11"/>
      <c r="P795" s="12">
        <f>N795*O795</f>
        <v>0</v>
      </c>
      <c r="Q795" s="13">
        <f>0.643*O795</f>
        <v>0</v>
      </c>
      <c r="R795" s="14">
        <f>0.00493*O795</f>
        <v>0</v>
      </c>
      <c r="S795" s="15"/>
      <c r="T795" s="16" t="s">
        <v>2480</v>
      </c>
      <c r="U795" s="16" t="s">
        <v>43</v>
      </c>
      <c r="V795" s="17" t="s">
        <v>32</v>
      </c>
      <c r="W795" s="5" t="str">
        <f>HYPERLINK("https://redcat-toys.ru/api/getInfo/image/ccb9c2be-9f23-11ee-a257-00155d82e908")</f>
        <v>https://redcat-toys.ru/api/getInfo/image/ccb9c2be-9f23-11ee-a257-00155d82e908</v>
      </c>
      <c r="X795" s="5" t="s">
        <v>2458</v>
      </c>
      <c r="Y795" s="5" t="s">
        <v>2384</v>
      </c>
      <c r="Z795" s="18" t="s">
        <v>35</v>
      </c>
    </row>
    <row r="796" spans="2:26" ht="96.3" customHeight="1" outlineLevel="5" x14ac:dyDescent="0.2">
      <c r="B796" s="4">
        <v>507</v>
      </c>
      <c r="C796" s="5" t="s">
        <v>2481</v>
      </c>
      <c r="D796" s="34" t="s">
        <v>2482</v>
      </c>
      <c r="E796" s="34"/>
      <c r="F796" s="34"/>
      <c r="G796" s="34"/>
      <c r="H796" s="6" t="s">
        <v>2483</v>
      </c>
      <c r="I796" s="7"/>
      <c r="J796" s="8">
        <v>10</v>
      </c>
      <c r="K796" s="8">
        <v>6</v>
      </c>
      <c r="L796" s="9"/>
      <c r="M796" s="4">
        <v>1</v>
      </c>
      <c r="N796" s="10">
        <v>71.428571428571431</v>
      </c>
      <c r="O796" s="11"/>
      <c r="P796" s="12">
        <f>N796*O796</f>
        <v>0</v>
      </c>
      <c r="Q796" s="13">
        <f>0.626*O796</f>
        <v>0</v>
      </c>
      <c r="R796" s="14">
        <f>0.00429*O796</f>
        <v>0</v>
      </c>
      <c r="S796" s="15"/>
      <c r="T796" s="16" t="s">
        <v>2484</v>
      </c>
      <c r="U796" s="16" t="s">
        <v>43</v>
      </c>
      <c r="V796" s="17" t="s">
        <v>32</v>
      </c>
      <c r="W796" s="5" t="str">
        <f>HYPERLINK("https://redcat-toys.ru/api/getInfo/image/42910e63-9f24-11ee-a257-00155d82e908")</f>
        <v>https://redcat-toys.ru/api/getInfo/image/42910e63-9f24-11ee-a257-00155d82e908</v>
      </c>
      <c r="X796" s="5" t="s">
        <v>2458</v>
      </c>
      <c r="Y796" s="5" t="s">
        <v>2384</v>
      </c>
      <c r="Z796" s="18" t="s">
        <v>35</v>
      </c>
    </row>
    <row r="797" spans="2:26" ht="12" customHeight="1" outlineLevel="4" x14ac:dyDescent="0.2">
      <c r="B797" s="36" t="s">
        <v>2485</v>
      </c>
      <c r="C797" s="36"/>
      <c r="D797" s="36"/>
      <c r="E797" s="36"/>
      <c r="F797" s="36"/>
      <c r="G797" s="36"/>
    </row>
    <row r="798" spans="2:26" ht="96.3" customHeight="1" outlineLevel="5" x14ac:dyDescent="0.2">
      <c r="B798" s="4">
        <v>508</v>
      </c>
      <c r="C798" s="5" t="s">
        <v>2486</v>
      </c>
      <c r="D798" s="34" t="s">
        <v>2487</v>
      </c>
      <c r="E798" s="34"/>
      <c r="F798" s="34"/>
      <c r="G798" s="34"/>
      <c r="H798" s="6" t="s">
        <v>2488</v>
      </c>
      <c r="I798" s="7"/>
      <c r="J798" s="8">
        <v>10</v>
      </c>
      <c r="K798" s="8">
        <v>2</v>
      </c>
      <c r="L798" s="9"/>
      <c r="M798" s="4">
        <v>1</v>
      </c>
      <c r="N798" s="10">
        <v>71.428571428571431</v>
      </c>
      <c r="O798" s="11"/>
      <c r="P798" s="12">
        <f>N798*O798</f>
        <v>0</v>
      </c>
      <c r="Q798" s="19">
        <f>0.67*O798</f>
        <v>0</v>
      </c>
      <c r="R798" s="14">
        <f>0.00478*O798</f>
        <v>0</v>
      </c>
      <c r="S798" s="15"/>
      <c r="T798" s="16" t="s">
        <v>2489</v>
      </c>
      <c r="U798" s="16" t="s">
        <v>43</v>
      </c>
      <c r="V798" s="17" t="s">
        <v>32</v>
      </c>
      <c r="W798" s="5" t="str">
        <f>HYPERLINK("https://redcat-toys.ru/api/getInfo/image/9989193f-9f2b-11ee-a257-00155d82e908")</f>
        <v>https://redcat-toys.ru/api/getInfo/image/9989193f-9f2b-11ee-a257-00155d82e908</v>
      </c>
      <c r="X798" s="5" t="s">
        <v>2458</v>
      </c>
      <c r="Y798" s="5" t="s">
        <v>2384</v>
      </c>
      <c r="Z798" s="18" t="s">
        <v>35</v>
      </c>
    </row>
    <row r="799" spans="2:26" ht="12" customHeight="1" outlineLevel="4" x14ac:dyDescent="0.2">
      <c r="B799" s="36" t="s">
        <v>2490</v>
      </c>
      <c r="C799" s="36"/>
      <c r="D799" s="36"/>
      <c r="E799" s="36"/>
      <c r="F799" s="36"/>
      <c r="G799" s="36"/>
    </row>
    <row r="800" spans="2:26" ht="96.3" customHeight="1" outlineLevel="5" x14ac:dyDescent="0.2">
      <c r="B800" s="4">
        <v>509</v>
      </c>
      <c r="C800" s="5" t="s">
        <v>2491</v>
      </c>
      <c r="D800" s="34" t="s">
        <v>2492</v>
      </c>
      <c r="E800" s="34"/>
      <c r="F800" s="34"/>
      <c r="G800" s="34"/>
      <c r="H800" s="6" t="s">
        <v>2493</v>
      </c>
      <c r="I800" s="7"/>
      <c r="J800" s="8">
        <v>10</v>
      </c>
      <c r="K800" s="8">
        <v>88</v>
      </c>
      <c r="L800" s="9"/>
      <c r="M800" s="4">
        <v>1</v>
      </c>
      <c r="N800" s="10">
        <v>71.428571428571431</v>
      </c>
      <c r="O800" s="11"/>
      <c r="P800" s="12">
        <f>N800*O800</f>
        <v>0</v>
      </c>
      <c r="Q800" s="13">
        <f>0.662*O800</f>
        <v>0</v>
      </c>
      <c r="R800" s="14">
        <f>0.00518*O800</f>
        <v>0</v>
      </c>
      <c r="S800" s="15"/>
      <c r="T800" s="16" t="s">
        <v>2494</v>
      </c>
      <c r="U800" s="16" t="s">
        <v>43</v>
      </c>
      <c r="V800" s="17" t="s">
        <v>32</v>
      </c>
      <c r="W800" s="5" t="str">
        <f>HYPERLINK("https://redcat-toys.ru/api/getInfo/image/1bc9bb27-9f30-11ee-a257-00155d82e908")</f>
        <v>https://redcat-toys.ru/api/getInfo/image/1bc9bb27-9f30-11ee-a257-00155d82e908</v>
      </c>
      <c r="X800" s="5" t="s">
        <v>2458</v>
      </c>
      <c r="Y800" s="5" t="s">
        <v>2384</v>
      </c>
      <c r="Z800" s="18" t="s">
        <v>35</v>
      </c>
    </row>
    <row r="801" spans="2:26" ht="96.3" customHeight="1" outlineLevel="5" x14ac:dyDescent="0.2">
      <c r="B801" s="4">
        <v>510</v>
      </c>
      <c r="C801" s="5" t="s">
        <v>2495</v>
      </c>
      <c r="D801" s="34" t="s">
        <v>2496</v>
      </c>
      <c r="E801" s="34"/>
      <c r="F801" s="34"/>
      <c r="G801" s="34"/>
      <c r="H801" s="6" t="s">
        <v>2497</v>
      </c>
      <c r="I801" s="7"/>
      <c r="J801" s="8">
        <v>10</v>
      </c>
      <c r="K801" s="8">
        <v>48</v>
      </c>
      <c r="L801" s="9"/>
      <c r="M801" s="4">
        <v>1</v>
      </c>
      <c r="N801" s="10">
        <v>71.428571428571431</v>
      </c>
      <c r="O801" s="11"/>
      <c r="P801" s="12">
        <f>N801*O801</f>
        <v>0</v>
      </c>
      <c r="Q801" s="13">
        <f>0.665*O801</f>
        <v>0</v>
      </c>
      <c r="R801" s="14">
        <f>0.00462*O801</f>
        <v>0</v>
      </c>
      <c r="S801" s="15"/>
      <c r="T801" s="16" t="s">
        <v>2498</v>
      </c>
      <c r="U801" s="16" t="s">
        <v>43</v>
      </c>
      <c r="V801" s="17" t="s">
        <v>32</v>
      </c>
      <c r="W801" s="5" t="str">
        <f>HYPERLINK("https://redcat-toys.ru/api/getInfo/image/9beeee32-9f2c-11ee-a257-00155d82e908")</f>
        <v>https://redcat-toys.ru/api/getInfo/image/9beeee32-9f2c-11ee-a257-00155d82e908</v>
      </c>
      <c r="X801" s="5" t="s">
        <v>2458</v>
      </c>
      <c r="Y801" s="5" t="s">
        <v>2384</v>
      </c>
      <c r="Z801" s="18" t="s">
        <v>35</v>
      </c>
    </row>
    <row r="802" spans="2:26" ht="12" customHeight="1" outlineLevel="4" x14ac:dyDescent="0.2">
      <c r="B802" s="36" t="s">
        <v>2499</v>
      </c>
      <c r="C802" s="36"/>
      <c r="D802" s="36"/>
      <c r="E802" s="36"/>
      <c r="F802" s="36"/>
      <c r="G802" s="36"/>
    </row>
    <row r="803" spans="2:26" ht="96.3" customHeight="1" outlineLevel="5" x14ac:dyDescent="0.2">
      <c r="B803" s="4">
        <v>511</v>
      </c>
      <c r="C803" s="5" t="s">
        <v>2500</v>
      </c>
      <c r="D803" s="34" t="s">
        <v>2501</v>
      </c>
      <c r="E803" s="34"/>
      <c r="F803" s="34"/>
      <c r="G803" s="34"/>
      <c r="H803" s="6" t="s">
        <v>2502</v>
      </c>
      <c r="I803" s="7"/>
      <c r="J803" s="8">
        <v>10</v>
      </c>
      <c r="K803" s="8">
        <v>100</v>
      </c>
      <c r="L803" s="9"/>
      <c r="M803" s="4">
        <v>1</v>
      </c>
      <c r="N803" s="10">
        <v>71.428571428571431</v>
      </c>
      <c r="O803" s="11"/>
      <c r="P803" s="12">
        <f>N803*O803</f>
        <v>0</v>
      </c>
      <c r="Q803" s="21">
        <f>0.7*O803</f>
        <v>0</v>
      </c>
      <c r="R803" s="20">
        <f>0.0044*O803</f>
        <v>0</v>
      </c>
      <c r="S803" s="15"/>
      <c r="T803" s="16" t="s">
        <v>2503</v>
      </c>
      <c r="U803" s="16" t="s">
        <v>43</v>
      </c>
      <c r="V803" s="17" t="s">
        <v>32</v>
      </c>
      <c r="W803" s="5" t="str">
        <f>HYPERLINK("https://redcat-toys.ru/api/getInfo/image/d7e71314-9f31-11ee-a257-00155d82e908")</f>
        <v>https://redcat-toys.ru/api/getInfo/image/d7e71314-9f31-11ee-a257-00155d82e908</v>
      </c>
      <c r="X803" s="5" t="s">
        <v>2458</v>
      </c>
      <c r="Y803" s="5" t="s">
        <v>2384</v>
      </c>
      <c r="Z803" s="18" t="s">
        <v>35</v>
      </c>
    </row>
    <row r="804" spans="2:26" ht="96.3" customHeight="1" outlineLevel="5" x14ac:dyDescent="0.2">
      <c r="B804" s="4">
        <v>512</v>
      </c>
      <c r="C804" s="5" t="s">
        <v>2504</v>
      </c>
      <c r="D804" s="34" t="s">
        <v>2505</v>
      </c>
      <c r="E804" s="34"/>
      <c r="F804" s="34"/>
      <c r="G804" s="34"/>
      <c r="H804" s="6" t="s">
        <v>2506</v>
      </c>
      <c r="I804" s="7"/>
      <c r="J804" s="8">
        <v>10</v>
      </c>
      <c r="K804" s="8">
        <v>16</v>
      </c>
      <c r="L804" s="9"/>
      <c r="M804" s="4">
        <v>1</v>
      </c>
      <c r="N804" s="10">
        <v>71.428571428571431</v>
      </c>
      <c r="O804" s="11"/>
      <c r="P804" s="12">
        <f>N804*O804</f>
        <v>0</v>
      </c>
      <c r="Q804" s="13">
        <f>0.636*O804</f>
        <v>0</v>
      </c>
      <c r="R804" s="14">
        <f>0.00463*O804</f>
        <v>0</v>
      </c>
      <c r="S804" s="15"/>
      <c r="T804" s="16" t="s">
        <v>2507</v>
      </c>
      <c r="U804" s="16" t="s">
        <v>43</v>
      </c>
      <c r="V804" s="17" t="s">
        <v>32</v>
      </c>
      <c r="W804" s="5" t="str">
        <f>HYPERLINK("https://redcat-toys.ru/api/getInfo/image/e8a0150a-9f32-11ee-a257-00155d82e908")</f>
        <v>https://redcat-toys.ru/api/getInfo/image/e8a0150a-9f32-11ee-a257-00155d82e908</v>
      </c>
      <c r="X804" s="5" t="s">
        <v>2458</v>
      </c>
      <c r="Y804" s="5" t="s">
        <v>2384</v>
      </c>
      <c r="Z804" s="18" t="s">
        <v>35</v>
      </c>
    </row>
    <row r="805" spans="2:26" ht="12" customHeight="1" outlineLevel="4" x14ac:dyDescent="0.2">
      <c r="B805" s="36" t="s">
        <v>2508</v>
      </c>
      <c r="C805" s="36"/>
      <c r="D805" s="36"/>
      <c r="E805" s="36"/>
      <c r="F805" s="36"/>
      <c r="G805" s="36"/>
    </row>
    <row r="806" spans="2:26" ht="96.3" customHeight="1" outlineLevel="5" x14ac:dyDescent="0.2">
      <c r="B806" s="4">
        <v>513</v>
      </c>
      <c r="C806" s="5" t="s">
        <v>2509</v>
      </c>
      <c r="D806" s="34" t="s">
        <v>2510</v>
      </c>
      <c r="E806" s="34"/>
      <c r="F806" s="34"/>
      <c r="G806" s="34"/>
      <c r="H806" s="6" t="s">
        <v>2511</v>
      </c>
      <c r="I806" s="7"/>
      <c r="J806" s="8">
        <v>10</v>
      </c>
      <c r="K806" s="8">
        <v>2</v>
      </c>
      <c r="L806" s="9"/>
      <c r="M806" s="4">
        <v>1</v>
      </c>
      <c r="N806" s="10">
        <v>71.428571428571431</v>
      </c>
      <c r="O806" s="11"/>
      <c r="P806" s="12">
        <f t="shared" ref="P806:P811" si="25">N806*O806</f>
        <v>0</v>
      </c>
      <c r="Q806" s="13">
        <f>0.656*O806</f>
        <v>0</v>
      </c>
      <c r="R806" s="14">
        <f>0.00493*O806</f>
        <v>0</v>
      </c>
      <c r="S806" s="15"/>
      <c r="T806" s="16" t="s">
        <v>2512</v>
      </c>
      <c r="U806" s="16" t="s">
        <v>43</v>
      </c>
      <c r="V806" s="17" t="s">
        <v>32</v>
      </c>
      <c r="W806" s="5" t="str">
        <f>HYPERLINK("https://redcat-toys.ru/api/getInfo/image/fc4ee178-9f33-11ee-a257-00155d82e908")</f>
        <v>https://redcat-toys.ru/api/getInfo/image/fc4ee178-9f33-11ee-a257-00155d82e908</v>
      </c>
      <c r="X806" s="5" t="s">
        <v>2458</v>
      </c>
      <c r="Y806" s="5" t="s">
        <v>2384</v>
      </c>
      <c r="Z806" s="18" t="s">
        <v>35</v>
      </c>
    </row>
    <row r="807" spans="2:26" ht="96.3" customHeight="1" outlineLevel="5" x14ac:dyDescent="0.2">
      <c r="B807" s="4">
        <v>514</v>
      </c>
      <c r="C807" s="5" t="s">
        <v>2513</v>
      </c>
      <c r="D807" s="34" t="s">
        <v>2514</v>
      </c>
      <c r="E807" s="34"/>
      <c r="F807" s="34"/>
      <c r="G807" s="34"/>
      <c r="H807" s="6" t="s">
        <v>2515</v>
      </c>
      <c r="I807" s="7"/>
      <c r="J807" s="8">
        <v>10</v>
      </c>
      <c r="K807" s="8">
        <v>160</v>
      </c>
      <c r="L807" s="9"/>
      <c r="M807" s="4">
        <v>1</v>
      </c>
      <c r="N807" s="10">
        <v>71.428571428571431</v>
      </c>
      <c r="O807" s="11"/>
      <c r="P807" s="12">
        <f t="shared" si="25"/>
        <v>0</v>
      </c>
      <c r="Q807" s="13">
        <f>0.654*O807</f>
        <v>0</v>
      </c>
      <c r="R807" s="14">
        <f>0.00475*O807</f>
        <v>0</v>
      </c>
      <c r="S807" s="15"/>
      <c r="T807" s="16" t="s">
        <v>2516</v>
      </c>
      <c r="U807" s="16" t="s">
        <v>43</v>
      </c>
      <c r="V807" s="17" t="s">
        <v>32</v>
      </c>
      <c r="W807" s="5" t="str">
        <f>HYPERLINK("https://redcat-toys.ru/api/getInfo/image/44695d98-9f34-11ee-a257-00155d82e908")</f>
        <v>https://redcat-toys.ru/api/getInfo/image/44695d98-9f34-11ee-a257-00155d82e908</v>
      </c>
      <c r="X807" s="5" t="s">
        <v>2458</v>
      </c>
      <c r="Y807" s="5" t="s">
        <v>2384</v>
      </c>
      <c r="Z807" s="18" t="s">
        <v>35</v>
      </c>
    </row>
    <row r="808" spans="2:26" ht="96.3" customHeight="1" outlineLevel="5" x14ac:dyDescent="0.2">
      <c r="B808" s="4">
        <v>515</v>
      </c>
      <c r="C808" s="5" t="s">
        <v>2517</v>
      </c>
      <c r="D808" s="34" t="s">
        <v>2518</v>
      </c>
      <c r="E808" s="34"/>
      <c r="F808" s="34"/>
      <c r="G808" s="34"/>
      <c r="H808" s="6" t="s">
        <v>2519</v>
      </c>
      <c r="I808" s="7"/>
      <c r="J808" s="8">
        <v>10</v>
      </c>
      <c r="K808" s="8">
        <v>9</v>
      </c>
      <c r="L808" s="9"/>
      <c r="M808" s="4">
        <v>1</v>
      </c>
      <c r="N808" s="10">
        <v>71.428571428571431</v>
      </c>
      <c r="O808" s="11"/>
      <c r="P808" s="12">
        <f t="shared" si="25"/>
        <v>0</v>
      </c>
      <c r="Q808" s="13">
        <f>0.661*O808</f>
        <v>0</v>
      </c>
      <c r="R808" s="14">
        <f>0.00495*O808</f>
        <v>0</v>
      </c>
      <c r="S808" s="15"/>
      <c r="T808" s="16" t="s">
        <v>2520</v>
      </c>
      <c r="U808" s="16" t="s">
        <v>43</v>
      </c>
      <c r="V808" s="17" t="s">
        <v>32</v>
      </c>
      <c r="W808" s="5" t="str">
        <f>HYPERLINK("https://redcat-toys.ru/api/getInfo/image/4faa7e91-9f36-11ee-a257-00155d82e908")</f>
        <v>https://redcat-toys.ru/api/getInfo/image/4faa7e91-9f36-11ee-a257-00155d82e908</v>
      </c>
      <c r="X808" s="5" t="s">
        <v>2458</v>
      </c>
      <c r="Y808" s="5" t="s">
        <v>2384</v>
      </c>
      <c r="Z808" s="18" t="s">
        <v>35</v>
      </c>
    </row>
    <row r="809" spans="2:26" ht="96.3" customHeight="1" outlineLevel="5" x14ac:dyDescent="0.2">
      <c r="B809" s="4">
        <v>516</v>
      </c>
      <c r="C809" s="5" t="s">
        <v>2521</v>
      </c>
      <c r="D809" s="34" t="s">
        <v>2522</v>
      </c>
      <c r="E809" s="34"/>
      <c r="F809" s="34"/>
      <c r="G809" s="34"/>
      <c r="H809" s="6" t="s">
        <v>2523</v>
      </c>
      <c r="I809" s="7"/>
      <c r="J809" s="8">
        <v>10</v>
      </c>
      <c r="K809" s="8">
        <v>1</v>
      </c>
      <c r="L809" s="9"/>
      <c r="M809" s="4">
        <v>1</v>
      </c>
      <c r="N809" s="10">
        <v>71.428571428571431</v>
      </c>
      <c r="O809" s="11"/>
      <c r="P809" s="12">
        <f t="shared" si="25"/>
        <v>0</v>
      </c>
      <c r="Q809" s="13">
        <f>0.673*O809</f>
        <v>0</v>
      </c>
      <c r="R809" s="14">
        <f>0.00526*O809</f>
        <v>0</v>
      </c>
      <c r="S809" s="15"/>
      <c r="T809" s="16" t="s">
        <v>2524</v>
      </c>
      <c r="U809" s="16" t="s">
        <v>43</v>
      </c>
      <c r="V809" s="17" t="s">
        <v>32</v>
      </c>
      <c r="W809" s="5" t="str">
        <f>HYPERLINK("https://redcat-toys.ru/api/getInfo/image/3ebbfd05-9f35-11ee-a257-00155d82e908")</f>
        <v>https://redcat-toys.ru/api/getInfo/image/3ebbfd05-9f35-11ee-a257-00155d82e908</v>
      </c>
      <c r="X809" s="5" t="s">
        <v>2458</v>
      </c>
      <c r="Y809" s="5" t="s">
        <v>2384</v>
      </c>
      <c r="Z809" s="18" t="s">
        <v>35</v>
      </c>
    </row>
    <row r="810" spans="2:26" ht="96.3" customHeight="1" outlineLevel="5" x14ac:dyDescent="0.2">
      <c r="B810" s="4">
        <v>517</v>
      </c>
      <c r="C810" s="5" t="s">
        <v>2525</v>
      </c>
      <c r="D810" s="34" t="s">
        <v>2526</v>
      </c>
      <c r="E810" s="34"/>
      <c r="F810" s="34"/>
      <c r="G810" s="34"/>
      <c r="H810" s="6" t="s">
        <v>2527</v>
      </c>
      <c r="I810" s="7"/>
      <c r="J810" s="8">
        <v>10</v>
      </c>
      <c r="K810" s="8">
        <v>25</v>
      </c>
      <c r="L810" s="9"/>
      <c r="M810" s="4">
        <v>1</v>
      </c>
      <c r="N810" s="10">
        <v>71.428571428571431</v>
      </c>
      <c r="O810" s="11"/>
      <c r="P810" s="12">
        <f t="shared" si="25"/>
        <v>0</v>
      </c>
      <c r="Q810" s="13">
        <f>0.635*O810</f>
        <v>0</v>
      </c>
      <c r="R810" s="14">
        <f>0.00483*O810</f>
        <v>0</v>
      </c>
      <c r="S810" s="15"/>
      <c r="T810" s="16" t="s">
        <v>2528</v>
      </c>
      <c r="U810" s="16" t="s">
        <v>43</v>
      </c>
      <c r="V810" s="17" t="s">
        <v>32</v>
      </c>
      <c r="W810" s="5" t="str">
        <f>HYPERLINK("https://redcat-toys.ru/api/getInfo/image/ae65928a-9f34-11ee-a257-00155d82e908")</f>
        <v>https://redcat-toys.ru/api/getInfo/image/ae65928a-9f34-11ee-a257-00155d82e908</v>
      </c>
      <c r="X810" s="5" t="s">
        <v>2458</v>
      </c>
      <c r="Y810" s="5" t="s">
        <v>2384</v>
      </c>
      <c r="Z810" s="18" t="s">
        <v>35</v>
      </c>
    </row>
    <row r="811" spans="2:26" ht="96.3" customHeight="1" outlineLevel="5" x14ac:dyDescent="0.2">
      <c r="B811" s="4">
        <v>518</v>
      </c>
      <c r="C811" s="5" t="s">
        <v>2529</v>
      </c>
      <c r="D811" s="34" t="s">
        <v>2530</v>
      </c>
      <c r="E811" s="34"/>
      <c r="F811" s="34"/>
      <c r="G811" s="34"/>
      <c r="H811" s="6" t="s">
        <v>2531</v>
      </c>
      <c r="I811" s="7"/>
      <c r="J811" s="8">
        <v>10</v>
      </c>
      <c r="K811" s="8">
        <v>44</v>
      </c>
      <c r="L811" s="9"/>
      <c r="M811" s="4">
        <v>1</v>
      </c>
      <c r="N811" s="10">
        <v>71.428571428571431</v>
      </c>
      <c r="O811" s="11"/>
      <c r="P811" s="12">
        <f t="shared" si="25"/>
        <v>0</v>
      </c>
      <c r="Q811" s="13">
        <f>0.698*O811</f>
        <v>0</v>
      </c>
      <c r="R811" s="20">
        <f>0.0053*O811</f>
        <v>0</v>
      </c>
      <c r="S811" s="15"/>
      <c r="T811" s="16" t="s">
        <v>2532</v>
      </c>
      <c r="U811" s="16" t="s">
        <v>43</v>
      </c>
      <c r="V811" s="17" t="s">
        <v>32</v>
      </c>
      <c r="W811" s="5" t="str">
        <f>HYPERLINK("https://redcat-toys.ru/api/getInfo/image/8353be0c-9f35-11ee-a257-00155d82e908")</f>
        <v>https://redcat-toys.ru/api/getInfo/image/8353be0c-9f35-11ee-a257-00155d82e908</v>
      </c>
      <c r="X811" s="5" t="s">
        <v>2458</v>
      </c>
      <c r="Y811" s="5" t="s">
        <v>2384</v>
      </c>
      <c r="Z811" s="18" t="s">
        <v>35</v>
      </c>
    </row>
    <row r="812" spans="2:26" ht="12" customHeight="1" outlineLevel="3" x14ac:dyDescent="0.2">
      <c r="B812" s="35" t="s">
        <v>2533</v>
      </c>
      <c r="C812" s="35"/>
      <c r="D812" s="35"/>
      <c r="E812" s="35"/>
      <c r="F812" s="35"/>
      <c r="G812" s="35"/>
    </row>
    <row r="813" spans="2:26" ht="12" customHeight="1" outlineLevel="4" x14ac:dyDescent="0.2">
      <c r="B813" s="36" t="s">
        <v>2534</v>
      </c>
      <c r="C813" s="36"/>
      <c r="D813" s="36"/>
      <c r="E813" s="36"/>
      <c r="F813" s="36"/>
      <c r="G813" s="36"/>
    </row>
    <row r="814" spans="2:26" ht="96.3" customHeight="1" outlineLevel="5" x14ac:dyDescent="0.2">
      <c r="B814" s="4">
        <v>519</v>
      </c>
      <c r="C814" s="5" t="s">
        <v>2535</v>
      </c>
      <c r="D814" s="34" t="s">
        <v>2536</v>
      </c>
      <c r="E814" s="34"/>
      <c r="F814" s="34"/>
      <c r="G814" s="34"/>
      <c r="H814" s="6" t="s">
        <v>2537</v>
      </c>
      <c r="I814" s="7"/>
      <c r="J814" s="8">
        <v>10</v>
      </c>
      <c r="K814" s="8">
        <v>1</v>
      </c>
      <c r="L814" s="9"/>
      <c r="M814" s="4">
        <v>1</v>
      </c>
      <c r="N814" s="10">
        <v>71.428571428571431</v>
      </c>
      <c r="O814" s="11"/>
      <c r="P814" s="12">
        <f>N814*O814</f>
        <v>0</v>
      </c>
      <c r="Q814" s="13">
        <f>0.784*O814</f>
        <v>0</v>
      </c>
      <c r="R814" s="14">
        <f>0.00483*O814</f>
        <v>0</v>
      </c>
      <c r="S814" s="15"/>
      <c r="T814" s="16" t="s">
        <v>2538</v>
      </c>
      <c r="U814" s="16" t="s">
        <v>43</v>
      </c>
      <c r="V814" s="17" t="s">
        <v>32</v>
      </c>
      <c r="W814" s="5" t="str">
        <f>HYPERLINK("https://redcat-toys.ru/api/getInfo/image/7c6c4567-8ab8-11ee-a24a-00155d82e902")</f>
        <v>https://redcat-toys.ru/api/getInfo/image/7c6c4567-8ab8-11ee-a24a-00155d82e902</v>
      </c>
      <c r="X814" s="5" t="s">
        <v>2539</v>
      </c>
      <c r="Y814" s="5" t="s">
        <v>2384</v>
      </c>
      <c r="Z814" s="18" t="s">
        <v>35</v>
      </c>
    </row>
    <row r="815" spans="2:26" ht="12" customHeight="1" outlineLevel="4" x14ac:dyDescent="0.2">
      <c r="B815" s="36" t="s">
        <v>2540</v>
      </c>
      <c r="C815" s="36"/>
      <c r="D815" s="36"/>
      <c r="E815" s="36"/>
      <c r="F815" s="36"/>
      <c r="G815" s="36"/>
    </row>
    <row r="816" spans="2:26" ht="96.3" customHeight="1" outlineLevel="5" x14ac:dyDescent="0.2">
      <c r="B816" s="4">
        <v>520</v>
      </c>
      <c r="C816" s="5" t="s">
        <v>2541</v>
      </c>
      <c r="D816" s="34" t="s">
        <v>2542</v>
      </c>
      <c r="E816" s="34"/>
      <c r="F816" s="34"/>
      <c r="G816" s="34"/>
      <c r="H816" s="6" t="s">
        <v>2543</v>
      </c>
      <c r="I816" s="7"/>
      <c r="J816" s="8">
        <v>10</v>
      </c>
      <c r="K816" s="8">
        <v>97</v>
      </c>
      <c r="L816" s="9"/>
      <c r="M816" s="4">
        <v>1</v>
      </c>
      <c r="N816" s="10">
        <v>71.428571428571431</v>
      </c>
      <c r="O816" s="11"/>
      <c r="P816" s="12">
        <f>N816*O816</f>
        <v>0</v>
      </c>
      <c r="Q816" s="13">
        <f>0.784*O816</f>
        <v>0</v>
      </c>
      <c r="R816" s="14">
        <f>0.00483*O816</f>
        <v>0</v>
      </c>
      <c r="S816" s="15"/>
      <c r="T816" s="16" t="s">
        <v>2544</v>
      </c>
      <c r="U816" s="16" t="s">
        <v>43</v>
      </c>
      <c r="V816" s="17" t="s">
        <v>32</v>
      </c>
      <c r="W816" s="5" t="str">
        <f>HYPERLINK("https://redcat-toys.ru/api/getInfo/image/90390ec9-8abb-11ee-a24a-00155d82e902")</f>
        <v>https://redcat-toys.ru/api/getInfo/image/90390ec9-8abb-11ee-a24a-00155d82e902</v>
      </c>
      <c r="X816" s="5" t="s">
        <v>2539</v>
      </c>
      <c r="Y816" s="5" t="s">
        <v>2384</v>
      </c>
      <c r="Z816" s="18" t="s">
        <v>35</v>
      </c>
    </row>
    <row r="817" spans="2:26" ht="96.3" customHeight="1" outlineLevel="5" x14ac:dyDescent="0.2">
      <c r="B817" s="4">
        <v>521</v>
      </c>
      <c r="C817" s="5" t="s">
        <v>2545</v>
      </c>
      <c r="D817" s="34" t="s">
        <v>2546</v>
      </c>
      <c r="E817" s="34"/>
      <c r="F817" s="34"/>
      <c r="G817" s="34"/>
      <c r="H817" s="6" t="s">
        <v>2547</v>
      </c>
      <c r="I817" s="7"/>
      <c r="J817" s="8">
        <v>10</v>
      </c>
      <c r="K817" s="8">
        <v>40</v>
      </c>
      <c r="L817" s="9"/>
      <c r="M817" s="4">
        <v>1</v>
      </c>
      <c r="N817" s="10">
        <v>71.428571428571431</v>
      </c>
      <c r="O817" s="11"/>
      <c r="P817" s="12">
        <f>N817*O817</f>
        <v>0</v>
      </c>
      <c r="Q817" s="13">
        <f>0.747*O817</f>
        <v>0</v>
      </c>
      <c r="R817" s="14">
        <f>0.00636*O817</f>
        <v>0</v>
      </c>
      <c r="S817" s="15"/>
      <c r="T817" s="16" t="s">
        <v>2548</v>
      </c>
      <c r="U817" s="16" t="s">
        <v>43</v>
      </c>
      <c r="V817" s="17" t="s">
        <v>32</v>
      </c>
      <c r="W817" s="5" t="str">
        <f>HYPERLINK("https://redcat-toys.ru/api/getInfo/image/3be1b848-8abb-11ee-a24a-00155d82e902")</f>
        <v>https://redcat-toys.ru/api/getInfo/image/3be1b848-8abb-11ee-a24a-00155d82e902</v>
      </c>
      <c r="X817" s="5" t="s">
        <v>2539</v>
      </c>
      <c r="Y817" s="5" t="s">
        <v>2384</v>
      </c>
      <c r="Z817" s="18" t="s">
        <v>35</v>
      </c>
    </row>
    <row r="818" spans="2:26" ht="96.3" customHeight="1" outlineLevel="5" x14ac:dyDescent="0.2">
      <c r="B818" s="4">
        <v>522</v>
      </c>
      <c r="C818" s="5" t="s">
        <v>2549</v>
      </c>
      <c r="D818" s="34" t="s">
        <v>2550</v>
      </c>
      <c r="E818" s="34"/>
      <c r="F818" s="34"/>
      <c r="G818" s="34"/>
      <c r="H818" s="6" t="s">
        <v>2551</v>
      </c>
      <c r="I818" s="7"/>
      <c r="J818" s="8">
        <v>10</v>
      </c>
      <c r="K818" s="8">
        <v>179</v>
      </c>
      <c r="L818" s="9"/>
      <c r="M818" s="4">
        <v>1</v>
      </c>
      <c r="N818" s="10">
        <v>71.428571428571431</v>
      </c>
      <c r="O818" s="11"/>
      <c r="P818" s="12">
        <f>N818*O818</f>
        <v>0</v>
      </c>
      <c r="Q818" s="13">
        <f>0.683*O818</f>
        <v>0</v>
      </c>
      <c r="R818" s="20">
        <f>0.0057*O818</f>
        <v>0</v>
      </c>
      <c r="S818" s="15"/>
      <c r="T818" s="16" t="s">
        <v>2552</v>
      </c>
      <c r="U818" s="16" t="s">
        <v>43</v>
      </c>
      <c r="V818" s="17" t="s">
        <v>32</v>
      </c>
      <c r="W818" s="5" t="str">
        <f>HYPERLINK("https://redcat-toys.ru/api/getInfo/image/49e87bb5-f0bb-11ed-a236-00155d82e902")</f>
        <v>https://redcat-toys.ru/api/getInfo/image/49e87bb5-f0bb-11ed-a236-00155d82e902</v>
      </c>
      <c r="X818" s="5" t="s">
        <v>2553</v>
      </c>
      <c r="Y818" s="5" t="s">
        <v>2384</v>
      </c>
      <c r="Z818" s="18" t="s">
        <v>35</v>
      </c>
    </row>
    <row r="819" spans="2:26" ht="12" customHeight="1" outlineLevel="4" x14ac:dyDescent="0.2">
      <c r="B819" s="36" t="s">
        <v>2414</v>
      </c>
      <c r="C819" s="36"/>
      <c r="D819" s="36"/>
      <c r="E819" s="36"/>
      <c r="F819" s="36"/>
      <c r="G819" s="36"/>
    </row>
    <row r="820" spans="2:26" ht="96.3" customHeight="1" outlineLevel="5" x14ac:dyDescent="0.2">
      <c r="B820" s="4">
        <v>523</v>
      </c>
      <c r="C820" s="5" t="s">
        <v>2554</v>
      </c>
      <c r="D820" s="34" t="s">
        <v>2555</v>
      </c>
      <c r="E820" s="34"/>
      <c r="F820" s="34"/>
      <c r="G820" s="34"/>
      <c r="H820" s="6" t="s">
        <v>2556</v>
      </c>
      <c r="I820" s="7"/>
      <c r="J820" s="8">
        <v>10</v>
      </c>
      <c r="K820" s="8">
        <v>33</v>
      </c>
      <c r="L820" s="9"/>
      <c r="M820" s="4">
        <v>1</v>
      </c>
      <c r="N820" s="10">
        <v>71.428571428571431</v>
      </c>
      <c r="O820" s="11"/>
      <c r="P820" s="12">
        <f>N820*O820</f>
        <v>0</v>
      </c>
      <c r="Q820" s="19">
        <f>0.75*O820</f>
        <v>0</v>
      </c>
      <c r="R820" s="14">
        <f>0.00531*O820</f>
        <v>0</v>
      </c>
      <c r="S820" s="15"/>
      <c r="T820" s="16" t="s">
        <v>2557</v>
      </c>
      <c r="U820" s="16" t="s">
        <v>43</v>
      </c>
      <c r="V820" s="17" t="s">
        <v>32</v>
      </c>
      <c r="W820" s="5" t="str">
        <f>HYPERLINK("https://redcat-toys.ru/api/getInfo/image/907654fd-8ac2-11ee-a24a-00155d82e902")</f>
        <v>https://redcat-toys.ru/api/getInfo/image/907654fd-8ac2-11ee-a24a-00155d82e902</v>
      </c>
      <c r="X820" s="5" t="s">
        <v>2539</v>
      </c>
      <c r="Y820" s="5" t="s">
        <v>2384</v>
      </c>
      <c r="Z820" s="18" t="s">
        <v>35</v>
      </c>
    </row>
    <row r="821" spans="2:26" ht="12" customHeight="1" outlineLevel="4" x14ac:dyDescent="0.2">
      <c r="B821" s="36" t="s">
        <v>1773</v>
      </c>
      <c r="C821" s="36"/>
      <c r="D821" s="36"/>
      <c r="E821" s="36"/>
      <c r="F821" s="36"/>
      <c r="G821" s="36"/>
    </row>
    <row r="822" spans="2:26" ht="96.3" customHeight="1" outlineLevel="5" x14ac:dyDescent="0.2">
      <c r="B822" s="4">
        <v>524</v>
      </c>
      <c r="C822" s="5" t="s">
        <v>2558</v>
      </c>
      <c r="D822" s="34" t="s">
        <v>2559</v>
      </c>
      <c r="E822" s="34"/>
      <c r="F822" s="34"/>
      <c r="G822" s="34"/>
      <c r="H822" s="6" t="s">
        <v>2560</v>
      </c>
      <c r="I822" s="7"/>
      <c r="J822" s="8">
        <v>10</v>
      </c>
      <c r="K822" s="8">
        <v>3</v>
      </c>
      <c r="L822" s="9"/>
      <c r="M822" s="4">
        <v>1</v>
      </c>
      <c r="N822" s="10">
        <v>121.38571428571429</v>
      </c>
      <c r="O822" s="11"/>
      <c r="P822" s="12">
        <f>N822*O822</f>
        <v>0</v>
      </c>
      <c r="Q822" s="19">
        <f>0.68*O822</f>
        <v>0</v>
      </c>
      <c r="R822" s="13">
        <f>0.003*O822</f>
        <v>0</v>
      </c>
      <c r="S822" s="15"/>
      <c r="T822" s="16" t="s">
        <v>2561</v>
      </c>
      <c r="U822" s="16" t="s">
        <v>43</v>
      </c>
      <c r="V822" s="17" t="s">
        <v>32</v>
      </c>
      <c r="W822" s="5" t="str">
        <f>HYPERLINK("https://redcat-toys.ru/api/getInfo/image/232b07bf-e0d7-11ec-a213-ac1f6b442185")</f>
        <v>https://redcat-toys.ru/api/getInfo/image/232b07bf-e0d7-11ec-a213-ac1f6b442185</v>
      </c>
      <c r="X822" s="5" t="s">
        <v>2553</v>
      </c>
      <c r="Y822" s="5" t="s">
        <v>2384</v>
      </c>
      <c r="Z822" s="18" t="s">
        <v>35</v>
      </c>
    </row>
    <row r="823" spans="2:26" ht="12" customHeight="1" outlineLevel="4" x14ac:dyDescent="0.2">
      <c r="B823" s="36" t="s">
        <v>2439</v>
      </c>
      <c r="C823" s="36"/>
      <c r="D823" s="36"/>
      <c r="E823" s="36"/>
      <c r="F823" s="36"/>
      <c r="G823" s="36"/>
    </row>
    <row r="824" spans="2:26" ht="96.3" customHeight="1" outlineLevel="5" x14ac:dyDescent="0.2">
      <c r="B824" s="4">
        <v>525</v>
      </c>
      <c r="C824" s="5" t="s">
        <v>2562</v>
      </c>
      <c r="D824" s="34" t="s">
        <v>2563</v>
      </c>
      <c r="E824" s="34"/>
      <c r="F824" s="34"/>
      <c r="G824" s="34"/>
      <c r="H824" s="6" t="s">
        <v>2564</v>
      </c>
      <c r="I824" s="7"/>
      <c r="J824" s="8">
        <v>10</v>
      </c>
      <c r="K824" s="8">
        <v>29</v>
      </c>
      <c r="L824" s="9"/>
      <c r="M824" s="4">
        <v>1</v>
      </c>
      <c r="N824" s="10">
        <v>71.428571428571431</v>
      </c>
      <c r="O824" s="11"/>
      <c r="P824" s="12">
        <f>N824*O824</f>
        <v>0</v>
      </c>
      <c r="Q824" s="13">
        <f>0.672*O824</f>
        <v>0</v>
      </c>
      <c r="R824" s="14">
        <f>0.00527*O824</f>
        <v>0</v>
      </c>
      <c r="S824" s="15"/>
      <c r="T824" s="16" t="s">
        <v>2565</v>
      </c>
      <c r="U824" s="16" t="s">
        <v>43</v>
      </c>
      <c r="V824" s="17" t="s">
        <v>32</v>
      </c>
      <c r="W824" s="5" t="str">
        <f>HYPERLINK("https://redcat-toys.ru/api/getInfo/image/cc7fe375-f3d8-11ed-a237-00155d82e902")</f>
        <v>https://redcat-toys.ru/api/getInfo/image/cc7fe375-f3d8-11ed-a237-00155d82e902</v>
      </c>
      <c r="X824" s="5" t="s">
        <v>2553</v>
      </c>
      <c r="Y824" s="5" t="s">
        <v>2384</v>
      </c>
      <c r="Z824" s="18" t="s">
        <v>35</v>
      </c>
    </row>
    <row r="825" spans="2:26" ht="12" customHeight="1" outlineLevel="4" x14ac:dyDescent="0.2">
      <c r="B825" s="36" t="s">
        <v>2566</v>
      </c>
      <c r="C825" s="36"/>
      <c r="D825" s="36"/>
      <c r="E825" s="36"/>
      <c r="F825" s="36"/>
      <c r="G825" s="36"/>
    </row>
    <row r="826" spans="2:26" ht="96.3" customHeight="1" outlineLevel="5" x14ac:dyDescent="0.2">
      <c r="B826" s="4">
        <v>526</v>
      </c>
      <c r="C826" s="5" t="s">
        <v>2567</v>
      </c>
      <c r="D826" s="34" t="s">
        <v>2568</v>
      </c>
      <c r="E826" s="34"/>
      <c r="F826" s="34"/>
      <c r="G826" s="34"/>
      <c r="H826" s="6" t="s">
        <v>2569</v>
      </c>
      <c r="I826" s="7"/>
      <c r="J826" s="8">
        <v>10</v>
      </c>
      <c r="K826" s="8">
        <v>3</v>
      </c>
      <c r="L826" s="9"/>
      <c r="M826" s="4">
        <v>1</v>
      </c>
      <c r="N826" s="10">
        <v>118.34285714285716</v>
      </c>
      <c r="O826" s="11"/>
      <c r="P826" s="12">
        <f>N826*O826</f>
        <v>0</v>
      </c>
      <c r="Q826" s="13">
        <f>0.773*O826</f>
        <v>0</v>
      </c>
      <c r="R826" s="14">
        <f>0.00586*O826</f>
        <v>0</v>
      </c>
      <c r="S826" s="15"/>
      <c r="T826" s="16" t="s">
        <v>2570</v>
      </c>
      <c r="U826" s="16" t="s">
        <v>43</v>
      </c>
      <c r="V826" s="17" t="s">
        <v>32</v>
      </c>
      <c r="W826" s="5" t="str">
        <f>HYPERLINK("https://redcat-toys.ru/api/getInfo/image/9af121d4-8acf-11ee-a24a-00155d82e902")</f>
        <v>https://redcat-toys.ru/api/getInfo/image/9af121d4-8acf-11ee-a24a-00155d82e902</v>
      </c>
      <c r="X826" s="5" t="s">
        <v>2539</v>
      </c>
      <c r="Y826" s="5" t="s">
        <v>2384</v>
      </c>
      <c r="Z826" s="18" t="s">
        <v>35</v>
      </c>
    </row>
    <row r="827" spans="2:26" ht="96.3" customHeight="1" outlineLevel="5" x14ac:dyDescent="0.2">
      <c r="B827" s="4">
        <v>527</v>
      </c>
      <c r="C827" s="5" t="s">
        <v>2571</v>
      </c>
      <c r="D827" s="34" t="s">
        <v>2572</v>
      </c>
      <c r="E827" s="34"/>
      <c r="F827" s="34"/>
      <c r="G827" s="34"/>
      <c r="H827" s="6" t="s">
        <v>2573</v>
      </c>
      <c r="I827" s="7"/>
      <c r="J827" s="8">
        <v>10</v>
      </c>
      <c r="K827" s="8">
        <v>40</v>
      </c>
      <c r="L827" s="9"/>
      <c r="M827" s="4">
        <v>1</v>
      </c>
      <c r="N827" s="10">
        <v>71.428571428571431</v>
      </c>
      <c r="O827" s="11"/>
      <c r="P827" s="12">
        <f>N827*O827</f>
        <v>0</v>
      </c>
      <c r="Q827" s="13">
        <f>0.796*O827</f>
        <v>0</v>
      </c>
      <c r="R827" s="14">
        <f>0.00636*O827</f>
        <v>0</v>
      </c>
      <c r="S827" s="15"/>
      <c r="T827" s="16" t="s">
        <v>2574</v>
      </c>
      <c r="U827" s="16" t="s">
        <v>43</v>
      </c>
      <c r="V827" s="17" t="s">
        <v>32</v>
      </c>
      <c r="W827" s="5" t="str">
        <f>HYPERLINK("https://redcat-toys.ru/api/getInfo/image/134eeb36-8ad0-11ee-a24a-00155d82e902")</f>
        <v>https://redcat-toys.ru/api/getInfo/image/134eeb36-8ad0-11ee-a24a-00155d82e902</v>
      </c>
      <c r="X827" s="5" t="s">
        <v>2539</v>
      </c>
      <c r="Y827" s="5" t="s">
        <v>2384</v>
      </c>
      <c r="Z827" s="18" t="s">
        <v>35</v>
      </c>
    </row>
    <row r="828" spans="2:26" ht="12" customHeight="1" outlineLevel="3" x14ac:dyDescent="0.2">
      <c r="B828" s="35" t="s">
        <v>2575</v>
      </c>
      <c r="C828" s="35"/>
      <c r="D828" s="35"/>
      <c r="E828" s="35"/>
      <c r="F828" s="35"/>
      <c r="G828" s="35"/>
    </row>
    <row r="829" spans="2:26" ht="12" customHeight="1" outlineLevel="4" x14ac:dyDescent="0.2">
      <c r="B829" s="36" t="s">
        <v>2453</v>
      </c>
      <c r="C829" s="36"/>
      <c r="D829" s="36"/>
      <c r="E829" s="36"/>
      <c r="F829" s="36"/>
      <c r="G829" s="36"/>
    </row>
    <row r="830" spans="2:26" ht="96.3" customHeight="1" outlineLevel="5" x14ac:dyDescent="0.2">
      <c r="B830" s="4">
        <v>528</v>
      </c>
      <c r="C830" s="5" t="s">
        <v>2576</v>
      </c>
      <c r="D830" s="34" t="s">
        <v>2577</v>
      </c>
      <c r="E830" s="34"/>
      <c r="F830" s="34"/>
      <c r="G830" s="34"/>
      <c r="H830" s="6" t="s">
        <v>2578</v>
      </c>
      <c r="I830" s="7"/>
      <c r="J830" s="8">
        <v>10</v>
      </c>
      <c r="K830" s="8">
        <v>175</v>
      </c>
      <c r="L830" s="9"/>
      <c r="M830" s="4">
        <v>1</v>
      </c>
      <c r="N830" s="10">
        <v>142.85714285714286</v>
      </c>
      <c r="O830" s="11"/>
      <c r="P830" s="12">
        <f>N830*O830</f>
        <v>0</v>
      </c>
      <c r="Q830" s="13">
        <f>0.869*O830</f>
        <v>0</v>
      </c>
      <c r="R830" s="14">
        <f>0.00681*O830</f>
        <v>0</v>
      </c>
      <c r="S830" s="15"/>
      <c r="T830" s="16" t="s">
        <v>2579</v>
      </c>
      <c r="U830" s="16" t="s">
        <v>43</v>
      </c>
      <c r="V830" s="17" t="s">
        <v>32</v>
      </c>
      <c r="W830" s="5" t="str">
        <f>HYPERLINK("https://redcat-toys.ru/api/getInfo/image/2f5a1acc-d7cf-11ee-a25a-00155d82e908")</f>
        <v>https://redcat-toys.ru/api/getInfo/image/2f5a1acc-d7cf-11ee-a25a-00155d82e908</v>
      </c>
      <c r="X830" s="5" t="s">
        <v>2580</v>
      </c>
      <c r="Y830" s="5" t="s">
        <v>2384</v>
      </c>
      <c r="Z830" s="18" t="s">
        <v>35</v>
      </c>
    </row>
    <row r="831" spans="2:26" ht="12" customHeight="1" outlineLevel="4" x14ac:dyDescent="0.2">
      <c r="B831" s="36" t="s">
        <v>2459</v>
      </c>
      <c r="C831" s="36"/>
      <c r="D831" s="36"/>
      <c r="E831" s="36"/>
      <c r="F831" s="36"/>
      <c r="G831" s="36"/>
    </row>
    <row r="832" spans="2:26" ht="96.3" customHeight="1" outlineLevel="5" x14ac:dyDescent="0.2">
      <c r="B832" s="4">
        <v>529</v>
      </c>
      <c r="C832" s="5" t="s">
        <v>2581</v>
      </c>
      <c r="D832" s="34" t="s">
        <v>2582</v>
      </c>
      <c r="E832" s="34"/>
      <c r="F832" s="34"/>
      <c r="G832" s="34"/>
      <c r="H832" s="6" t="s">
        <v>2583</v>
      </c>
      <c r="I832" s="7"/>
      <c r="J832" s="8">
        <v>10</v>
      </c>
      <c r="K832" s="8">
        <v>138</v>
      </c>
      <c r="L832" s="9"/>
      <c r="M832" s="4">
        <v>1</v>
      </c>
      <c r="N832" s="10">
        <v>142.85714285714286</v>
      </c>
      <c r="O832" s="11"/>
      <c r="P832" s="12">
        <f>N832*O832</f>
        <v>0</v>
      </c>
      <c r="Q832" s="13">
        <f>0.883*O832</f>
        <v>0</v>
      </c>
      <c r="R832" s="14">
        <f>0.00626*O832</f>
        <v>0</v>
      </c>
      <c r="S832" s="15"/>
      <c r="T832" s="16" t="s">
        <v>2584</v>
      </c>
      <c r="U832" s="16" t="s">
        <v>43</v>
      </c>
      <c r="V832" s="17" t="s">
        <v>32</v>
      </c>
      <c r="W832" s="5" t="str">
        <f>HYPERLINK("https://redcat-toys.ru/api/getInfo/image/2842f964-d7ce-11ee-a25a-00155d82e908")</f>
        <v>https://redcat-toys.ru/api/getInfo/image/2842f964-d7ce-11ee-a25a-00155d82e908</v>
      </c>
      <c r="X832" s="5" t="s">
        <v>2580</v>
      </c>
      <c r="Y832" s="5" t="s">
        <v>2384</v>
      </c>
      <c r="Z832" s="18" t="s">
        <v>35</v>
      </c>
    </row>
    <row r="833" spans="2:26" ht="12" customHeight="1" outlineLevel="4" x14ac:dyDescent="0.2">
      <c r="B833" s="36" t="s">
        <v>2476</v>
      </c>
      <c r="C833" s="36"/>
      <c r="D833" s="36"/>
      <c r="E833" s="36"/>
      <c r="F833" s="36"/>
      <c r="G833" s="36"/>
    </row>
    <row r="834" spans="2:26" ht="96.3" customHeight="1" outlineLevel="5" x14ac:dyDescent="0.2">
      <c r="B834" s="4">
        <v>530</v>
      </c>
      <c r="C834" s="5" t="s">
        <v>2585</v>
      </c>
      <c r="D834" s="34" t="s">
        <v>2586</v>
      </c>
      <c r="E834" s="34"/>
      <c r="F834" s="34"/>
      <c r="G834" s="34"/>
      <c r="H834" s="6" t="s">
        <v>2587</v>
      </c>
      <c r="I834" s="7"/>
      <c r="J834" s="8">
        <v>10</v>
      </c>
      <c r="K834" s="8">
        <v>3</v>
      </c>
      <c r="L834" s="9"/>
      <c r="M834" s="4">
        <v>1</v>
      </c>
      <c r="N834" s="10">
        <v>142.85714285714286</v>
      </c>
      <c r="O834" s="11"/>
      <c r="P834" s="12">
        <f>N834*O834</f>
        <v>0</v>
      </c>
      <c r="Q834" s="13">
        <f>0.879*O834</f>
        <v>0</v>
      </c>
      <c r="R834" s="14">
        <f>0.00601*O834</f>
        <v>0</v>
      </c>
      <c r="S834" s="15"/>
      <c r="T834" s="16" t="s">
        <v>2588</v>
      </c>
      <c r="U834" s="16" t="s">
        <v>43</v>
      </c>
      <c r="V834" s="17" t="s">
        <v>32</v>
      </c>
      <c r="W834" s="5" t="str">
        <f>HYPERLINK("https://redcat-toys.ru/api/getInfo/image/4316c0cd-d7cb-11ee-a25a-00155d82e908")</f>
        <v>https://redcat-toys.ru/api/getInfo/image/4316c0cd-d7cb-11ee-a25a-00155d82e908</v>
      </c>
      <c r="X834" s="5" t="s">
        <v>2580</v>
      </c>
      <c r="Y834" s="5" t="s">
        <v>2384</v>
      </c>
      <c r="Z834" s="18" t="s">
        <v>35</v>
      </c>
    </row>
    <row r="835" spans="2:26" ht="96.3" customHeight="1" outlineLevel="5" x14ac:dyDescent="0.2">
      <c r="B835" s="4">
        <v>531</v>
      </c>
      <c r="C835" s="5" t="s">
        <v>2589</v>
      </c>
      <c r="D835" s="34" t="s">
        <v>2590</v>
      </c>
      <c r="E835" s="34"/>
      <c r="F835" s="34"/>
      <c r="G835" s="34"/>
      <c r="H835" s="6" t="s">
        <v>2591</v>
      </c>
      <c r="I835" s="7"/>
      <c r="J835" s="8">
        <v>10</v>
      </c>
      <c r="K835" s="8">
        <v>10</v>
      </c>
      <c r="L835" s="9"/>
      <c r="M835" s="4">
        <v>1</v>
      </c>
      <c r="N835" s="10">
        <v>142.85714285714286</v>
      </c>
      <c r="O835" s="11"/>
      <c r="P835" s="12">
        <f>N835*O835</f>
        <v>0</v>
      </c>
      <c r="Q835" s="13">
        <f>0.915*O835</f>
        <v>0</v>
      </c>
      <c r="R835" s="14">
        <f>0.00606*O835</f>
        <v>0</v>
      </c>
      <c r="S835" s="15"/>
      <c r="T835" s="16" t="s">
        <v>2592</v>
      </c>
      <c r="U835" s="16" t="s">
        <v>43</v>
      </c>
      <c r="V835" s="17" t="s">
        <v>32</v>
      </c>
      <c r="W835" s="5" t="str">
        <f>HYPERLINK("https://redcat-toys.ru/api/getInfo/image/eee30dc7-d7ca-11ee-a25a-00155d82e908")</f>
        <v>https://redcat-toys.ru/api/getInfo/image/eee30dc7-d7ca-11ee-a25a-00155d82e908</v>
      </c>
      <c r="X835" s="5" t="s">
        <v>2580</v>
      </c>
      <c r="Y835" s="5" t="s">
        <v>2384</v>
      </c>
      <c r="Z835" s="18" t="s">
        <v>35</v>
      </c>
    </row>
    <row r="836" spans="2:26" ht="12" customHeight="1" outlineLevel="4" x14ac:dyDescent="0.2">
      <c r="B836" s="36" t="s">
        <v>2485</v>
      </c>
      <c r="C836" s="36"/>
      <c r="D836" s="36"/>
      <c r="E836" s="36"/>
      <c r="F836" s="36"/>
      <c r="G836" s="36"/>
    </row>
    <row r="837" spans="2:26" ht="96.3" customHeight="1" outlineLevel="5" x14ac:dyDescent="0.2">
      <c r="B837" s="4">
        <v>532</v>
      </c>
      <c r="C837" s="5" t="s">
        <v>2593</v>
      </c>
      <c r="D837" s="34" t="s">
        <v>2594</v>
      </c>
      <c r="E837" s="34"/>
      <c r="F837" s="34"/>
      <c r="G837" s="34"/>
      <c r="H837" s="6" t="s">
        <v>2595</v>
      </c>
      <c r="I837" s="7"/>
      <c r="J837" s="8">
        <v>10</v>
      </c>
      <c r="K837" s="8">
        <v>106</v>
      </c>
      <c r="L837" s="9"/>
      <c r="M837" s="4">
        <v>1</v>
      </c>
      <c r="N837" s="10">
        <v>142.85714285714286</v>
      </c>
      <c r="O837" s="11"/>
      <c r="P837" s="12">
        <f>N837*O837</f>
        <v>0</v>
      </c>
      <c r="Q837" s="19">
        <f>0.88*O837</f>
        <v>0</v>
      </c>
      <c r="R837" s="14">
        <f>0.00607*O837</f>
        <v>0</v>
      </c>
      <c r="S837" s="15"/>
      <c r="T837" s="16" t="s">
        <v>2596</v>
      </c>
      <c r="U837" s="16" t="s">
        <v>43</v>
      </c>
      <c r="V837" s="17" t="s">
        <v>32</v>
      </c>
      <c r="W837" s="5" t="str">
        <f>HYPERLINK("https://redcat-toys.ru/api/getInfo/image/d266e608-d7c9-11ee-a25a-00155d82e908")</f>
        <v>https://redcat-toys.ru/api/getInfo/image/d266e608-d7c9-11ee-a25a-00155d82e908</v>
      </c>
      <c r="X837" s="5" t="s">
        <v>2580</v>
      </c>
      <c r="Y837" s="5" t="s">
        <v>2384</v>
      </c>
      <c r="Z837" s="18" t="s">
        <v>35</v>
      </c>
    </row>
    <row r="838" spans="2:26" ht="12" customHeight="1" outlineLevel="4" x14ac:dyDescent="0.2">
      <c r="B838" s="36" t="s">
        <v>2490</v>
      </c>
      <c r="C838" s="36"/>
      <c r="D838" s="36"/>
      <c r="E838" s="36"/>
      <c r="F838" s="36"/>
      <c r="G838" s="36"/>
    </row>
    <row r="839" spans="2:26" ht="96.3" customHeight="1" outlineLevel="5" x14ac:dyDescent="0.2">
      <c r="B839" s="4">
        <v>533</v>
      </c>
      <c r="C839" s="5" t="s">
        <v>2597</v>
      </c>
      <c r="D839" s="34" t="s">
        <v>2598</v>
      </c>
      <c r="E839" s="34"/>
      <c r="F839" s="34"/>
      <c r="G839" s="34"/>
      <c r="H839" s="6" t="s">
        <v>2599</v>
      </c>
      <c r="I839" s="7"/>
      <c r="J839" s="8">
        <v>10</v>
      </c>
      <c r="K839" s="8">
        <v>40</v>
      </c>
      <c r="L839" s="9"/>
      <c r="M839" s="4">
        <v>1</v>
      </c>
      <c r="N839" s="10">
        <v>142.85714285714286</v>
      </c>
      <c r="O839" s="11"/>
      <c r="P839" s="12">
        <f>N839*O839</f>
        <v>0</v>
      </c>
      <c r="Q839" s="19">
        <f>0.88*O839</f>
        <v>0</v>
      </c>
      <c r="R839" s="14">
        <f>0.00713*O839</f>
        <v>0</v>
      </c>
      <c r="S839" s="15"/>
      <c r="T839" s="16" t="s">
        <v>2600</v>
      </c>
      <c r="U839" s="16" t="s">
        <v>43</v>
      </c>
      <c r="V839" s="17" t="s">
        <v>32</v>
      </c>
      <c r="W839" s="5" t="str">
        <f>HYPERLINK("https://redcat-toys.ru/api/getInfo/image/fabac239-d7cb-11ee-a25a-00155d82e908")</f>
        <v>https://redcat-toys.ru/api/getInfo/image/fabac239-d7cb-11ee-a25a-00155d82e908</v>
      </c>
      <c r="X839" s="5" t="s">
        <v>2580</v>
      </c>
      <c r="Y839" s="5" t="s">
        <v>2384</v>
      </c>
      <c r="Z839" s="18" t="s">
        <v>35</v>
      </c>
    </row>
    <row r="840" spans="2:26" ht="96.3" customHeight="1" outlineLevel="5" x14ac:dyDescent="0.2">
      <c r="B840" s="4">
        <v>534</v>
      </c>
      <c r="C840" s="5" t="s">
        <v>2601</v>
      </c>
      <c r="D840" s="34" t="s">
        <v>2602</v>
      </c>
      <c r="E840" s="34"/>
      <c r="F840" s="34"/>
      <c r="G840" s="34"/>
      <c r="H840" s="6" t="s">
        <v>2603</v>
      </c>
      <c r="I840" s="7"/>
      <c r="J840" s="8">
        <v>10</v>
      </c>
      <c r="K840" s="8">
        <v>9</v>
      </c>
      <c r="L840" s="9"/>
      <c r="M840" s="4">
        <v>1</v>
      </c>
      <c r="N840" s="10">
        <v>142.85714285714286</v>
      </c>
      <c r="O840" s="11"/>
      <c r="P840" s="12">
        <f>N840*O840</f>
        <v>0</v>
      </c>
      <c r="Q840" s="13">
        <f>0.868*O840</f>
        <v>0</v>
      </c>
      <c r="R840" s="14">
        <f>0.00601*O840</f>
        <v>0</v>
      </c>
      <c r="S840" s="15"/>
      <c r="T840" s="16" t="s">
        <v>2604</v>
      </c>
      <c r="U840" s="16" t="s">
        <v>43</v>
      </c>
      <c r="V840" s="17" t="s">
        <v>32</v>
      </c>
      <c r="W840" s="5" t="str">
        <f>HYPERLINK("https://redcat-toys.ru/api/getInfo/image/e1b58b0c-d7cc-11ee-a25a-00155d82e908")</f>
        <v>https://redcat-toys.ru/api/getInfo/image/e1b58b0c-d7cc-11ee-a25a-00155d82e908</v>
      </c>
      <c r="X840" s="5" t="s">
        <v>2580</v>
      </c>
      <c r="Y840" s="5" t="s">
        <v>2384</v>
      </c>
      <c r="Z840" s="18" t="s">
        <v>35</v>
      </c>
    </row>
    <row r="841" spans="2:26" ht="12" customHeight="1" outlineLevel="4" x14ac:dyDescent="0.2">
      <c r="B841" s="36" t="s">
        <v>2508</v>
      </c>
      <c r="C841" s="36"/>
      <c r="D841" s="36"/>
      <c r="E841" s="36"/>
      <c r="F841" s="36"/>
      <c r="G841" s="36"/>
    </row>
    <row r="842" spans="2:26" ht="96.3" customHeight="1" outlineLevel="5" x14ac:dyDescent="0.2">
      <c r="B842" s="4">
        <v>535</v>
      </c>
      <c r="C842" s="5" t="s">
        <v>2605</v>
      </c>
      <c r="D842" s="34" t="s">
        <v>2606</v>
      </c>
      <c r="E842" s="34"/>
      <c r="F842" s="34"/>
      <c r="G842" s="34"/>
      <c r="H842" s="6" t="s">
        <v>2607</v>
      </c>
      <c r="I842" s="7"/>
      <c r="J842" s="8">
        <v>10</v>
      </c>
      <c r="K842" s="8">
        <v>5</v>
      </c>
      <c r="L842" s="9"/>
      <c r="M842" s="4">
        <v>1</v>
      </c>
      <c r="N842" s="10">
        <v>142.85714285714286</v>
      </c>
      <c r="O842" s="11"/>
      <c r="P842" s="12">
        <f>N842*O842</f>
        <v>0</v>
      </c>
      <c r="Q842" s="13">
        <f>0.863*O842</f>
        <v>0</v>
      </c>
      <c r="R842" s="14">
        <f>0.00632*O842</f>
        <v>0</v>
      </c>
      <c r="S842" s="15"/>
      <c r="T842" s="16" t="s">
        <v>2608</v>
      </c>
      <c r="U842" s="16" t="s">
        <v>43</v>
      </c>
      <c r="V842" s="17" t="s">
        <v>32</v>
      </c>
      <c r="W842" s="5" t="str">
        <f>HYPERLINK("https://redcat-toys.ru/api/getInfo/image/d5de5d89-d7cd-11ee-a25a-00155d82e908")</f>
        <v>https://redcat-toys.ru/api/getInfo/image/d5de5d89-d7cd-11ee-a25a-00155d82e908</v>
      </c>
      <c r="X842" s="5" t="s">
        <v>2580</v>
      </c>
      <c r="Y842" s="5" t="s">
        <v>2384</v>
      </c>
      <c r="Z842" s="18" t="s">
        <v>35</v>
      </c>
    </row>
    <row r="843" spans="2:26" ht="96.3" customHeight="1" outlineLevel="5" x14ac:dyDescent="0.2">
      <c r="B843" s="4">
        <v>536</v>
      </c>
      <c r="C843" s="5" t="s">
        <v>2609</v>
      </c>
      <c r="D843" s="34" t="s">
        <v>2610</v>
      </c>
      <c r="E843" s="34"/>
      <c r="F843" s="34"/>
      <c r="G843" s="34"/>
      <c r="H843" s="6" t="s">
        <v>2611</v>
      </c>
      <c r="I843" s="7"/>
      <c r="J843" s="8">
        <v>10</v>
      </c>
      <c r="K843" s="8">
        <v>9</v>
      </c>
      <c r="L843" s="9"/>
      <c r="M843" s="4">
        <v>1</v>
      </c>
      <c r="N843" s="10">
        <v>142.85714285714286</v>
      </c>
      <c r="O843" s="11"/>
      <c r="P843" s="12">
        <f>N843*O843</f>
        <v>0</v>
      </c>
      <c r="Q843" s="13">
        <f>0.865*O843</f>
        <v>0</v>
      </c>
      <c r="R843" s="14">
        <f>0.00578*O843</f>
        <v>0</v>
      </c>
      <c r="S843" s="15"/>
      <c r="T843" s="16" t="s">
        <v>2612</v>
      </c>
      <c r="U843" s="16" t="s">
        <v>43</v>
      </c>
      <c r="V843" s="17" t="s">
        <v>32</v>
      </c>
      <c r="W843" s="5" t="str">
        <f>HYPERLINK("https://redcat-toys.ru/api/getInfo/image/37d86cc2-d7cd-11ee-a25a-00155d82e908")</f>
        <v>https://redcat-toys.ru/api/getInfo/image/37d86cc2-d7cd-11ee-a25a-00155d82e908</v>
      </c>
      <c r="X843" s="5" t="s">
        <v>2580</v>
      </c>
      <c r="Y843" s="5" t="s">
        <v>2384</v>
      </c>
      <c r="Z843" s="18" t="s">
        <v>35</v>
      </c>
    </row>
    <row r="844" spans="2:26" ht="12" customHeight="1" outlineLevel="2" x14ac:dyDescent="0.2">
      <c r="B844" s="33" t="s">
        <v>2613</v>
      </c>
      <c r="C844" s="33"/>
      <c r="D844" s="33"/>
      <c r="E844" s="33"/>
      <c r="F844" s="33"/>
      <c r="G844" s="33"/>
    </row>
    <row r="845" spans="2:26" ht="12" customHeight="1" outlineLevel="3" x14ac:dyDescent="0.2">
      <c r="B845" s="35" t="s">
        <v>2614</v>
      </c>
      <c r="C845" s="35"/>
      <c r="D845" s="35"/>
      <c r="E845" s="35"/>
      <c r="F845" s="35"/>
      <c r="G845" s="35"/>
    </row>
    <row r="846" spans="2:26" ht="96.3" customHeight="1" outlineLevel="4" x14ac:dyDescent="0.2">
      <c r="B846" s="4">
        <v>537</v>
      </c>
      <c r="C846" s="5" t="s">
        <v>2615</v>
      </c>
      <c r="D846" s="34" t="s">
        <v>2616</v>
      </c>
      <c r="E846" s="34"/>
      <c r="F846" s="34"/>
      <c r="G846" s="34"/>
      <c r="H846" s="6" t="s">
        <v>2617</v>
      </c>
      <c r="I846" s="7"/>
      <c r="J846" s="8">
        <v>10</v>
      </c>
      <c r="K846" s="8">
        <v>44</v>
      </c>
      <c r="L846" s="9"/>
      <c r="M846" s="4">
        <v>1</v>
      </c>
      <c r="N846" s="10">
        <v>214.28571428571431</v>
      </c>
      <c r="O846" s="11"/>
      <c r="P846" s="12">
        <f t="shared" ref="P846:P851" si="26">N846*O846</f>
        <v>0</v>
      </c>
      <c r="Q846" s="13">
        <f>5.874*O846</f>
        <v>0</v>
      </c>
      <c r="R846" s="14">
        <f>0.00407*O846</f>
        <v>0</v>
      </c>
      <c r="S846" s="15"/>
      <c r="T846" s="16" t="s">
        <v>2618</v>
      </c>
      <c r="U846" s="16" t="s">
        <v>43</v>
      </c>
      <c r="V846" s="17" t="s">
        <v>32</v>
      </c>
      <c r="W846" s="5" t="str">
        <f>HYPERLINK("https://redcat-toys.ru/api/getInfo/image/90df3540-3836-11ef-a261-00155d82e908")</f>
        <v>https://redcat-toys.ru/api/getInfo/image/90df3540-3836-11ef-a261-00155d82e908</v>
      </c>
      <c r="X846" s="5" t="s">
        <v>2619</v>
      </c>
      <c r="Y846" s="5" t="s">
        <v>2384</v>
      </c>
      <c r="Z846" s="18" t="s">
        <v>35</v>
      </c>
    </row>
    <row r="847" spans="2:26" ht="96.3" customHeight="1" outlineLevel="4" x14ac:dyDescent="0.2">
      <c r="B847" s="4">
        <v>538</v>
      </c>
      <c r="C847" s="5" t="s">
        <v>2620</v>
      </c>
      <c r="D847" s="34" t="s">
        <v>2621</v>
      </c>
      <c r="E847" s="34"/>
      <c r="F847" s="34"/>
      <c r="G847" s="34"/>
      <c r="H847" s="6" t="s">
        <v>2622</v>
      </c>
      <c r="I847" s="7"/>
      <c r="J847" s="8">
        <v>10</v>
      </c>
      <c r="K847" s="8">
        <v>30</v>
      </c>
      <c r="L847" s="9"/>
      <c r="M847" s="4">
        <v>1</v>
      </c>
      <c r="N847" s="10">
        <v>214.28571428571431</v>
      </c>
      <c r="O847" s="11"/>
      <c r="P847" s="12">
        <f t="shared" si="26"/>
        <v>0</v>
      </c>
      <c r="Q847" s="13">
        <f>0.572*O847</f>
        <v>0</v>
      </c>
      <c r="R847" s="20">
        <f>0.0038*O847</f>
        <v>0</v>
      </c>
      <c r="S847" s="15"/>
      <c r="T847" s="16" t="s">
        <v>2623</v>
      </c>
      <c r="U847" s="16" t="s">
        <v>43</v>
      </c>
      <c r="V847" s="17" t="s">
        <v>32</v>
      </c>
      <c r="W847" s="5" t="str">
        <f>HYPERLINK("https://redcat-toys.ru/api/getInfo/image/414f49f9-3835-11ef-a261-00155d82e908")</f>
        <v>https://redcat-toys.ru/api/getInfo/image/414f49f9-3835-11ef-a261-00155d82e908</v>
      </c>
      <c r="X847" s="5" t="s">
        <v>2619</v>
      </c>
      <c r="Y847" s="5" t="s">
        <v>2384</v>
      </c>
      <c r="Z847" s="18" t="s">
        <v>35</v>
      </c>
    </row>
    <row r="848" spans="2:26" ht="96.3" customHeight="1" outlineLevel="4" x14ac:dyDescent="0.2">
      <c r="B848" s="4">
        <v>539</v>
      </c>
      <c r="C848" s="5" t="s">
        <v>2624</v>
      </c>
      <c r="D848" s="34" t="s">
        <v>2625</v>
      </c>
      <c r="E848" s="34"/>
      <c r="F848" s="34"/>
      <c r="G848" s="34"/>
      <c r="H848" s="6" t="s">
        <v>2626</v>
      </c>
      <c r="I848" s="7"/>
      <c r="J848" s="8">
        <v>10</v>
      </c>
      <c r="K848" s="8">
        <v>34</v>
      </c>
      <c r="L848" s="9"/>
      <c r="M848" s="4">
        <v>1</v>
      </c>
      <c r="N848" s="10">
        <v>214.28571428571431</v>
      </c>
      <c r="O848" s="11"/>
      <c r="P848" s="12">
        <f t="shared" si="26"/>
        <v>0</v>
      </c>
      <c r="Q848" s="13">
        <f>0.531*O848</f>
        <v>0</v>
      </c>
      <c r="R848" s="14">
        <f>0.00392*O848</f>
        <v>0</v>
      </c>
      <c r="S848" s="15"/>
      <c r="T848" s="16" t="s">
        <v>2627</v>
      </c>
      <c r="U848" s="16" t="s">
        <v>43</v>
      </c>
      <c r="V848" s="17" t="s">
        <v>32</v>
      </c>
      <c r="W848" s="5" t="str">
        <f>HYPERLINK("https://redcat-toys.ru/api/getInfo/image/d6ceccba-3833-11ef-a261-00155d82e908")</f>
        <v>https://redcat-toys.ru/api/getInfo/image/d6ceccba-3833-11ef-a261-00155d82e908</v>
      </c>
      <c r="X848" s="5" t="s">
        <v>2619</v>
      </c>
      <c r="Y848" s="5" t="s">
        <v>2384</v>
      </c>
      <c r="Z848" s="18" t="s">
        <v>35</v>
      </c>
    </row>
    <row r="849" spans="2:26" ht="96.3" customHeight="1" outlineLevel="4" x14ac:dyDescent="0.2">
      <c r="B849" s="4">
        <v>540</v>
      </c>
      <c r="C849" s="5" t="s">
        <v>2628</v>
      </c>
      <c r="D849" s="34" t="s">
        <v>2629</v>
      </c>
      <c r="E849" s="34"/>
      <c r="F849" s="34"/>
      <c r="G849" s="34"/>
      <c r="H849" s="6" t="s">
        <v>2630</v>
      </c>
      <c r="I849" s="7"/>
      <c r="J849" s="8">
        <v>10</v>
      </c>
      <c r="K849" s="8">
        <v>51</v>
      </c>
      <c r="L849" s="9"/>
      <c r="M849" s="4">
        <v>1</v>
      </c>
      <c r="N849" s="10">
        <v>214.28571428571431</v>
      </c>
      <c r="O849" s="11"/>
      <c r="P849" s="12">
        <f t="shared" si="26"/>
        <v>0</v>
      </c>
      <c r="Q849" s="13">
        <f>0.544*O849</f>
        <v>0</v>
      </c>
      <c r="R849" s="14">
        <f>0.00355*O849</f>
        <v>0</v>
      </c>
      <c r="S849" s="15"/>
      <c r="T849" s="16" t="s">
        <v>2631</v>
      </c>
      <c r="U849" s="16" t="s">
        <v>43</v>
      </c>
      <c r="V849" s="17" t="s">
        <v>32</v>
      </c>
      <c r="W849" s="5" t="str">
        <f>HYPERLINK("https://redcat-toys.ru/api/getInfo/image/3b7a1fc7-3836-11ef-a261-00155d82e908")</f>
        <v>https://redcat-toys.ru/api/getInfo/image/3b7a1fc7-3836-11ef-a261-00155d82e908</v>
      </c>
      <c r="X849" s="5" t="s">
        <v>2619</v>
      </c>
      <c r="Y849" s="5" t="s">
        <v>2384</v>
      </c>
      <c r="Z849" s="18" t="s">
        <v>35</v>
      </c>
    </row>
    <row r="850" spans="2:26" ht="96.3" customHeight="1" outlineLevel="4" x14ac:dyDescent="0.2">
      <c r="B850" s="4">
        <v>541</v>
      </c>
      <c r="C850" s="5" t="s">
        <v>2632</v>
      </c>
      <c r="D850" s="34" t="s">
        <v>2633</v>
      </c>
      <c r="E850" s="34"/>
      <c r="F850" s="34"/>
      <c r="G850" s="34"/>
      <c r="H850" s="6" t="s">
        <v>2634</v>
      </c>
      <c r="I850" s="7"/>
      <c r="J850" s="8">
        <v>10</v>
      </c>
      <c r="K850" s="8">
        <v>41</v>
      </c>
      <c r="L850" s="9"/>
      <c r="M850" s="4">
        <v>1</v>
      </c>
      <c r="N850" s="10">
        <v>214.28571428571431</v>
      </c>
      <c r="O850" s="11"/>
      <c r="P850" s="12">
        <f t="shared" si="26"/>
        <v>0</v>
      </c>
      <c r="Q850" s="19">
        <f>0.54*O850</f>
        <v>0</v>
      </c>
      <c r="R850" s="14">
        <f>0.00381*O850</f>
        <v>0</v>
      </c>
      <c r="S850" s="15"/>
      <c r="T850" s="16" t="s">
        <v>2635</v>
      </c>
      <c r="U850" s="16" t="s">
        <v>43</v>
      </c>
      <c r="V850" s="17" t="s">
        <v>32</v>
      </c>
      <c r="W850" s="5" t="str">
        <f>HYPERLINK("https://redcat-toys.ru/api/getInfo/image/6016df00-3833-11ef-a261-00155d82e908")</f>
        <v>https://redcat-toys.ru/api/getInfo/image/6016df00-3833-11ef-a261-00155d82e908</v>
      </c>
      <c r="X850" s="5" t="s">
        <v>2619</v>
      </c>
      <c r="Y850" s="5" t="s">
        <v>2384</v>
      </c>
      <c r="Z850" s="18" t="s">
        <v>35</v>
      </c>
    </row>
    <row r="851" spans="2:26" ht="96.3" customHeight="1" outlineLevel="4" x14ac:dyDescent="0.2">
      <c r="B851" s="4">
        <v>542</v>
      </c>
      <c r="C851" s="5" t="s">
        <v>2636</v>
      </c>
      <c r="D851" s="34" t="s">
        <v>2637</v>
      </c>
      <c r="E851" s="34"/>
      <c r="F851" s="34"/>
      <c r="G851" s="34"/>
      <c r="H851" s="6" t="s">
        <v>2638</v>
      </c>
      <c r="I851" s="7"/>
      <c r="J851" s="8">
        <v>10</v>
      </c>
      <c r="K851" s="8">
        <v>18</v>
      </c>
      <c r="L851" s="9"/>
      <c r="M851" s="4">
        <v>1</v>
      </c>
      <c r="N851" s="10">
        <v>214.28571428571431</v>
      </c>
      <c r="O851" s="11"/>
      <c r="P851" s="12">
        <f t="shared" si="26"/>
        <v>0</v>
      </c>
      <c r="Q851" s="19">
        <f>0.53*O851</f>
        <v>0</v>
      </c>
      <c r="R851" s="20">
        <f>0.0035*O851</f>
        <v>0</v>
      </c>
      <c r="S851" s="15"/>
      <c r="T851" s="16" t="s">
        <v>2639</v>
      </c>
      <c r="U851" s="16" t="s">
        <v>43</v>
      </c>
      <c r="V851" s="17" t="s">
        <v>32</v>
      </c>
      <c r="W851" s="5" t="str">
        <f>HYPERLINK("https://redcat-toys.ru/api/getInfo/image/eaac2d22-3835-11ef-a261-00155d82e908")</f>
        <v>https://redcat-toys.ru/api/getInfo/image/eaac2d22-3835-11ef-a261-00155d82e908</v>
      </c>
      <c r="X851" s="5" t="s">
        <v>2619</v>
      </c>
      <c r="Y851" s="5" t="s">
        <v>2384</v>
      </c>
      <c r="Z851" s="18" t="s">
        <v>35</v>
      </c>
    </row>
    <row r="852" spans="2:26" ht="12" customHeight="1" outlineLevel="3" x14ac:dyDescent="0.2">
      <c r="B852" s="35" t="s">
        <v>2640</v>
      </c>
      <c r="C852" s="35"/>
      <c r="D852" s="35"/>
      <c r="E852" s="35"/>
      <c r="F852" s="35"/>
      <c r="G852" s="35"/>
    </row>
    <row r="853" spans="2:26" ht="96.3" customHeight="1" outlineLevel="4" x14ac:dyDescent="0.2">
      <c r="B853" s="4">
        <v>543</v>
      </c>
      <c r="C853" s="5" t="s">
        <v>2641</v>
      </c>
      <c r="D853" s="34" t="s">
        <v>2642</v>
      </c>
      <c r="E853" s="34"/>
      <c r="F853" s="34"/>
      <c r="G853" s="34"/>
      <c r="H853" s="6" t="s">
        <v>2643</v>
      </c>
      <c r="I853" s="7"/>
      <c r="J853" s="8">
        <v>10</v>
      </c>
      <c r="K853" s="8">
        <v>22</v>
      </c>
      <c r="L853" s="9"/>
      <c r="M853" s="4">
        <v>1</v>
      </c>
      <c r="N853" s="10">
        <v>214.28571428571431</v>
      </c>
      <c r="O853" s="11"/>
      <c r="P853" s="12">
        <f t="shared" ref="P853:P861" si="27">N853*O853</f>
        <v>0</v>
      </c>
      <c r="Q853" s="13">
        <f>0.714*O853</f>
        <v>0</v>
      </c>
      <c r="R853" s="14">
        <f>0.00599*O853</f>
        <v>0</v>
      </c>
      <c r="S853" s="15"/>
      <c r="T853" s="16" t="s">
        <v>2644</v>
      </c>
      <c r="U853" s="16" t="s">
        <v>43</v>
      </c>
      <c r="V853" s="17" t="s">
        <v>32</v>
      </c>
      <c r="W853" s="5" t="str">
        <f>HYPERLINK("https://redcat-toys.ru/api/getInfo/image/007aa184-3838-11ef-a261-00155d82e908")</f>
        <v>https://redcat-toys.ru/api/getInfo/image/007aa184-3838-11ef-a261-00155d82e908</v>
      </c>
      <c r="X853" s="5" t="s">
        <v>2645</v>
      </c>
      <c r="Y853" s="5" t="s">
        <v>2384</v>
      </c>
      <c r="Z853" s="18" t="s">
        <v>35</v>
      </c>
    </row>
    <row r="854" spans="2:26" ht="96.3" customHeight="1" outlineLevel="4" x14ac:dyDescent="0.2">
      <c r="B854" s="4">
        <v>544</v>
      </c>
      <c r="C854" s="5" t="s">
        <v>2646</v>
      </c>
      <c r="D854" s="34" t="s">
        <v>2647</v>
      </c>
      <c r="E854" s="34"/>
      <c r="F854" s="34"/>
      <c r="G854" s="34"/>
      <c r="H854" s="6" t="s">
        <v>2648</v>
      </c>
      <c r="I854" s="7"/>
      <c r="J854" s="8">
        <v>10</v>
      </c>
      <c r="K854" s="8">
        <v>47</v>
      </c>
      <c r="L854" s="9"/>
      <c r="M854" s="4">
        <v>1</v>
      </c>
      <c r="N854" s="10">
        <v>214.28571428571431</v>
      </c>
      <c r="O854" s="11"/>
      <c r="P854" s="12">
        <f t="shared" si="27"/>
        <v>0</v>
      </c>
      <c r="Q854" s="13">
        <f>0.781*O854</f>
        <v>0</v>
      </c>
      <c r="R854" s="14">
        <f>0.00608*O854</f>
        <v>0</v>
      </c>
      <c r="S854" s="15"/>
      <c r="T854" s="16" t="s">
        <v>2649</v>
      </c>
      <c r="U854" s="16" t="s">
        <v>43</v>
      </c>
      <c r="V854" s="17" t="s">
        <v>32</v>
      </c>
      <c r="W854" s="5" t="str">
        <f>HYPERLINK("https://redcat-toys.ru/api/getInfo/image/f9234f3c-3838-11ef-a261-00155d82e908")</f>
        <v>https://redcat-toys.ru/api/getInfo/image/f9234f3c-3838-11ef-a261-00155d82e908</v>
      </c>
      <c r="X854" s="5" t="s">
        <v>2645</v>
      </c>
      <c r="Y854" s="5" t="s">
        <v>2384</v>
      </c>
      <c r="Z854" s="18" t="s">
        <v>35</v>
      </c>
    </row>
    <row r="855" spans="2:26" ht="96.3" customHeight="1" outlineLevel="4" x14ac:dyDescent="0.2">
      <c r="B855" s="4">
        <v>545</v>
      </c>
      <c r="C855" s="5" t="s">
        <v>2650</v>
      </c>
      <c r="D855" s="34" t="s">
        <v>2651</v>
      </c>
      <c r="E855" s="34"/>
      <c r="F855" s="34"/>
      <c r="G855" s="34"/>
      <c r="H855" s="6" t="s">
        <v>2652</v>
      </c>
      <c r="I855" s="7"/>
      <c r="J855" s="8">
        <v>10</v>
      </c>
      <c r="K855" s="8">
        <v>42</v>
      </c>
      <c r="L855" s="9"/>
      <c r="M855" s="4">
        <v>1</v>
      </c>
      <c r="N855" s="10">
        <v>214.28571428571431</v>
      </c>
      <c r="O855" s="11"/>
      <c r="P855" s="12">
        <f t="shared" si="27"/>
        <v>0</v>
      </c>
      <c r="Q855" s="13">
        <f>0.731*O855</f>
        <v>0</v>
      </c>
      <c r="R855" s="14">
        <f>0.00573*O855</f>
        <v>0</v>
      </c>
      <c r="S855" s="15"/>
      <c r="T855" s="16" t="s">
        <v>2653</v>
      </c>
      <c r="U855" s="16" t="s">
        <v>43</v>
      </c>
      <c r="V855" s="17" t="s">
        <v>32</v>
      </c>
      <c r="W855" s="5" t="str">
        <f>HYPERLINK("https://redcat-toys.ru/api/getInfo/image/9e75b82c-3839-11ef-a261-00155d82e908")</f>
        <v>https://redcat-toys.ru/api/getInfo/image/9e75b82c-3839-11ef-a261-00155d82e908</v>
      </c>
      <c r="X855" s="5" t="s">
        <v>2645</v>
      </c>
      <c r="Y855" s="5" t="s">
        <v>2384</v>
      </c>
      <c r="Z855" s="18" t="s">
        <v>35</v>
      </c>
    </row>
    <row r="856" spans="2:26" ht="96.3" customHeight="1" outlineLevel="4" x14ac:dyDescent="0.2">
      <c r="B856" s="4">
        <v>546</v>
      </c>
      <c r="C856" s="5" t="s">
        <v>2654</v>
      </c>
      <c r="D856" s="34" t="s">
        <v>2655</v>
      </c>
      <c r="E856" s="34"/>
      <c r="F856" s="34"/>
      <c r="G856" s="34"/>
      <c r="H856" s="6" t="s">
        <v>2656</v>
      </c>
      <c r="I856" s="7"/>
      <c r="J856" s="8">
        <v>10</v>
      </c>
      <c r="K856" s="8">
        <v>136</v>
      </c>
      <c r="L856" s="9"/>
      <c r="M856" s="4">
        <v>1</v>
      </c>
      <c r="N856" s="10">
        <v>214.28571428571431</v>
      </c>
      <c r="O856" s="11"/>
      <c r="P856" s="12">
        <f t="shared" si="27"/>
        <v>0</v>
      </c>
      <c r="Q856" s="19">
        <f>0.74*O856</f>
        <v>0</v>
      </c>
      <c r="R856" s="14">
        <f>0.00553*O856</f>
        <v>0</v>
      </c>
      <c r="S856" s="15"/>
      <c r="T856" s="16" t="s">
        <v>2657</v>
      </c>
      <c r="U856" s="16" t="s">
        <v>43</v>
      </c>
      <c r="V856" s="17" t="s">
        <v>32</v>
      </c>
      <c r="W856" s="5" t="str">
        <f>HYPERLINK("https://redcat-toys.ru/api/getInfo/image/f3528d90-3839-11ef-a261-00155d82e908")</f>
        <v>https://redcat-toys.ru/api/getInfo/image/f3528d90-3839-11ef-a261-00155d82e908</v>
      </c>
      <c r="X856" s="5" t="s">
        <v>2645</v>
      </c>
      <c r="Y856" s="5" t="s">
        <v>2384</v>
      </c>
      <c r="Z856" s="18" t="s">
        <v>35</v>
      </c>
    </row>
    <row r="857" spans="2:26" ht="96.3" customHeight="1" outlineLevel="4" x14ac:dyDescent="0.2">
      <c r="B857" s="4">
        <v>547</v>
      </c>
      <c r="C857" s="5" t="s">
        <v>2658</v>
      </c>
      <c r="D857" s="34" t="s">
        <v>2659</v>
      </c>
      <c r="E857" s="34"/>
      <c r="F857" s="34"/>
      <c r="G857" s="34"/>
      <c r="H857" s="6" t="s">
        <v>2660</v>
      </c>
      <c r="I857" s="7"/>
      <c r="J857" s="8">
        <v>10</v>
      </c>
      <c r="K857" s="8">
        <v>8</v>
      </c>
      <c r="L857" s="9"/>
      <c r="M857" s="4">
        <v>1</v>
      </c>
      <c r="N857" s="10">
        <v>214.28571428571431</v>
      </c>
      <c r="O857" s="11"/>
      <c r="P857" s="12">
        <f t="shared" si="27"/>
        <v>0</v>
      </c>
      <c r="Q857" s="13">
        <f>0.746*O857</f>
        <v>0</v>
      </c>
      <c r="R857" s="14">
        <f>0.00598*O857</f>
        <v>0</v>
      </c>
      <c r="S857" s="15"/>
      <c r="T857" s="16" t="s">
        <v>2661</v>
      </c>
      <c r="U857" s="16" t="s">
        <v>43</v>
      </c>
      <c r="V857" s="17" t="s">
        <v>32</v>
      </c>
      <c r="W857" s="5" t="str">
        <f>HYPERLINK("https://redcat-toys.ru/api/getInfo/image/b628b47f-3837-11ef-a261-00155d82e908")</f>
        <v>https://redcat-toys.ru/api/getInfo/image/b628b47f-3837-11ef-a261-00155d82e908</v>
      </c>
      <c r="X857" s="5" t="s">
        <v>2645</v>
      </c>
      <c r="Y857" s="5" t="s">
        <v>2384</v>
      </c>
      <c r="Z857" s="18" t="s">
        <v>35</v>
      </c>
    </row>
    <row r="858" spans="2:26" ht="96.3" customHeight="1" outlineLevel="4" x14ac:dyDescent="0.2">
      <c r="B858" s="4">
        <v>548</v>
      </c>
      <c r="C858" s="5" t="s">
        <v>2662</v>
      </c>
      <c r="D858" s="34" t="s">
        <v>2663</v>
      </c>
      <c r="E858" s="34"/>
      <c r="F858" s="34"/>
      <c r="G858" s="34"/>
      <c r="H858" s="6" t="s">
        <v>2664</v>
      </c>
      <c r="I858" s="7"/>
      <c r="J858" s="8">
        <v>10</v>
      </c>
      <c r="K858" s="8">
        <v>100</v>
      </c>
      <c r="L858" s="9"/>
      <c r="M858" s="4">
        <v>1</v>
      </c>
      <c r="N858" s="10">
        <v>214.28571428571431</v>
      </c>
      <c r="O858" s="11"/>
      <c r="P858" s="12">
        <f t="shared" si="27"/>
        <v>0</v>
      </c>
      <c r="Q858" s="13">
        <f>0.772*O858</f>
        <v>0</v>
      </c>
      <c r="R858" s="14">
        <f>0.00571*O858</f>
        <v>0</v>
      </c>
      <c r="S858" s="15"/>
      <c r="T858" s="16" t="s">
        <v>2665</v>
      </c>
      <c r="U858" s="16" t="s">
        <v>43</v>
      </c>
      <c r="V858" s="17" t="s">
        <v>32</v>
      </c>
      <c r="W858" s="5" t="str">
        <f>HYPERLINK("https://redcat-toys.ru/api/getInfo/image/48ea8191-3839-11ef-a261-00155d82e908")</f>
        <v>https://redcat-toys.ru/api/getInfo/image/48ea8191-3839-11ef-a261-00155d82e908</v>
      </c>
      <c r="X858" s="5" t="s">
        <v>2645</v>
      </c>
      <c r="Y858" s="5" t="s">
        <v>2384</v>
      </c>
      <c r="Z858" s="18" t="s">
        <v>35</v>
      </c>
    </row>
    <row r="859" spans="2:26" ht="96.3" customHeight="1" outlineLevel="4" x14ac:dyDescent="0.2">
      <c r="B859" s="4">
        <v>549</v>
      </c>
      <c r="C859" s="5" t="s">
        <v>2666</v>
      </c>
      <c r="D859" s="34" t="s">
        <v>2667</v>
      </c>
      <c r="E859" s="34"/>
      <c r="F859" s="34"/>
      <c r="G859" s="34"/>
      <c r="H859" s="6" t="s">
        <v>2668</v>
      </c>
      <c r="I859" s="7"/>
      <c r="J859" s="8">
        <v>10</v>
      </c>
      <c r="K859" s="8">
        <v>3</v>
      </c>
      <c r="L859" s="9"/>
      <c r="M859" s="4">
        <v>1</v>
      </c>
      <c r="N859" s="10">
        <v>214.28571428571431</v>
      </c>
      <c r="O859" s="11"/>
      <c r="P859" s="12">
        <f t="shared" si="27"/>
        <v>0</v>
      </c>
      <c r="Q859" s="19">
        <f>0.71*O859</f>
        <v>0</v>
      </c>
      <c r="R859" s="14">
        <f>0.00549*O859</f>
        <v>0</v>
      </c>
      <c r="S859" s="15"/>
      <c r="T859" s="16" t="s">
        <v>2669</v>
      </c>
      <c r="U859" s="16" t="s">
        <v>43</v>
      </c>
      <c r="V859" s="17" t="s">
        <v>32</v>
      </c>
      <c r="W859" s="5" t="str">
        <f>HYPERLINK("https://redcat-toys.ru/api/getInfo/image/a1821a5d-3838-11ef-a261-00155d82e908")</f>
        <v>https://redcat-toys.ru/api/getInfo/image/a1821a5d-3838-11ef-a261-00155d82e908</v>
      </c>
      <c r="X859" s="5" t="s">
        <v>2645</v>
      </c>
      <c r="Y859" s="5" t="s">
        <v>2384</v>
      </c>
      <c r="Z859" s="18" t="s">
        <v>35</v>
      </c>
    </row>
    <row r="860" spans="2:26" ht="96.3" customHeight="1" outlineLevel="4" x14ac:dyDescent="0.2">
      <c r="B860" s="4">
        <v>550</v>
      </c>
      <c r="C860" s="5" t="s">
        <v>2670</v>
      </c>
      <c r="D860" s="34" t="s">
        <v>2671</v>
      </c>
      <c r="E860" s="34"/>
      <c r="F860" s="34"/>
      <c r="G860" s="34"/>
      <c r="H860" s="6" t="s">
        <v>2672</v>
      </c>
      <c r="I860" s="7"/>
      <c r="J860" s="8">
        <v>10</v>
      </c>
      <c r="K860" s="8">
        <v>9</v>
      </c>
      <c r="L860" s="9"/>
      <c r="M860" s="4">
        <v>1</v>
      </c>
      <c r="N860" s="10">
        <v>214.28571428571431</v>
      </c>
      <c r="O860" s="11"/>
      <c r="P860" s="12">
        <f t="shared" si="27"/>
        <v>0</v>
      </c>
      <c r="Q860" s="13">
        <f>0.716*O860</f>
        <v>0</v>
      </c>
      <c r="R860" s="20">
        <f>0.0053*O860</f>
        <v>0</v>
      </c>
      <c r="S860" s="15"/>
      <c r="T860" s="16" t="s">
        <v>2673</v>
      </c>
      <c r="U860" s="16" t="s">
        <v>43</v>
      </c>
      <c r="V860" s="17" t="s">
        <v>32</v>
      </c>
      <c r="W860" s="5" t="str">
        <f>HYPERLINK("https://redcat-toys.ru/api/getInfo/image/6a784c43-3837-11ef-a261-00155d82e908")</f>
        <v>https://redcat-toys.ru/api/getInfo/image/6a784c43-3837-11ef-a261-00155d82e908</v>
      </c>
      <c r="X860" s="5" t="s">
        <v>2645</v>
      </c>
      <c r="Y860" s="5" t="s">
        <v>2384</v>
      </c>
      <c r="Z860" s="18" t="s">
        <v>35</v>
      </c>
    </row>
    <row r="861" spans="2:26" ht="96.3" customHeight="1" outlineLevel="4" x14ac:dyDescent="0.2">
      <c r="B861" s="4">
        <v>551</v>
      </c>
      <c r="C861" s="5" t="s">
        <v>2674</v>
      </c>
      <c r="D861" s="34" t="s">
        <v>2675</v>
      </c>
      <c r="E861" s="34"/>
      <c r="F861" s="34"/>
      <c r="G861" s="34"/>
      <c r="H861" s="6" t="s">
        <v>2676</v>
      </c>
      <c r="I861" s="7"/>
      <c r="J861" s="8">
        <v>10</v>
      </c>
      <c r="K861" s="8">
        <v>31</v>
      </c>
      <c r="L861" s="9"/>
      <c r="M861" s="4">
        <v>1</v>
      </c>
      <c r="N861" s="10">
        <v>214.28571428571431</v>
      </c>
      <c r="O861" s="11"/>
      <c r="P861" s="12">
        <f t="shared" si="27"/>
        <v>0</v>
      </c>
      <c r="Q861" s="13">
        <f>0.724*O861</f>
        <v>0</v>
      </c>
      <c r="R861" s="20">
        <f>0.0057*O861</f>
        <v>0</v>
      </c>
      <c r="S861" s="15"/>
      <c r="T861" s="16" t="s">
        <v>2677</v>
      </c>
      <c r="U861" s="16" t="s">
        <v>43</v>
      </c>
      <c r="V861" s="17" t="s">
        <v>32</v>
      </c>
      <c r="W861" s="5" t="str">
        <f>HYPERLINK("https://redcat-toys.ru/api/getInfo/image/0c59312c-3837-11ef-a261-00155d82e908")</f>
        <v>https://redcat-toys.ru/api/getInfo/image/0c59312c-3837-11ef-a261-00155d82e908</v>
      </c>
      <c r="X861" s="5" t="s">
        <v>2645</v>
      </c>
      <c r="Y861" s="5" t="s">
        <v>2384</v>
      </c>
      <c r="Z861" s="18" t="s">
        <v>35</v>
      </c>
    </row>
    <row r="862" spans="2:26" ht="12" customHeight="1" outlineLevel="2" x14ac:dyDescent="0.2">
      <c r="B862" s="33" t="s">
        <v>2678</v>
      </c>
      <c r="C862" s="33"/>
      <c r="D862" s="33"/>
      <c r="E862" s="33"/>
      <c r="F862" s="33"/>
      <c r="G862" s="33"/>
    </row>
    <row r="863" spans="2:26" ht="12" customHeight="1" outlineLevel="3" x14ac:dyDescent="0.2">
      <c r="B863" s="35" t="s">
        <v>2679</v>
      </c>
      <c r="C863" s="35"/>
      <c r="D863" s="35"/>
      <c r="E863" s="35"/>
      <c r="F863" s="35"/>
      <c r="G863" s="35"/>
    </row>
    <row r="864" spans="2:26" ht="12" customHeight="1" outlineLevel="4" x14ac:dyDescent="0.2">
      <c r="B864" s="36" t="s">
        <v>191</v>
      </c>
      <c r="C864" s="36"/>
      <c r="D864" s="36"/>
      <c r="E864" s="36"/>
      <c r="F864" s="36"/>
      <c r="G864" s="36"/>
    </row>
    <row r="865" spans="2:26" ht="12" customHeight="1" outlineLevel="5" x14ac:dyDescent="0.2">
      <c r="B865" s="37" t="s">
        <v>193</v>
      </c>
      <c r="C865" s="37"/>
      <c r="D865" s="37"/>
      <c r="E865" s="37"/>
      <c r="F865" s="37"/>
      <c r="G865" s="37"/>
    </row>
    <row r="866" spans="2:26" ht="96.3" customHeight="1" outlineLevel="6" x14ac:dyDescent="0.2">
      <c r="B866" s="4">
        <v>552</v>
      </c>
      <c r="C866" s="5" t="s">
        <v>2680</v>
      </c>
      <c r="D866" s="34" t="s">
        <v>2681</v>
      </c>
      <c r="E866" s="34"/>
      <c r="F866" s="34"/>
      <c r="G866" s="34"/>
      <c r="H866" s="6" t="s">
        <v>2682</v>
      </c>
      <c r="I866" s="7"/>
      <c r="J866" s="8">
        <v>30</v>
      </c>
      <c r="K866" s="8">
        <v>1</v>
      </c>
      <c r="L866" s="9"/>
      <c r="M866" s="4">
        <v>1</v>
      </c>
      <c r="N866" s="10">
        <v>295.81428571428575</v>
      </c>
      <c r="O866" s="11"/>
      <c r="P866" s="12">
        <f>N866*O866</f>
        <v>0</v>
      </c>
      <c r="Q866" s="21">
        <f>0.3*O866</f>
        <v>0</v>
      </c>
      <c r="R866" s="20">
        <f>0.0011*O866</f>
        <v>0</v>
      </c>
      <c r="S866" s="15"/>
      <c r="T866" s="16" t="s">
        <v>2683</v>
      </c>
      <c r="U866" s="16" t="s">
        <v>43</v>
      </c>
      <c r="V866" s="17" t="s">
        <v>32</v>
      </c>
      <c r="W866" s="5" t="str">
        <f>HYPERLINK("https://redcat-toys.ru/api/getInfo/image/68fc3261-3b7d-11eb-a25e-ac1f6b442184")</f>
        <v>https://redcat-toys.ru/api/getInfo/image/68fc3261-3b7d-11eb-a25e-ac1f6b442184</v>
      </c>
      <c r="X866" s="5" t="s">
        <v>2684</v>
      </c>
      <c r="Y866" s="5" t="s">
        <v>2384</v>
      </c>
      <c r="Z866" s="18" t="s">
        <v>35</v>
      </c>
    </row>
    <row r="867" spans="2:26" ht="12" customHeight="1" outlineLevel="3" x14ac:dyDescent="0.2">
      <c r="B867" s="35" t="s">
        <v>2685</v>
      </c>
      <c r="C867" s="35"/>
      <c r="D867" s="35"/>
      <c r="E867" s="35"/>
      <c r="F867" s="35"/>
      <c r="G867" s="35"/>
    </row>
    <row r="868" spans="2:26" ht="12" customHeight="1" outlineLevel="4" x14ac:dyDescent="0.2">
      <c r="B868" s="36" t="s">
        <v>191</v>
      </c>
      <c r="C868" s="36"/>
      <c r="D868" s="36"/>
      <c r="E868" s="36"/>
      <c r="F868" s="36"/>
      <c r="G868" s="36"/>
    </row>
    <row r="869" spans="2:26" ht="12" customHeight="1" outlineLevel="5" x14ac:dyDescent="0.2">
      <c r="B869" s="37" t="s">
        <v>2686</v>
      </c>
      <c r="C869" s="37"/>
      <c r="D869" s="37"/>
      <c r="E869" s="37"/>
      <c r="F869" s="37"/>
      <c r="G869" s="37"/>
    </row>
    <row r="870" spans="2:26" ht="96.3" customHeight="1" outlineLevel="6" x14ac:dyDescent="0.2">
      <c r="B870" s="4">
        <v>553</v>
      </c>
      <c r="C870" s="5" t="s">
        <v>2687</v>
      </c>
      <c r="D870" s="34" t="s">
        <v>2688</v>
      </c>
      <c r="E870" s="34"/>
      <c r="F870" s="34"/>
      <c r="G870" s="34"/>
      <c r="H870" s="6" t="s">
        <v>2689</v>
      </c>
      <c r="I870" s="7"/>
      <c r="J870" s="8">
        <v>20</v>
      </c>
      <c r="K870" s="8">
        <v>166</v>
      </c>
      <c r="L870" s="9"/>
      <c r="M870" s="4">
        <v>1</v>
      </c>
      <c r="N870" s="10">
        <v>428.57142857142861</v>
      </c>
      <c r="O870" s="11"/>
      <c r="P870" s="12">
        <f t="shared" ref="P870:P877" si="28">N870*O870</f>
        <v>0</v>
      </c>
      <c r="Q870" s="13">
        <f>0.398*O870</f>
        <v>0</v>
      </c>
      <c r="R870" s="14">
        <f>0.00201*O870</f>
        <v>0</v>
      </c>
      <c r="S870" s="15"/>
      <c r="T870" s="16" t="s">
        <v>2690</v>
      </c>
      <c r="U870" s="16" t="s">
        <v>43</v>
      </c>
      <c r="V870" s="17" t="s">
        <v>32</v>
      </c>
      <c r="W870" s="5" t="str">
        <f>HYPERLINK("https://redcat-toys.ru/api/getInfo/image/05451089-f8a3-11ed-a239-00155d82e902")</f>
        <v>https://redcat-toys.ru/api/getInfo/image/05451089-f8a3-11ed-a239-00155d82e902</v>
      </c>
      <c r="X870" s="5" t="s">
        <v>2691</v>
      </c>
      <c r="Y870" s="5" t="s">
        <v>2384</v>
      </c>
      <c r="Z870" s="18" t="s">
        <v>35</v>
      </c>
    </row>
    <row r="871" spans="2:26" ht="96.3" customHeight="1" outlineLevel="6" x14ac:dyDescent="0.2">
      <c r="B871" s="4">
        <v>554</v>
      </c>
      <c r="C871" s="5" t="s">
        <v>2692</v>
      </c>
      <c r="D871" s="34" t="s">
        <v>2693</v>
      </c>
      <c r="E871" s="34"/>
      <c r="F871" s="34"/>
      <c r="G871" s="34"/>
      <c r="H871" s="6" t="s">
        <v>2694</v>
      </c>
      <c r="I871" s="7"/>
      <c r="J871" s="8">
        <v>20</v>
      </c>
      <c r="K871" s="8">
        <v>158</v>
      </c>
      <c r="L871" s="9"/>
      <c r="M871" s="4">
        <v>1</v>
      </c>
      <c r="N871" s="10">
        <v>428.57142857142861</v>
      </c>
      <c r="O871" s="11"/>
      <c r="P871" s="12">
        <f t="shared" si="28"/>
        <v>0</v>
      </c>
      <c r="Q871" s="13">
        <f>0.392*O871</f>
        <v>0</v>
      </c>
      <c r="R871" s="14">
        <f>0.00223*O871</f>
        <v>0</v>
      </c>
      <c r="S871" s="15"/>
      <c r="T871" s="16" t="s">
        <v>2695</v>
      </c>
      <c r="U871" s="16" t="s">
        <v>43</v>
      </c>
      <c r="V871" s="17" t="s">
        <v>32</v>
      </c>
      <c r="W871" s="5" t="str">
        <f>HYPERLINK("https://redcat-toys.ru/api/getInfo/image/4776be81-f8a2-11ed-a239-00155d82e902")</f>
        <v>https://redcat-toys.ru/api/getInfo/image/4776be81-f8a2-11ed-a239-00155d82e902</v>
      </c>
      <c r="X871" s="5" t="s">
        <v>2696</v>
      </c>
      <c r="Y871" s="5" t="s">
        <v>2384</v>
      </c>
      <c r="Z871" s="18" t="s">
        <v>35</v>
      </c>
    </row>
    <row r="872" spans="2:26" ht="96.3" customHeight="1" outlineLevel="6" x14ac:dyDescent="0.2">
      <c r="B872" s="4">
        <v>555</v>
      </c>
      <c r="C872" s="5" t="s">
        <v>2697</v>
      </c>
      <c r="D872" s="34" t="s">
        <v>2698</v>
      </c>
      <c r="E872" s="34"/>
      <c r="F872" s="34"/>
      <c r="G872" s="34"/>
      <c r="H872" s="6" t="s">
        <v>2699</v>
      </c>
      <c r="I872" s="7"/>
      <c r="J872" s="8">
        <v>20</v>
      </c>
      <c r="K872" s="8">
        <v>168</v>
      </c>
      <c r="L872" s="9"/>
      <c r="M872" s="4">
        <v>1</v>
      </c>
      <c r="N872" s="10">
        <v>428.57142857142861</v>
      </c>
      <c r="O872" s="11"/>
      <c r="P872" s="12">
        <f t="shared" si="28"/>
        <v>0</v>
      </c>
      <c r="Q872" s="19">
        <f>0.39*O872</f>
        <v>0</v>
      </c>
      <c r="R872" s="14">
        <f>0.00069*O872</f>
        <v>0</v>
      </c>
      <c r="S872" s="15"/>
      <c r="T872" s="16" t="s">
        <v>2700</v>
      </c>
      <c r="U872" s="16" t="s">
        <v>43</v>
      </c>
      <c r="V872" s="17" t="s">
        <v>32</v>
      </c>
      <c r="W872" s="5" t="str">
        <f>HYPERLINK("https://redcat-toys.ru/api/getInfo/image/013ba889-f8a4-11ed-a239-00155d82e902")</f>
        <v>https://redcat-toys.ru/api/getInfo/image/013ba889-f8a4-11ed-a239-00155d82e902</v>
      </c>
      <c r="X872" s="5" t="s">
        <v>2701</v>
      </c>
      <c r="Y872" s="5" t="s">
        <v>2384</v>
      </c>
      <c r="Z872" s="18" t="s">
        <v>35</v>
      </c>
    </row>
    <row r="873" spans="2:26" ht="96.3" customHeight="1" outlineLevel="6" x14ac:dyDescent="0.2">
      <c r="B873" s="4">
        <v>556</v>
      </c>
      <c r="C873" s="5" t="s">
        <v>2702</v>
      </c>
      <c r="D873" s="34" t="s">
        <v>2703</v>
      </c>
      <c r="E873" s="34"/>
      <c r="F873" s="34"/>
      <c r="G873" s="34"/>
      <c r="H873" s="6" t="s">
        <v>2704</v>
      </c>
      <c r="I873" s="7"/>
      <c r="J873" s="8">
        <v>20</v>
      </c>
      <c r="K873" s="8">
        <v>136</v>
      </c>
      <c r="L873" s="9"/>
      <c r="M873" s="4">
        <v>1</v>
      </c>
      <c r="N873" s="10">
        <v>428.57142857142861</v>
      </c>
      <c r="O873" s="11"/>
      <c r="P873" s="12">
        <f t="shared" si="28"/>
        <v>0</v>
      </c>
      <c r="Q873" s="13">
        <f>0.392*O873</f>
        <v>0</v>
      </c>
      <c r="R873" s="14">
        <f>0.00085*O873</f>
        <v>0</v>
      </c>
      <c r="S873" s="15"/>
      <c r="T873" s="16" t="s">
        <v>2705</v>
      </c>
      <c r="U873" s="16" t="s">
        <v>43</v>
      </c>
      <c r="V873" s="17" t="s">
        <v>32</v>
      </c>
      <c r="W873" s="5" t="str">
        <f>HYPERLINK("https://redcat-toys.ru/api/getInfo/image/3a7de818-f898-11ed-a239-00155d82e902")</f>
        <v>https://redcat-toys.ru/api/getInfo/image/3a7de818-f898-11ed-a239-00155d82e902</v>
      </c>
      <c r="X873" s="5" t="s">
        <v>2706</v>
      </c>
      <c r="Y873" s="5" t="s">
        <v>2384</v>
      </c>
      <c r="Z873" s="18" t="s">
        <v>35</v>
      </c>
    </row>
    <row r="874" spans="2:26" ht="96.3" customHeight="1" outlineLevel="6" x14ac:dyDescent="0.2">
      <c r="B874" s="4">
        <v>557</v>
      </c>
      <c r="C874" s="5" t="s">
        <v>2707</v>
      </c>
      <c r="D874" s="34" t="s">
        <v>2708</v>
      </c>
      <c r="E874" s="34"/>
      <c r="F874" s="34"/>
      <c r="G874" s="34"/>
      <c r="H874" s="6" t="s">
        <v>2709</v>
      </c>
      <c r="I874" s="7"/>
      <c r="J874" s="8">
        <v>20</v>
      </c>
      <c r="K874" s="8">
        <v>162</v>
      </c>
      <c r="L874" s="9"/>
      <c r="M874" s="4">
        <v>1</v>
      </c>
      <c r="N874" s="10">
        <v>428.57142857142861</v>
      </c>
      <c r="O874" s="11"/>
      <c r="P874" s="12">
        <f t="shared" si="28"/>
        <v>0</v>
      </c>
      <c r="Q874" s="13">
        <f>0.392*O874</f>
        <v>0</v>
      </c>
      <c r="R874" s="14">
        <f>0.00227*O874</f>
        <v>0</v>
      </c>
      <c r="S874" s="15"/>
      <c r="T874" s="16" t="s">
        <v>2710</v>
      </c>
      <c r="U874" s="16" t="s">
        <v>43</v>
      </c>
      <c r="V874" s="17" t="s">
        <v>32</v>
      </c>
      <c r="W874" s="5" t="str">
        <f>HYPERLINK("https://redcat-toys.ru/api/getInfo/image/802afcfd-f897-11ed-a239-00155d82e902")</f>
        <v>https://redcat-toys.ru/api/getInfo/image/802afcfd-f897-11ed-a239-00155d82e902</v>
      </c>
      <c r="X874" s="5" t="s">
        <v>2711</v>
      </c>
      <c r="Y874" s="5" t="s">
        <v>2384</v>
      </c>
      <c r="Z874" s="18" t="s">
        <v>35</v>
      </c>
    </row>
    <row r="875" spans="2:26" ht="96.3" customHeight="1" outlineLevel="6" x14ac:dyDescent="0.2">
      <c r="B875" s="4">
        <v>558</v>
      </c>
      <c r="C875" s="5" t="s">
        <v>2712</v>
      </c>
      <c r="D875" s="34" t="s">
        <v>2713</v>
      </c>
      <c r="E875" s="34"/>
      <c r="F875" s="34"/>
      <c r="G875" s="34"/>
      <c r="H875" s="6" t="s">
        <v>2714</v>
      </c>
      <c r="I875" s="7"/>
      <c r="J875" s="8">
        <v>20</v>
      </c>
      <c r="K875" s="8">
        <v>81</v>
      </c>
      <c r="L875" s="9"/>
      <c r="M875" s="4">
        <v>1</v>
      </c>
      <c r="N875" s="10">
        <v>428.57142857142861</v>
      </c>
      <c r="O875" s="11"/>
      <c r="P875" s="12">
        <f t="shared" si="28"/>
        <v>0</v>
      </c>
      <c r="Q875" s="13">
        <f>0.391*O875</f>
        <v>0</v>
      </c>
      <c r="R875" s="14">
        <f>0.00169*O875</f>
        <v>0</v>
      </c>
      <c r="S875" s="15"/>
      <c r="T875" s="16" t="s">
        <v>2715</v>
      </c>
      <c r="U875" s="16" t="s">
        <v>43</v>
      </c>
      <c r="V875" s="17" t="s">
        <v>32</v>
      </c>
      <c r="W875" s="5" t="str">
        <f>HYPERLINK("https://redcat-toys.ru/api/getInfo/image/76552a88-f8a1-11ed-a239-00155d82e902")</f>
        <v>https://redcat-toys.ru/api/getInfo/image/76552a88-f8a1-11ed-a239-00155d82e902</v>
      </c>
      <c r="X875" s="5" t="s">
        <v>2716</v>
      </c>
      <c r="Y875" s="5" t="s">
        <v>2384</v>
      </c>
      <c r="Z875" s="18" t="s">
        <v>35</v>
      </c>
    </row>
    <row r="876" spans="2:26" ht="96.3" customHeight="1" outlineLevel="6" x14ac:dyDescent="0.2">
      <c r="B876" s="4">
        <v>559</v>
      </c>
      <c r="C876" s="5" t="s">
        <v>2717</v>
      </c>
      <c r="D876" s="34" t="s">
        <v>2718</v>
      </c>
      <c r="E876" s="34"/>
      <c r="F876" s="34"/>
      <c r="G876" s="34"/>
      <c r="H876" s="6" t="s">
        <v>2719</v>
      </c>
      <c r="I876" s="7"/>
      <c r="J876" s="8">
        <v>20</v>
      </c>
      <c r="K876" s="8">
        <v>88</v>
      </c>
      <c r="L876" s="9"/>
      <c r="M876" s="4">
        <v>1</v>
      </c>
      <c r="N876" s="10">
        <v>428.57142857142861</v>
      </c>
      <c r="O876" s="11"/>
      <c r="P876" s="12">
        <f t="shared" si="28"/>
        <v>0</v>
      </c>
      <c r="Q876" s="13">
        <f>0.371*O876</f>
        <v>0</v>
      </c>
      <c r="R876" s="14">
        <f>0.00215*O876</f>
        <v>0</v>
      </c>
      <c r="S876" s="15"/>
      <c r="T876" s="16" t="s">
        <v>2720</v>
      </c>
      <c r="U876" s="16" t="s">
        <v>43</v>
      </c>
      <c r="V876" s="17" t="s">
        <v>32</v>
      </c>
      <c r="W876" s="5" t="str">
        <f>HYPERLINK("https://redcat-toys.ru/api/getInfo/image/ab9c370f-f8a2-11ed-a239-00155d82e902")</f>
        <v>https://redcat-toys.ru/api/getInfo/image/ab9c370f-f8a2-11ed-a239-00155d82e902</v>
      </c>
      <c r="X876" s="5" t="s">
        <v>2721</v>
      </c>
      <c r="Y876" s="5" t="s">
        <v>2384</v>
      </c>
      <c r="Z876" s="18" t="s">
        <v>35</v>
      </c>
    </row>
    <row r="877" spans="2:26" ht="96.3" customHeight="1" outlineLevel="6" x14ac:dyDescent="0.2">
      <c r="B877" s="4">
        <v>560</v>
      </c>
      <c r="C877" s="5" t="s">
        <v>2722</v>
      </c>
      <c r="D877" s="34" t="s">
        <v>2723</v>
      </c>
      <c r="E877" s="34"/>
      <c r="F877" s="34"/>
      <c r="G877" s="34"/>
      <c r="H877" s="6" t="s">
        <v>2724</v>
      </c>
      <c r="I877" s="7"/>
      <c r="J877" s="8">
        <v>20</v>
      </c>
      <c r="K877" s="8">
        <v>66</v>
      </c>
      <c r="L877" s="9"/>
      <c r="M877" s="4">
        <v>1</v>
      </c>
      <c r="N877" s="10">
        <v>428.57142857142861</v>
      </c>
      <c r="O877" s="11"/>
      <c r="P877" s="12">
        <f t="shared" si="28"/>
        <v>0</v>
      </c>
      <c r="Q877" s="13">
        <f>0.392*O877</f>
        <v>0</v>
      </c>
      <c r="R877" s="20">
        <f>0.0018*O877</f>
        <v>0</v>
      </c>
      <c r="S877" s="15"/>
      <c r="T877" s="16" t="s">
        <v>2725</v>
      </c>
      <c r="U877" s="16" t="s">
        <v>43</v>
      </c>
      <c r="V877" s="17" t="s">
        <v>32</v>
      </c>
      <c r="W877" s="5" t="str">
        <f>HYPERLINK("https://redcat-toys.ru/api/getInfo/image/9c087dc5-f898-11ed-a239-00155d82e902")</f>
        <v>https://redcat-toys.ru/api/getInfo/image/9c087dc5-f898-11ed-a239-00155d82e902</v>
      </c>
      <c r="X877" s="5" t="s">
        <v>2726</v>
      </c>
      <c r="Y877" s="5" t="s">
        <v>2384</v>
      </c>
      <c r="Z877" s="18" t="s">
        <v>35</v>
      </c>
    </row>
    <row r="878" spans="2:26" ht="12" customHeight="1" outlineLevel="5" x14ac:dyDescent="0.2">
      <c r="B878" s="37" t="s">
        <v>193</v>
      </c>
      <c r="C878" s="37"/>
      <c r="D878" s="37"/>
      <c r="E878" s="37"/>
      <c r="F878" s="37"/>
      <c r="G878" s="37"/>
    </row>
    <row r="879" spans="2:26" ht="96.3" customHeight="1" outlineLevel="6" x14ac:dyDescent="0.2">
      <c r="B879" s="4">
        <v>561</v>
      </c>
      <c r="C879" s="5" t="s">
        <v>2727</v>
      </c>
      <c r="D879" s="34" t="s">
        <v>2728</v>
      </c>
      <c r="E879" s="34"/>
      <c r="F879" s="34"/>
      <c r="G879" s="34"/>
      <c r="H879" s="6" t="s">
        <v>2729</v>
      </c>
      <c r="I879" s="7"/>
      <c r="J879" s="8">
        <v>20</v>
      </c>
      <c r="K879" s="8">
        <v>36</v>
      </c>
      <c r="L879" s="9"/>
      <c r="M879" s="4">
        <v>1</v>
      </c>
      <c r="N879" s="10">
        <v>500.00000000000006</v>
      </c>
      <c r="O879" s="11"/>
      <c r="P879" s="12">
        <f t="shared" ref="P879:P887" si="29">N879*O879</f>
        <v>0</v>
      </c>
      <c r="Q879" s="13">
        <f>0.362*O879</f>
        <v>0</v>
      </c>
      <c r="R879" s="14">
        <f>0.00162*O879</f>
        <v>0</v>
      </c>
      <c r="S879" s="15"/>
      <c r="T879" s="16" t="s">
        <v>2730</v>
      </c>
      <c r="U879" s="16" t="s">
        <v>43</v>
      </c>
      <c r="V879" s="17" t="s">
        <v>32</v>
      </c>
      <c r="W879" s="5" t="str">
        <f>HYPERLINK("https://redcat-toys.ru/api/getInfo/image/7369c42d-f8a8-11ed-a239-00155d82e902")</f>
        <v>https://redcat-toys.ru/api/getInfo/image/7369c42d-f8a8-11ed-a239-00155d82e902</v>
      </c>
      <c r="X879" s="5" t="s">
        <v>2731</v>
      </c>
      <c r="Y879" s="5" t="s">
        <v>2384</v>
      </c>
      <c r="Z879" s="18" t="s">
        <v>35</v>
      </c>
    </row>
    <row r="880" spans="2:26" ht="96.3" customHeight="1" outlineLevel="6" x14ac:dyDescent="0.2">
      <c r="B880" s="4">
        <v>562</v>
      </c>
      <c r="C880" s="5" t="s">
        <v>2732</v>
      </c>
      <c r="D880" s="34" t="s">
        <v>2733</v>
      </c>
      <c r="E880" s="34"/>
      <c r="F880" s="34"/>
      <c r="G880" s="34"/>
      <c r="H880" s="6" t="s">
        <v>2734</v>
      </c>
      <c r="I880" s="7"/>
      <c r="J880" s="8">
        <v>20</v>
      </c>
      <c r="K880" s="8">
        <v>213</v>
      </c>
      <c r="L880" s="9"/>
      <c r="M880" s="4">
        <v>1</v>
      </c>
      <c r="N880" s="10">
        <v>500.00000000000006</v>
      </c>
      <c r="O880" s="11"/>
      <c r="P880" s="12">
        <f t="shared" si="29"/>
        <v>0</v>
      </c>
      <c r="Q880" s="13">
        <f>0.395*O880</f>
        <v>0</v>
      </c>
      <c r="R880" s="14">
        <f>0.00166*O880</f>
        <v>0</v>
      </c>
      <c r="S880" s="15"/>
      <c r="T880" s="16" t="s">
        <v>2735</v>
      </c>
      <c r="U880" s="16" t="s">
        <v>43</v>
      </c>
      <c r="V880" s="17" t="s">
        <v>32</v>
      </c>
      <c r="W880" s="5" t="str">
        <f>HYPERLINK("https://redcat-toys.ru/api/getInfo/image/a4435cae-f8a4-11ed-a239-00155d82e902")</f>
        <v>https://redcat-toys.ru/api/getInfo/image/a4435cae-f8a4-11ed-a239-00155d82e902</v>
      </c>
      <c r="X880" s="5" t="s">
        <v>2736</v>
      </c>
      <c r="Y880" s="5" t="s">
        <v>2384</v>
      </c>
      <c r="Z880" s="18" t="s">
        <v>35</v>
      </c>
    </row>
    <row r="881" spans="2:26" ht="96.3" customHeight="1" outlineLevel="6" x14ac:dyDescent="0.2">
      <c r="B881" s="4">
        <v>563</v>
      </c>
      <c r="C881" s="5" t="s">
        <v>2737</v>
      </c>
      <c r="D881" s="34" t="s">
        <v>2738</v>
      </c>
      <c r="E881" s="34"/>
      <c r="F881" s="34"/>
      <c r="G881" s="34"/>
      <c r="H881" s="6" t="s">
        <v>2739</v>
      </c>
      <c r="I881" s="7"/>
      <c r="J881" s="8">
        <v>20</v>
      </c>
      <c r="K881" s="8">
        <v>127</v>
      </c>
      <c r="L881" s="9"/>
      <c r="M881" s="4">
        <v>1</v>
      </c>
      <c r="N881" s="10">
        <v>500.00000000000006</v>
      </c>
      <c r="O881" s="11"/>
      <c r="P881" s="12">
        <f t="shared" si="29"/>
        <v>0</v>
      </c>
      <c r="Q881" s="13">
        <f>0.394*O881</f>
        <v>0</v>
      </c>
      <c r="R881" s="14">
        <f>0.00175*O881</f>
        <v>0</v>
      </c>
      <c r="S881" s="15"/>
      <c r="T881" s="16" t="s">
        <v>2740</v>
      </c>
      <c r="U881" s="16" t="s">
        <v>43</v>
      </c>
      <c r="V881" s="17" t="s">
        <v>32</v>
      </c>
      <c r="W881" s="5" t="str">
        <f>HYPERLINK("https://redcat-toys.ru/api/getInfo/image/f97d57a1-f8a4-11ed-a239-00155d82e902")</f>
        <v>https://redcat-toys.ru/api/getInfo/image/f97d57a1-f8a4-11ed-a239-00155d82e902</v>
      </c>
      <c r="X881" s="5" t="s">
        <v>2741</v>
      </c>
      <c r="Y881" s="5" t="s">
        <v>2384</v>
      </c>
      <c r="Z881" s="18" t="s">
        <v>35</v>
      </c>
    </row>
    <row r="882" spans="2:26" ht="96.3" customHeight="1" outlineLevel="6" x14ac:dyDescent="0.2">
      <c r="B882" s="4">
        <v>564</v>
      </c>
      <c r="C882" s="5" t="s">
        <v>2742</v>
      </c>
      <c r="D882" s="34" t="s">
        <v>2743</v>
      </c>
      <c r="E882" s="34"/>
      <c r="F882" s="34"/>
      <c r="G882" s="34"/>
      <c r="H882" s="6" t="s">
        <v>2744</v>
      </c>
      <c r="I882" s="7"/>
      <c r="J882" s="8">
        <v>20</v>
      </c>
      <c r="K882" s="8">
        <v>150</v>
      </c>
      <c r="L882" s="9"/>
      <c r="M882" s="4">
        <v>1</v>
      </c>
      <c r="N882" s="10">
        <v>500.00000000000006</v>
      </c>
      <c r="O882" s="11"/>
      <c r="P882" s="12">
        <f t="shared" si="29"/>
        <v>0</v>
      </c>
      <c r="Q882" s="13">
        <f>0.395*O882</f>
        <v>0</v>
      </c>
      <c r="R882" s="14">
        <f>0.00071*O882</f>
        <v>0</v>
      </c>
      <c r="S882" s="15"/>
      <c r="T882" s="16" t="s">
        <v>2745</v>
      </c>
      <c r="U882" s="16" t="s">
        <v>43</v>
      </c>
      <c r="V882" s="17" t="s">
        <v>32</v>
      </c>
      <c r="W882" s="5" t="str">
        <f>HYPERLINK("https://redcat-toys.ru/api/getInfo/image/a570ca8e-f8a7-11ed-a239-00155d82e902")</f>
        <v>https://redcat-toys.ru/api/getInfo/image/a570ca8e-f8a7-11ed-a239-00155d82e902</v>
      </c>
      <c r="X882" s="5" t="s">
        <v>2746</v>
      </c>
      <c r="Y882" s="5" t="s">
        <v>2384</v>
      </c>
      <c r="Z882" s="18" t="s">
        <v>35</v>
      </c>
    </row>
    <row r="883" spans="2:26" ht="96.3" customHeight="1" outlineLevel="6" x14ac:dyDescent="0.2">
      <c r="B883" s="4">
        <v>565</v>
      </c>
      <c r="C883" s="5" t="s">
        <v>2747</v>
      </c>
      <c r="D883" s="34" t="s">
        <v>2748</v>
      </c>
      <c r="E883" s="34"/>
      <c r="F883" s="34"/>
      <c r="G883" s="34"/>
      <c r="H883" s="6" t="s">
        <v>2749</v>
      </c>
      <c r="I883" s="7"/>
      <c r="J883" s="8">
        <v>20</v>
      </c>
      <c r="K883" s="8">
        <v>134</v>
      </c>
      <c r="L883" s="9"/>
      <c r="M883" s="4">
        <v>1</v>
      </c>
      <c r="N883" s="10">
        <v>500.00000000000006</v>
      </c>
      <c r="O883" s="11"/>
      <c r="P883" s="12">
        <f t="shared" si="29"/>
        <v>0</v>
      </c>
      <c r="Q883" s="13">
        <f>0.393*O883</f>
        <v>0</v>
      </c>
      <c r="R883" s="14">
        <f>0.00191*O883</f>
        <v>0</v>
      </c>
      <c r="S883" s="15"/>
      <c r="T883" s="16" t="s">
        <v>2750</v>
      </c>
      <c r="U883" s="16" t="s">
        <v>43</v>
      </c>
      <c r="V883" s="17" t="s">
        <v>32</v>
      </c>
      <c r="W883" s="5" t="str">
        <f>HYPERLINK("https://redcat-toys.ru/api/getInfo/image/4a796c98-f8a6-11ed-a239-00155d82e902")</f>
        <v>https://redcat-toys.ru/api/getInfo/image/4a796c98-f8a6-11ed-a239-00155d82e902</v>
      </c>
      <c r="X883" s="5" t="s">
        <v>2751</v>
      </c>
      <c r="Y883" s="5" t="s">
        <v>2384</v>
      </c>
      <c r="Z883" s="18" t="s">
        <v>35</v>
      </c>
    </row>
    <row r="884" spans="2:26" ht="96.3" customHeight="1" outlineLevel="6" x14ac:dyDescent="0.2">
      <c r="B884" s="4">
        <v>566</v>
      </c>
      <c r="C884" s="5" t="s">
        <v>2752</v>
      </c>
      <c r="D884" s="34" t="s">
        <v>2753</v>
      </c>
      <c r="E884" s="34"/>
      <c r="F884" s="34"/>
      <c r="G884" s="34"/>
      <c r="H884" s="6" t="s">
        <v>2754</v>
      </c>
      <c r="I884" s="7"/>
      <c r="J884" s="8">
        <v>20</v>
      </c>
      <c r="K884" s="8">
        <v>71</v>
      </c>
      <c r="L884" s="9"/>
      <c r="M884" s="4">
        <v>1</v>
      </c>
      <c r="N884" s="10">
        <v>500.00000000000006</v>
      </c>
      <c r="O884" s="11"/>
      <c r="P884" s="12">
        <f t="shared" si="29"/>
        <v>0</v>
      </c>
      <c r="Q884" s="13">
        <f>0.398*O884</f>
        <v>0</v>
      </c>
      <c r="R884" s="14">
        <f>0.00166*O884</f>
        <v>0</v>
      </c>
      <c r="S884" s="15"/>
      <c r="T884" s="16" t="s">
        <v>2755</v>
      </c>
      <c r="U884" s="16" t="s">
        <v>43</v>
      </c>
      <c r="V884" s="17" t="s">
        <v>32</v>
      </c>
      <c r="W884" s="5" t="str">
        <f>HYPERLINK("https://redcat-toys.ru/api/getInfo/image/f846558b-f8a5-11ed-a239-00155d82e902")</f>
        <v>https://redcat-toys.ru/api/getInfo/image/f846558b-f8a5-11ed-a239-00155d82e902</v>
      </c>
      <c r="X884" s="5" t="s">
        <v>2756</v>
      </c>
      <c r="Y884" s="5" t="s">
        <v>2384</v>
      </c>
      <c r="Z884" s="18" t="s">
        <v>35</v>
      </c>
    </row>
    <row r="885" spans="2:26" ht="96.3" customHeight="1" outlineLevel="6" x14ac:dyDescent="0.2">
      <c r="B885" s="4">
        <v>567</v>
      </c>
      <c r="C885" s="5" t="s">
        <v>2757</v>
      </c>
      <c r="D885" s="34" t="s">
        <v>2758</v>
      </c>
      <c r="E885" s="34"/>
      <c r="F885" s="34"/>
      <c r="G885" s="34"/>
      <c r="H885" s="6" t="s">
        <v>2759</v>
      </c>
      <c r="I885" s="7"/>
      <c r="J885" s="8">
        <v>20</v>
      </c>
      <c r="K885" s="8">
        <v>102</v>
      </c>
      <c r="L885" s="9"/>
      <c r="M885" s="4">
        <v>1</v>
      </c>
      <c r="N885" s="10">
        <v>500.00000000000006</v>
      </c>
      <c r="O885" s="11"/>
      <c r="P885" s="12">
        <f t="shared" si="29"/>
        <v>0</v>
      </c>
      <c r="Q885" s="13">
        <f>0.393*O885</f>
        <v>0</v>
      </c>
      <c r="R885" s="14">
        <f>0.00104*O885</f>
        <v>0</v>
      </c>
      <c r="S885" s="15"/>
      <c r="T885" s="16" t="s">
        <v>2760</v>
      </c>
      <c r="U885" s="16" t="s">
        <v>43</v>
      </c>
      <c r="V885" s="17" t="s">
        <v>32</v>
      </c>
      <c r="W885" s="5" t="str">
        <f>HYPERLINK("https://redcat-toys.ru/api/getInfo/image/f39b6487-f8a7-11ed-a239-00155d82e902")</f>
        <v>https://redcat-toys.ru/api/getInfo/image/f39b6487-f8a7-11ed-a239-00155d82e902</v>
      </c>
      <c r="X885" s="5" t="s">
        <v>2761</v>
      </c>
      <c r="Y885" s="5" t="s">
        <v>2384</v>
      </c>
      <c r="Z885" s="18" t="s">
        <v>35</v>
      </c>
    </row>
    <row r="886" spans="2:26" ht="96.3" customHeight="1" outlineLevel="6" x14ac:dyDescent="0.2">
      <c r="B886" s="4">
        <v>568</v>
      </c>
      <c r="C886" s="5" t="s">
        <v>2762</v>
      </c>
      <c r="D886" s="34" t="s">
        <v>2763</v>
      </c>
      <c r="E886" s="34"/>
      <c r="F886" s="34"/>
      <c r="G886" s="34"/>
      <c r="H886" s="6" t="s">
        <v>2764</v>
      </c>
      <c r="I886" s="7"/>
      <c r="J886" s="8">
        <v>20</v>
      </c>
      <c r="K886" s="8">
        <v>76</v>
      </c>
      <c r="L886" s="9"/>
      <c r="M886" s="4">
        <v>1</v>
      </c>
      <c r="N886" s="10">
        <v>500.00000000000006</v>
      </c>
      <c r="O886" s="11"/>
      <c r="P886" s="12">
        <f t="shared" si="29"/>
        <v>0</v>
      </c>
      <c r="Q886" s="13">
        <f>0.412*O886</f>
        <v>0</v>
      </c>
      <c r="R886" s="13">
        <f>0.001*O886</f>
        <v>0</v>
      </c>
      <c r="S886" s="15"/>
      <c r="T886" s="16" t="s">
        <v>2765</v>
      </c>
      <c r="U886" s="16" t="s">
        <v>43</v>
      </c>
      <c r="V886" s="17" t="s">
        <v>32</v>
      </c>
      <c r="W886" s="5" t="str">
        <f>HYPERLINK("https://redcat-toys.ru/api/getInfo/image/a93d5584-f8a9-11ed-a239-00155d82e902")</f>
        <v>https://redcat-toys.ru/api/getInfo/image/a93d5584-f8a9-11ed-a239-00155d82e902</v>
      </c>
      <c r="X886" s="5" t="s">
        <v>2766</v>
      </c>
      <c r="Y886" s="5" t="s">
        <v>2384</v>
      </c>
      <c r="Z886" s="18" t="s">
        <v>35</v>
      </c>
    </row>
    <row r="887" spans="2:26" ht="96.3" customHeight="1" outlineLevel="6" x14ac:dyDescent="0.2">
      <c r="B887" s="4">
        <v>569</v>
      </c>
      <c r="C887" s="5" t="s">
        <v>2767</v>
      </c>
      <c r="D887" s="34" t="s">
        <v>2768</v>
      </c>
      <c r="E887" s="34"/>
      <c r="F887" s="34"/>
      <c r="G887" s="34"/>
      <c r="H887" s="6" t="s">
        <v>2769</v>
      </c>
      <c r="I887" s="7"/>
      <c r="J887" s="8">
        <v>20</v>
      </c>
      <c r="K887" s="8">
        <v>191</v>
      </c>
      <c r="L887" s="9"/>
      <c r="M887" s="4">
        <v>1</v>
      </c>
      <c r="N887" s="10">
        <v>500.00000000000006</v>
      </c>
      <c r="O887" s="11"/>
      <c r="P887" s="12">
        <f t="shared" si="29"/>
        <v>0</v>
      </c>
      <c r="Q887" s="13">
        <f>0.362*O887</f>
        <v>0</v>
      </c>
      <c r="R887" s="14">
        <f>0.00092*O887</f>
        <v>0</v>
      </c>
      <c r="S887" s="15"/>
      <c r="T887" s="16" t="s">
        <v>2770</v>
      </c>
      <c r="U887" s="16" t="s">
        <v>43</v>
      </c>
      <c r="V887" s="17" t="s">
        <v>32</v>
      </c>
      <c r="W887" s="5" t="str">
        <f>HYPERLINK("https://redcat-toys.ru/api/getInfo/image/4be3891f-f8a4-11ed-a239-00155d82e902")</f>
        <v>https://redcat-toys.ru/api/getInfo/image/4be3891f-f8a4-11ed-a239-00155d82e902</v>
      </c>
      <c r="X887" s="5" t="s">
        <v>2771</v>
      </c>
      <c r="Y887" s="5" t="s">
        <v>2384</v>
      </c>
      <c r="Z887" s="18" t="s">
        <v>35</v>
      </c>
    </row>
    <row r="888" spans="2:26" ht="12" customHeight="1" outlineLevel="5" x14ac:dyDescent="0.2">
      <c r="B888" s="37" t="s">
        <v>2772</v>
      </c>
      <c r="C888" s="37"/>
      <c r="D888" s="37"/>
      <c r="E888" s="37"/>
      <c r="F888" s="37"/>
      <c r="G888" s="37"/>
    </row>
    <row r="889" spans="2:26" ht="96.3" customHeight="1" outlineLevel="6" x14ac:dyDescent="0.2">
      <c r="B889" s="4">
        <v>570</v>
      </c>
      <c r="C889" s="5" t="s">
        <v>2773</v>
      </c>
      <c r="D889" s="34" t="s">
        <v>2774</v>
      </c>
      <c r="E889" s="34"/>
      <c r="F889" s="34"/>
      <c r="G889" s="34"/>
      <c r="H889" s="6" t="s">
        <v>2775</v>
      </c>
      <c r="I889" s="7"/>
      <c r="J889" s="8">
        <v>20</v>
      </c>
      <c r="K889" s="8">
        <v>104</v>
      </c>
      <c r="L889" s="9"/>
      <c r="M889" s="4">
        <v>1</v>
      </c>
      <c r="N889" s="10">
        <v>285.71428571428572</v>
      </c>
      <c r="O889" s="11"/>
      <c r="P889" s="12">
        <f>N889*O889</f>
        <v>0</v>
      </c>
      <c r="Q889" s="19">
        <f>0.37*O889</f>
        <v>0</v>
      </c>
      <c r="R889" s="14">
        <f>0.00248*O889</f>
        <v>0</v>
      </c>
      <c r="S889" s="15"/>
      <c r="T889" s="16" t="s">
        <v>2776</v>
      </c>
      <c r="U889" s="16" t="s">
        <v>43</v>
      </c>
      <c r="V889" s="17" t="s">
        <v>32</v>
      </c>
      <c r="W889" s="5" t="str">
        <f>HYPERLINK("https://redcat-toys.ru/api/getInfo/image/076a8708-f8aa-11ed-a239-00155d82e902")</f>
        <v>https://redcat-toys.ru/api/getInfo/image/076a8708-f8aa-11ed-a239-00155d82e902</v>
      </c>
      <c r="X889" s="5" t="s">
        <v>2777</v>
      </c>
      <c r="Y889" s="5" t="s">
        <v>2384</v>
      </c>
      <c r="Z889" s="18" t="s">
        <v>35</v>
      </c>
    </row>
    <row r="890" spans="2:26" ht="12" customHeight="1" outlineLevel="3" x14ac:dyDescent="0.2">
      <c r="B890" s="35" t="s">
        <v>2778</v>
      </c>
      <c r="C890" s="35"/>
      <c r="D890" s="35"/>
      <c r="E890" s="35"/>
      <c r="F890" s="35"/>
      <c r="G890" s="35"/>
    </row>
    <row r="891" spans="2:26" ht="12" customHeight="1" outlineLevel="4" x14ac:dyDescent="0.2">
      <c r="B891" s="36" t="s">
        <v>307</v>
      </c>
      <c r="C891" s="36"/>
      <c r="D891" s="36"/>
      <c r="E891" s="36"/>
      <c r="F891" s="36"/>
      <c r="G891" s="36"/>
    </row>
    <row r="892" spans="2:26" ht="12" customHeight="1" outlineLevel="5" x14ac:dyDescent="0.2">
      <c r="B892" s="37" t="s">
        <v>2686</v>
      </c>
      <c r="C892" s="37"/>
      <c r="D892" s="37"/>
      <c r="E892" s="37"/>
      <c r="F892" s="37"/>
      <c r="G892" s="37"/>
    </row>
    <row r="893" spans="2:26" ht="12" customHeight="1" outlineLevel="6" x14ac:dyDescent="0.2">
      <c r="B893" s="38" t="s">
        <v>308</v>
      </c>
      <c r="C893" s="38"/>
      <c r="D893" s="38"/>
      <c r="E893" s="38"/>
      <c r="F893" s="38"/>
      <c r="G893" s="38"/>
    </row>
    <row r="894" spans="2:26" ht="96.3" customHeight="1" outlineLevel="7" x14ac:dyDescent="0.2">
      <c r="B894" s="4">
        <v>571</v>
      </c>
      <c r="C894" s="5" t="s">
        <v>2779</v>
      </c>
      <c r="D894" s="34" t="s">
        <v>2780</v>
      </c>
      <c r="E894" s="34"/>
      <c r="F894" s="34"/>
      <c r="G894" s="34"/>
      <c r="H894" s="6" t="s">
        <v>2781</v>
      </c>
      <c r="I894" s="7"/>
      <c r="J894" s="8">
        <v>20</v>
      </c>
      <c r="K894" s="8">
        <v>181</v>
      </c>
      <c r="L894" s="9"/>
      <c r="M894" s="4">
        <v>1</v>
      </c>
      <c r="N894" s="10">
        <v>427.14285714285717</v>
      </c>
      <c r="O894" s="11"/>
      <c r="P894" s="12">
        <f t="shared" ref="P894:P902" si="30">N894*O894</f>
        <v>0</v>
      </c>
      <c r="Q894" s="13">
        <f>0.186*O894</f>
        <v>0</v>
      </c>
      <c r="R894" s="14">
        <f>0.00137*O894</f>
        <v>0</v>
      </c>
      <c r="S894" s="15"/>
      <c r="T894" s="16" t="s">
        <v>2782</v>
      </c>
      <c r="U894" s="16" t="s">
        <v>43</v>
      </c>
      <c r="V894" s="17" t="s">
        <v>32</v>
      </c>
      <c r="W894" s="5" t="str">
        <f>HYPERLINK("https://redcat-toys.ru/api/getInfo/image/473b9201-f931-11ed-a239-00155d82e902")</f>
        <v>https://redcat-toys.ru/api/getInfo/image/473b9201-f931-11ed-a239-00155d82e902</v>
      </c>
      <c r="X894" s="5" t="s">
        <v>2783</v>
      </c>
      <c r="Y894" s="5" t="s">
        <v>2384</v>
      </c>
      <c r="Z894" s="18" t="s">
        <v>35</v>
      </c>
    </row>
    <row r="895" spans="2:26" ht="96.3" customHeight="1" outlineLevel="7" x14ac:dyDescent="0.2">
      <c r="B895" s="4">
        <v>572</v>
      </c>
      <c r="C895" s="5" t="s">
        <v>2784</v>
      </c>
      <c r="D895" s="34" t="s">
        <v>2785</v>
      </c>
      <c r="E895" s="34"/>
      <c r="F895" s="34"/>
      <c r="G895" s="34"/>
      <c r="H895" s="6" t="s">
        <v>2786</v>
      </c>
      <c r="I895" s="7"/>
      <c r="J895" s="8">
        <v>20</v>
      </c>
      <c r="K895" s="8">
        <v>167</v>
      </c>
      <c r="L895" s="9"/>
      <c r="M895" s="4">
        <v>1</v>
      </c>
      <c r="N895" s="10">
        <v>427.14285714285717</v>
      </c>
      <c r="O895" s="11"/>
      <c r="P895" s="12">
        <f t="shared" si="30"/>
        <v>0</v>
      </c>
      <c r="Q895" s="19">
        <f>0.22*O895</f>
        <v>0</v>
      </c>
      <c r="R895" s="14">
        <f>0.00187*O895</f>
        <v>0</v>
      </c>
      <c r="S895" s="15"/>
      <c r="T895" s="16" t="s">
        <v>2787</v>
      </c>
      <c r="U895" s="16" t="s">
        <v>43</v>
      </c>
      <c r="V895" s="17" t="s">
        <v>32</v>
      </c>
      <c r="W895" s="5" t="str">
        <f>HYPERLINK("https://redcat-toys.ru/api/getInfo/image/f9deaeba-f8b0-11ed-a239-00155d82e902")</f>
        <v>https://redcat-toys.ru/api/getInfo/image/f9deaeba-f8b0-11ed-a239-00155d82e902</v>
      </c>
      <c r="X895" s="5" t="s">
        <v>2788</v>
      </c>
      <c r="Y895" s="5" t="s">
        <v>2384</v>
      </c>
      <c r="Z895" s="18" t="s">
        <v>35</v>
      </c>
    </row>
    <row r="896" spans="2:26" ht="96.3" customHeight="1" outlineLevel="7" x14ac:dyDescent="0.2">
      <c r="B896" s="4">
        <v>573</v>
      </c>
      <c r="C896" s="5" t="s">
        <v>2789</v>
      </c>
      <c r="D896" s="34" t="s">
        <v>2790</v>
      </c>
      <c r="E896" s="34"/>
      <c r="F896" s="34"/>
      <c r="G896" s="34"/>
      <c r="H896" s="6" t="s">
        <v>2791</v>
      </c>
      <c r="I896" s="7"/>
      <c r="J896" s="8">
        <v>20</v>
      </c>
      <c r="K896" s="8">
        <v>200</v>
      </c>
      <c r="L896" s="9"/>
      <c r="M896" s="4">
        <v>1</v>
      </c>
      <c r="N896" s="10">
        <v>427.14285714285717</v>
      </c>
      <c r="O896" s="11"/>
      <c r="P896" s="12">
        <f t="shared" si="30"/>
        <v>0</v>
      </c>
      <c r="Q896" s="13">
        <f>0.162*O896</f>
        <v>0</v>
      </c>
      <c r="R896" s="14">
        <f>0.00142*O896</f>
        <v>0</v>
      </c>
      <c r="S896" s="15"/>
      <c r="T896" s="16" t="s">
        <v>2792</v>
      </c>
      <c r="U896" s="16" t="s">
        <v>43</v>
      </c>
      <c r="V896" s="17" t="s">
        <v>32</v>
      </c>
      <c r="W896" s="5" t="str">
        <f>HYPERLINK("https://redcat-toys.ru/api/getInfo/image/56c13c04-f8af-11ed-a239-00155d82e902")</f>
        <v>https://redcat-toys.ru/api/getInfo/image/56c13c04-f8af-11ed-a239-00155d82e902</v>
      </c>
      <c r="X896" s="5" t="s">
        <v>2793</v>
      </c>
      <c r="Y896" s="5" t="s">
        <v>2384</v>
      </c>
      <c r="Z896" s="18" t="s">
        <v>35</v>
      </c>
    </row>
    <row r="897" spans="2:26" ht="96.3" customHeight="1" outlineLevel="7" x14ac:dyDescent="0.2">
      <c r="B897" s="4">
        <v>574</v>
      </c>
      <c r="C897" s="5" t="s">
        <v>2794</v>
      </c>
      <c r="D897" s="34" t="s">
        <v>2795</v>
      </c>
      <c r="E897" s="34"/>
      <c r="F897" s="34"/>
      <c r="G897" s="34"/>
      <c r="H897" s="6" t="s">
        <v>2796</v>
      </c>
      <c r="I897" s="7"/>
      <c r="J897" s="8">
        <v>20</v>
      </c>
      <c r="K897" s="8">
        <v>246</v>
      </c>
      <c r="L897" s="9"/>
      <c r="M897" s="4">
        <v>1</v>
      </c>
      <c r="N897" s="10">
        <v>427.14285714285717</v>
      </c>
      <c r="O897" s="11"/>
      <c r="P897" s="12">
        <f t="shared" si="30"/>
        <v>0</v>
      </c>
      <c r="Q897" s="13">
        <f>0.213*O897</f>
        <v>0</v>
      </c>
      <c r="R897" s="14">
        <f>0.00131*O897</f>
        <v>0</v>
      </c>
      <c r="S897" s="15"/>
      <c r="T897" s="16" t="s">
        <v>2797</v>
      </c>
      <c r="U897" s="16" t="s">
        <v>43</v>
      </c>
      <c r="V897" s="17" t="s">
        <v>32</v>
      </c>
      <c r="W897" s="5" t="str">
        <f>HYPERLINK("https://redcat-toys.ru/api/getInfo/image/0ef19676-f8ae-11ed-a239-00155d82e902")</f>
        <v>https://redcat-toys.ru/api/getInfo/image/0ef19676-f8ae-11ed-a239-00155d82e902</v>
      </c>
      <c r="X897" s="5" t="s">
        <v>2798</v>
      </c>
      <c r="Y897" s="5" t="s">
        <v>2384</v>
      </c>
      <c r="Z897" s="18" t="s">
        <v>35</v>
      </c>
    </row>
    <row r="898" spans="2:26" ht="96.3" customHeight="1" outlineLevel="7" x14ac:dyDescent="0.2">
      <c r="B898" s="4">
        <v>575</v>
      </c>
      <c r="C898" s="5" t="s">
        <v>2799</v>
      </c>
      <c r="D898" s="34" t="s">
        <v>2800</v>
      </c>
      <c r="E898" s="34"/>
      <c r="F898" s="34"/>
      <c r="G898" s="34"/>
      <c r="H898" s="6" t="s">
        <v>2801</v>
      </c>
      <c r="I898" s="7"/>
      <c r="J898" s="8">
        <v>20</v>
      </c>
      <c r="K898" s="8">
        <v>111</v>
      </c>
      <c r="L898" s="9"/>
      <c r="M898" s="4">
        <v>1</v>
      </c>
      <c r="N898" s="10">
        <v>427.14285714285717</v>
      </c>
      <c r="O898" s="11"/>
      <c r="P898" s="12">
        <f t="shared" si="30"/>
        <v>0</v>
      </c>
      <c r="Q898" s="13">
        <f>0.193*O898</f>
        <v>0</v>
      </c>
      <c r="R898" s="14">
        <f>0.00128*O898</f>
        <v>0</v>
      </c>
      <c r="S898" s="15"/>
      <c r="T898" s="16" t="s">
        <v>2802</v>
      </c>
      <c r="U898" s="16" t="s">
        <v>43</v>
      </c>
      <c r="V898" s="17" t="s">
        <v>32</v>
      </c>
      <c r="W898" s="5" t="str">
        <f>HYPERLINK("https://redcat-toys.ru/api/getInfo/image/5fcd5a98-f8ae-11ed-a239-00155d82e902")</f>
        <v>https://redcat-toys.ru/api/getInfo/image/5fcd5a98-f8ae-11ed-a239-00155d82e902</v>
      </c>
      <c r="X898" s="5" t="s">
        <v>2803</v>
      </c>
      <c r="Y898" s="5" t="s">
        <v>2384</v>
      </c>
      <c r="Z898" s="18" t="s">
        <v>35</v>
      </c>
    </row>
    <row r="899" spans="2:26" ht="96.3" customHeight="1" outlineLevel="7" x14ac:dyDescent="0.2">
      <c r="B899" s="4">
        <v>576</v>
      </c>
      <c r="C899" s="5" t="s">
        <v>2804</v>
      </c>
      <c r="D899" s="34" t="s">
        <v>2805</v>
      </c>
      <c r="E899" s="34"/>
      <c r="F899" s="34"/>
      <c r="G899" s="34"/>
      <c r="H899" s="6" t="s">
        <v>2806</v>
      </c>
      <c r="I899" s="7"/>
      <c r="J899" s="8">
        <v>20</v>
      </c>
      <c r="K899" s="8">
        <v>239</v>
      </c>
      <c r="L899" s="9"/>
      <c r="M899" s="4">
        <v>1</v>
      </c>
      <c r="N899" s="10">
        <v>427.14285714285717</v>
      </c>
      <c r="O899" s="11"/>
      <c r="P899" s="12">
        <f t="shared" si="30"/>
        <v>0</v>
      </c>
      <c r="Q899" s="13">
        <f>0.202*O899</f>
        <v>0</v>
      </c>
      <c r="R899" s="14">
        <f>0.00168*O899</f>
        <v>0</v>
      </c>
      <c r="S899" s="15"/>
      <c r="T899" s="16" t="s">
        <v>2807</v>
      </c>
      <c r="U899" s="16" t="s">
        <v>43</v>
      </c>
      <c r="V899" s="17" t="s">
        <v>32</v>
      </c>
      <c r="W899" s="5" t="str">
        <f>HYPERLINK("https://redcat-toys.ru/api/getInfo/image/b1d586a6-f8ae-11ed-a239-00155d82e902")</f>
        <v>https://redcat-toys.ru/api/getInfo/image/b1d586a6-f8ae-11ed-a239-00155d82e902</v>
      </c>
      <c r="X899" s="5" t="s">
        <v>2808</v>
      </c>
      <c r="Y899" s="5" t="s">
        <v>2384</v>
      </c>
      <c r="Z899" s="18" t="s">
        <v>35</v>
      </c>
    </row>
    <row r="900" spans="2:26" ht="96.3" customHeight="1" outlineLevel="7" x14ac:dyDescent="0.2">
      <c r="B900" s="4">
        <v>577</v>
      </c>
      <c r="C900" s="5" t="s">
        <v>2809</v>
      </c>
      <c r="D900" s="34" t="s">
        <v>2810</v>
      </c>
      <c r="E900" s="34"/>
      <c r="F900" s="34"/>
      <c r="G900" s="34"/>
      <c r="H900" s="6" t="s">
        <v>2811</v>
      </c>
      <c r="I900" s="7"/>
      <c r="J900" s="8">
        <v>20</v>
      </c>
      <c r="K900" s="8">
        <v>197</v>
      </c>
      <c r="L900" s="9"/>
      <c r="M900" s="4">
        <v>1</v>
      </c>
      <c r="N900" s="10">
        <v>427.14285714285717</v>
      </c>
      <c r="O900" s="11"/>
      <c r="P900" s="12">
        <f t="shared" si="30"/>
        <v>0</v>
      </c>
      <c r="Q900" s="13">
        <f>0.196*O900</f>
        <v>0</v>
      </c>
      <c r="R900" s="14">
        <f>0.00179*O900</f>
        <v>0</v>
      </c>
      <c r="S900" s="15"/>
      <c r="T900" s="16" t="s">
        <v>2812</v>
      </c>
      <c r="U900" s="16" t="s">
        <v>43</v>
      </c>
      <c r="V900" s="17" t="s">
        <v>32</v>
      </c>
      <c r="W900" s="5" t="str">
        <f>HYPERLINK("https://redcat-toys.ru/api/getInfo/image/d7d8579d-f930-11ed-a239-00155d82e902")</f>
        <v>https://redcat-toys.ru/api/getInfo/image/d7d8579d-f930-11ed-a239-00155d82e902</v>
      </c>
      <c r="X900" s="5" t="s">
        <v>2813</v>
      </c>
      <c r="Y900" s="5" t="s">
        <v>2384</v>
      </c>
      <c r="Z900" s="18" t="s">
        <v>35</v>
      </c>
    </row>
    <row r="901" spans="2:26" ht="96.3" customHeight="1" outlineLevel="7" x14ac:dyDescent="0.2">
      <c r="B901" s="4">
        <v>578</v>
      </c>
      <c r="C901" s="5" t="s">
        <v>2814</v>
      </c>
      <c r="D901" s="34" t="s">
        <v>2815</v>
      </c>
      <c r="E901" s="34"/>
      <c r="F901" s="34"/>
      <c r="G901" s="34"/>
      <c r="H901" s="6" t="s">
        <v>2816</v>
      </c>
      <c r="I901" s="7"/>
      <c r="J901" s="8">
        <v>20</v>
      </c>
      <c r="K901" s="8">
        <v>194</v>
      </c>
      <c r="L901" s="9"/>
      <c r="M901" s="4">
        <v>1</v>
      </c>
      <c r="N901" s="10">
        <v>427.14285714285717</v>
      </c>
      <c r="O901" s="11"/>
      <c r="P901" s="12">
        <f t="shared" si="30"/>
        <v>0</v>
      </c>
      <c r="Q901" s="21">
        <f>0.2*O901</f>
        <v>0</v>
      </c>
      <c r="R901" s="14">
        <f>0.00099*O901</f>
        <v>0</v>
      </c>
      <c r="S901" s="15"/>
      <c r="T901" s="16" t="s">
        <v>2817</v>
      </c>
      <c r="U901" s="16" t="s">
        <v>43</v>
      </c>
      <c r="V901" s="17" t="s">
        <v>32</v>
      </c>
      <c r="W901" s="5" t="str">
        <f>HYPERLINK("https://redcat-toys.ru/api/getInfo/image/054ce056-f8af-11ed-a239-00155d82e902")</f>
        <v>https://redcat-toys.ru/api/getInfo/image/054ce056-f8af-11ed-a239-00155d82e902</v>
      </c>
      <c r="X901" s="5" t="s">
        <v>2818</v>
      </c>
      <c r="Y901" s="5" t="s">
        <v>2384</v>
      </c>
      <c r="Z901" s="18" t="s">
        <v>35</v>
      </c>
    </row>
    <row r="902" spans="2:26" ht="96.3" customHeight="1" outlineLevel="7" x14ac:dyDescent="0.2">
      <c r="B902" s="4">
        <v>579</v>
      </c>
      <c r="C902" s="5" t="s">
        <v>2819</v>
      </c>
      <c r="D902" s="34" t="s">
        <v>2820</v>
      </c>
      <c r="E902" s="34"/>
      <c r="F902" s="34"/>
      <c r="G902" s="34"/>
      <c r="H902" s="6" t="s">
        <v>2821</v>
      </c>
      <c r="I902" s="7"/>
      <c r="J902" s="8">
        <v>20</v>
      </c>
      <c r="K902" s="8">
        <v>263</v>
      </c>
      <c r="L902" s="9"/>
      <c r="M902" s="4">
        <v>1</v>
      </c>
      <c r="N902" s="10">
        <v>427.14285714285717</v>
      </c>
      <c r="O902" s="11"/>
      <c r="P902" s="12">
        <f t="shared" si="30"/>
        <v>0</v>
      </c>
      <c r="Q902" s="13">
        <f>0.213*O902</f>
        <v>0</v>
      </c>
      <c r="R902" s="14">
        <f>0.00144*O902</f>
        <v>0</v>
      </c>
      <c r="S902" s="15"/>
      <c r="T902" s="16" t="s">
        <v>2822</v>
      </c>
      <c r="U902" s="16" t="s">
        <v>43</v>
      </c>
      <c r="V902" s="17" t="s">
        <v>32</v>
      </c>
      <c r="W902" s="5" t="str">
        <f>HYPERLINK("https://redcat-toys.ru/api/getInfo/image/bdc50b7b-f8af-11ed-a239-00155d82e902")</f>
        <v>https://redcat-toys.ru/api/getInfo/image/bdc50b7b-f8af-11ed-a239-00155d82e902</v>
      </c>
      <c r="X902" s="5" t="s">
        <v>2823</v>
      </c>
      <c r="Y902" s="5" t="s">
        <v>2384</v>
      </c>
      <c r="Z902" s="18" t="s">
        <v>35</v>
      </c>
    </row>
    <row r="903" spans="2:26" ht="12" customHeight="1" outlineLevel="4" x14ac:dyDescent="0.2">
      <c r="B903" s="36" t="s">
        <v>191</v>
      </c>
      <c r="C903" s="36"/>
      <c r="D903" s="36"/>
      <c r="E903" s="36"/>
      <c r="F903" s="36"/>
      <c r="G903" s="36"/>
    </row>
    <row r="904" spans="2:26" ht="12" customHeight="1" outlineLevel="5" x14ac:dyDescent="0.2">
      <c r="B904" s="37" t="s">
        <v>2686</v>
      </c>
      <c r="C904" s="37"/>
      <c r="D904" s="37"/>
      <c r="E904" s="37"/>
      <c r="F904" s="37"/>
      <c r="G904" s="37"/>
    </row>
    <row r="905" spans="2:26" ht="12" customHeight="1" outlineLevel="6" x14ac:dyDescent="0.2">
      <c r="B905" s="38" t="s">
        <v>192</v>
      </c>
      <c r="C905" s="38"/>
      <c r="D905" s="38"/>
      <c r="E905" s="38"/>
      <c r="F905" s="38"/>
      <c r="G905" s="38"/>
    </row>
    <row r="906" spans="2:26" ht="12" customHeight="1" outlineLevel="7" x14ac:dyDescent="0.2">
      <c r="B906" s="39" t="s">
        <v>2824</v>
      </c>
      <c r="C906" s="39"/>
      <c r="D906" s="39"/>
      <c r="E906" s="39"/>
      <c r="F906" s="39"/>
      <c r="G906" s="39"/>
    </row>
    <row r="907" spans="2:26" ht="96.3" customHeight="1" outlineLevel="7" x14ac:dyDescent="0.2">
      <c r="B907" s="4">
        <v>580</v>
      </c>
      <c r="C907" s="5" t="s">
        <v>2825</v>
      </c>
      <c r="D907" s="34" t="s">
        <v>2826</v>
      </c>
      <c r="E907" s="34"/>
      <c r="F907" s="34"/>
      <c r="G907" s="34"/>
      <c r="H907" s="6" t="s">
        <v>2827</v>
      </c>
      <c r="I907" s="7"/>
      <c r="J907" s="8">
        <v>10</v>
      </c>
      <c r="K907" s="8">
        <v>30</v>
      </c>
      <c r="L907" s="9"/>
      <c r="M907" s="4">
        <v>1</v>
      </c>
      <c r="N907" s="10">
        <v>571.42857142857144</v>
      </c>
      <c r="O907" s="11"/>
      <c r="P907" s="12">
        <f>N907*O907</f>
        <v>0</v>
      </c>
      <c r="Q907" s="13">
        <f>0.706*O907</f>
        <v>0</v>
      </c>
      <c r="R907" s="14">
        <f>0.00293*O907</f>
        <v>0</v>
      </c>
      <c r="S907" s="15"/>
      <c r="T907" s="16" t="s">
        <v>2828</v>
      </c>
      <c r="U907" s="16" t="s">
        <v>43</v>
      </c>
      <c r="V907" s="17" t="s">
        <v>32</v>
      </c>
      <c r="W907" s="5" t="str">
        <f>HYPERLINK("https://redcat-toys.ru/api/getInfo/image/5810ce26-1fc0-11ee-a23c-00155d82e902")</f>
        <v>https://redcat-toys.ru/api/getInfo/image/5810ce26-1fc0-11ee-a23c-00155d82e902</v>
      </c>
      <c r="X907" s="5" t="s">
        <v>2829</v>
      </c>
      <c r="Y907" s="5" t="s">
        <v>2384</v>
      </c>
      <c r="Z907" s="18" t="s">
        <v>35</v>
      </c>
    </row>
    <row r="908" spans="2:26" ht="96.3" customHeight="1" outlineLevel="7" x14ac:dyDescent="0.2">
      <c r="B908" s="4">
        <v>581</v>
      </c>
      <c r="C908" s="5" t="s">
        <v>2830</v>
      </c>
      <c r="D908" s="34" t="s">
        <v>2831</v>
      </c>
      <c r="E908" s="34"/>
      <c r="F908" s="34"/>
      <c r="G908" s="34"/>
      <c r="H908" s="6" t="s">
        <v>2832</v>
      </c>
      <c r="I908" s="7"/>
      <c r="J908" s="8">
        <v>10</v>
      </c>
      <c r="K908" s="8">
        <v>9</v>
      </c>
      <c r="L908" s="9"/>
      <c r="M908" s="4">
        <v>1</v>
      </c>
      <c r="N908" s="10">
        <v>285.71428571428572</v>
      </c>
      <c r="O908" s="11"/>
      <c r="P908" s="12">
        <f>N908*O908</f>
        <v>0</v>
      </c>
      <c r="Q908" s="13">
        <f>0.655*O908</f>
        <v>0</v>
      </c>
      <c r="R908" s="14">
        <f>0.00317*O908</f>
        <v>0</v>
      </c>
      <c r="S908" s="15"/>
      <c r="T908" s="16" t="s">
        <v>2833</v>
      </c>
      <c r="U908" s="16" t="s">
        <v>43</v>
      </c>
      <c r="V908" s="17" t="s">
        <v>32</v>
      </c>
      <c r="W908" s="5" t="str">
        <f>HYPERLINK("https://redcat-toys.ru/api/getInfo/image/5ce7da9d-1fbf-11ee-a23c-00155d82e902")</f>
        <v>https://redcat-toys.ru/api/getInfo/image/5ce7da9d-1fbf-11ee-a23c-00155d82e902</v>
      </c>
      <c r="X908" s="5" t="s">
        <v>2829</v>
      </c>
      <c r="Y908" s="5" t="s">
        <v>2384</v>
      </c>
      <c r="Z908" s="18" t="s">
        <v>35</v>
      </c>
    </row>
    <row r="909" spans="2:26" ht="12" customHeight="1" outlineLevel="7" x14ac:dyDescent="0.2">
      <c r="B909" s="39" t="s">
        <v>2459</v>
      </c>
      <c r="C909" s="39"/>
      <c r="D909" s="39"/>
      <c r="E909" s="39"/>
      <c r="F909" s="39"/>
      <c r="G909" s="39"/>
    </row>
    <row r="910" spans="2:26" ht="96.3" customHeight="1" outlineLevel="7" x14ac:dyDescent="0.2">
      <c r="B910" s="4">
        <v>582</v>
      </c>
      <c r="C910" s="5" t="s">
        <v>2834</v>
      </c>
      <c r="D910" s="34" t="s">
        <v>2835</v>
      </c>
      <c r="E910" s="34"/>
      <c r="F910" s="34"/>
      <c r="G910" s="34"/>
      <c r="H910" s="6" t="s">
        <v>2836</v>
      </c>
      <c r="I910" s="7"/>
      <c r="J910" s="8">
        <v>10</v>
      </c>
      <c r="K910" s="8">
        <v>135</v>
      </c>
      <c r="L910" s="9"/>
      <c r="M910" s="4">
        <v>1</v>
      </c>
      <c r="N910" s="10">
        <v>571.42857142857144</v>
      </c>
      <c r="O910" s="11"/>
      <c r="P910" s="12">
        <f>N910*O910</f>
        <v>0</v>
      </c>
      <c r="Q910" s="13">
        <f>0.679*O910</f>
        <v>0</v>
      </c>
      <c r="R910" s="14">
        <f>0.00357*O910</f>
        <v>0</v>
      </c>
      <c r="S910" s="15"/>
      <c r="T910" s="16" t="s">
        <v>2837</v>
      </c>
      <c r="U910" s="16" t="s">
        <v>43</v>
      </c>
      <c r="V910" s="17" t="s">
        <v>32</v>
      </c>
      <c r="W910" s="5" t="str">
        <f>HYPERLINK("https://redcat-toys.ru/api/getInfo/image/dea8237f-1fc3-11ee-a23c-00155d82e902")</f>
        <v>https://redcat-toys.ru/api/getInfo/image/dea8237f-1fc3-11ee-a23c-00155d82e902</v>
      </c>
      <c r="X910" s="5" t="s">
        <v>2829</v>
      </c>
      <c r="Y910" s="5" t="s">
        <v>2384</v>
      </c>
      <c r="Z910" s="18" t="s">
        <v>35</v>
      </c>
    </row>
    <row r="911" spans="2:26" ht="96.3" customHeight="1" outlineLevel="7" x14ac:dyDescent="0.2">
      <c r="B911" s="4">
        <v>583</v>
      </c>
      <c r="C911" s="5" t="s">
        <v>2838</v>
      </c>
      <c r="D911" s="34" t="s">
        <v>2839</v>
      </c>
      <c r="E911" s="34"/>
      <c r="F911" s="34"/>
      <c r="G911" s="34"/>
      <c r="H911" s="6" t="s">
        <v>2840</v>
      </c>
      <c r="I911" s="7"/>
      <c r="J911" s="8">
        <v>10</v>
      </c>
      <c r="K911" s="8">
        <v>229</v>
      </c>
      <c r="L911" s="9"/>
      <c r="M911" s="4">
        <v>1</v>
      </c>
      <c r="N911" s="10">
        <v>571.42857142857144</v>
      </c>
      <c r="O911" s="11"/>
      <c r="P911" s="12">
        <f>N911*O911</f>
        <v>0</v>
      </c>
      <c r="Q911" s="13">
        <f>0.585*O911</f>
        <v>0</v>
      </c>
      <c r="R911" s="14">
        <f>0.00385*O911</f>
        <v>0</v>
      </c>
      <c r="S911" s="15"/>
      <c r="T911" s="16" t="s">
        <v>2841</v>
      </c>
      <c r="U911" s="16" t="s">
        <v>43</v>
      </c>
      <c r="V911" s="17" t="s">
        <v>32</v>
      </c>
      <c r="W911" s="5" t="str">
        <f>HYPERLINK("https://redcat-toys.ru/api/getInfo/image/498d5458-1fc2-11ee-a23c-00155d82e902")</f>
        <v>https://redcat-toys.ru/api/getInfo/image/498d5458-1fc2-11ee-a23c-00155d82e902</v>
      </c>
      <c r="X911" s="5" t="s">
        <v>2829</v>
      </c>
      <c r="Y911" s="5" t="s">
        <v>2384</v>
      </c>
      <c r="Z911" s="18" t="s">
        <v>35</v>
      </c>
    </row>
    <row r="912" spans="2:26" ht="96.3" customHeight="1" outlineLevel="7" x14ac:dyDescent="0.2">
      <c r="B912" s="4">
        <v>584</v>
      </c>
      <c r="C912" s="5" t="s">
        <v>2842</v>
      </c>
      <c r="D912" s="34" t="s">
        <v>2843</v>
      </c>
      <c r="E912" s="34"/>
      <c r="F912" s="34"/>
      <c r="G912" s="34"/>
      <c r="H912" s="6" t="s">
        <v>2844</v>
      </c>
      <c r="I912" s="7"/>
      <c r="J912" s="8">
        <v>10</v>
      </c>
      <c r="K912" s="8">
        <v>31</v>
      </c>
      <c r="L912" s="9"/>
      <c r="M912" s="4">
        <v>1</v>
      </c>
      <c r="N912" s="10">
        <v>285.71428571428572</v>
      </c>
      <c r="O912" s="11"/>
      <c r="P912" s="12">
        <f>N912*O912</f>
        <v>0</v>
      </c>
      <c r="Q912" s="13">
        <f>0.658*O912</f>
        <v>0</v>
      </c>
      <c r="R912" s="14">
        <f>0.00373*O912</f>
        <v>0</v>
      </c>
      <c r="S912" s="15"/>
      <c r="T912" s="16" t="s">
        <v>2845</v>
      </c>
      <c r="U912" s="16" t="s">
        <v>43</v>
      </c>
      <c r="V912" s="17" t="s">
        <v>32</v>
      </c>
      <c r="W912" s="5" t="str">
        <f>HYPERLINK("https://redcat-toys.ru/api/getInfo/image/a76dbbc0-1fc3-11ee-a23c-00155d82e902")</f>
        <v>https://redcat-toys.ru/api/getInfo/image/a76dbbc0-1fc3-11ee-a23c-00155d82e902</v>
      </c>
      <c r="X912" s="5" t="s">
        <v>2829</v>
      </c>
      <c r="Y912" s="5" t="s">
        <v>2384</v>
      </c>
      <c r="Z912" s="18" t="s">
        <v>35</v>
      </c>
    </row>
    <row r="913" spans="2:26" ht="96.3" customHeight="1" outlineLevel="7" x14ac:dyDescent="0.2">
      <c r="B913" s="4">
        <v>585</v>
      </c>
      <c r="C913" s="5" t="s">
        <v>2846</v>
      </c>
      <c r="D913" s="34" t="s">
        <v>2847</v>
      </c>
      <c r="E913" s="34"/>
      <c r="F913" s="34"/>
      <c r="G913" s="34"/>
      <c r="H913" s="6" t="s">
        <v>2848</v>
      </c>
      <c r="I913" s="7"/>
      <c r="J913" s="8">
        <v>10</v>
      </c>
      <c r="K913" s="8">
        <v>73</v>
      </c>
      <c r="L913" s="9"/>
      <c r="M913" s="4">
        <v>1</v>
      </c>
      <c r="N913" s="10">
        <v>571.42857142857144</v>
      </c>
      <c r="O913" s="11"/>
      <c r="P913" s="12">
        <f>N913*O913</f>
        <v>0</v>
      </c>
      <c r="Q913" s="13">
        <f>0.598*O913</f>
        <v>0</v>
      </c>
      <c r="R913" s="14">
        <f>0.00348*O913</f>
        <v>0</v>
      </c>
      <c r="S913" s="15"/>
      <c r="T913" s="16" t="s">
        <v>2849</v>
      </c>
      <c r="U913" s="16" t="s">
        <v>43</v>
      </c>
      <c r="V913" s="17" t="s">
        <v>32</v>
      </c>
      <c r="W913" s="5" t="str">
        <f>HYPERLINK("https://redcat-toys.ru/api/getInfo/image/e810fda8-1fc2-11ee-a23c-00155d82e902")</f>
        <v>https://redcat-toys.ru/api/getInfo/image/e810fda8-1fc2-11ee-a23c-00155d82e902</v>
      </c>
      <c r="X913" s="5" t="s">
        <v>2829</v>
      </c>
      <c r="Y913" s="5" t="s">
        <v>2384</v>
      </c>
      <c r="Z913" s="18" t="s">
        <v>35</v>
      </c>
    </row>
    <row r="914" spans="2:26" ht="12" customHeight="1" outlineLevel="7" x14ac:dyDescent="0.2">
      <c r="B914" s="39" t="s">
        <v>2476</v>
      </c>
      <c r="C914" s="39"/>
      <c r="D914" s="39"/>
      <c r="E914" s="39"/>
      <c r="F914" s="39"/>
      <c r="G914" s="39"/>
    </row>
    <row r="915" spans="2:26" ht="96.3" customHeight="1" outlineLevel="7" x14ac:dyDescent="0.2">
      <c r="B915" s="4">
        <v>586</v>
      </c>
      <c r="C915" s="5" t="s">
        <v>2850</v>
      </c>
      <c r="D915" s="34" t="s">
        <v>2851</v>
      </c>
      <c r="E915" s="34"/>
      <c r="F915" s="34"/>
      <c r="G915" s="34"/>
      <c r="H915" s="6" t="s">
        <v>2852</v>
      </c>
      <c r="I915" s="7"/>
      <c r="J915" s="8">
        <v>10</v>
      </c>
      <c r="K915" s="8">
        <v>64</v>
      </c>
      <c r="L915" s="9"/>
      <c r="M915" s="4">
        <v>1</v>
      </c>
      <c r="N915" s="10">
        <v>285.71428571428572</v>
      </c>
      <c r="O915" s="11"/>
      <c r="P915" s="12">
        <f t="shared" ref="P915:P920" si="31">N915*O915</f>
        <v>0</v>
      </c>
      <c r="Q915" s="13">
        <f>0.602*O915</f>
        <v>0</v>
      </c>
      <c r="R915" s="14">
        <f>0.00349*O915</f>
        <v>0</v>
      </c>
      <c r="S915" s="15"/>
      <c r="T915" s="16" t="s">
        <v>2853</v>
      </c>
      <c r="U915" s="16" t="s">
        <v>43</v>
      </c>
      <c r="V915" s="17" t="s">
        <v>32</v>
      </c>
      <c r="W915" s="5" t="str">
        <f>HYPERLINK("https://redcat-toys.ru/api/getInfo/image/cbf04471-f931-11ed-a239-00155d82e902")</f>
        <v>https://redcat-toys.ru/api/getInfo/image/cbf04471-f931-11ed-a239-00155d82e902</v>
      </c>
      <c r="X915" s="5" t="s">
        <v>2854</v>
      </c>
      <c r="Y915" s="5" t="s">
        <v>2384</v>
      </c>
      <c r="Z915" s="18" t="s">
        <v>35</v>
      </c>
    </row>
    <row r="916" spans="2:26" ht="96.3" customHeight="1" outlineLevel="7" x14ac:dyDescent="0.2">
      <c r="B916" s="4">
        <v>587</v>
      </c>
      <c r="C916" s="5" t="s">
        <v>2855</v>
      </c>
      <c r="D916" s="34" t="s">
        <v>2856</v>
      </c>
      <c r="E916" s="34"/>
      <c r="F916" s="34"/>
      <c r="G916" s="34"/>
      <c r="H916" s="6" t="s">
        <v>2857</v>
      </c>
      <c r="I916" s="7"/>
      <c r="J916" s="8">
        <v>10</v>
      </c>
      <c r="K916" s="8">
        <v>34</v>
      </c>
      <c r="L916" s="9"/>
      <c r="M916" s="4">
        <v>1</v>
      </c>
      <c r="N916" s="10">
        <v>285.71428571428572</v>
      </c>
      <c r="O916" s="11"/>
      <c r="P916" s="12">
        <f t="shared" si="31"/>
        <v>0</v>
      </c>
      <c r="Q916" s="13">
        <f>0.672*O916</f>
        <v>0</v>
      </c>
      <c r="R916" s="14">
        <f>0.00318*O916</f>
        <v>0</v>
      </c>
      <c r="S916" s="15"/>
      <c r="T916" s="16" t="s">
        <v>2858</v>
      </c>
      <c r="U916" s="16" t="s">
        <v>43</v>
      </c>
      <c r="V916" s="17" t="s">
        <v>32</v>
      </c>
      <c r="W916" s="5" t="str">
        <f>HYPERLINK("https://redcat-toys.ru/api/getInfo/image/955ac634-1fc6-11ee-a23c-00155d82e902")</f>
        <v>https://redcat-toys.ru/api/getInfo/image/955ac634-1fc6-11ee-a23c-00155d82e902</v>
      </c>
      <c r="X916" s="5" t="s">
        <v>2859</v>
      </c>
      <c r="Y916" s="5" t="s">
        <v>2384</v>
      </c>
      <c r="Z916" s="18" t="s">
        <v>35</v>
      </c>
    </row>
    <row r="917" spans="2:26" ht="96.3" customHeight="1" outlineLevel="7" x14ac:dyDescent="0.2">
      <c r="B917" s="4">
        <v>588</v>
      </c>
      <c r="C917" s="5" t="s">
        <v>2860</v>
      </c>
      <c r="D917" s="34" t="s">
        <v>2861</v>
      </c>
      <c r="E917" s="34"/>
      <c r="F917" s="34"/>
      <c r="G917" s="34"/>
      <c r="H917" s="6" t="s">
        <v>2862</v>
      </c>
      <c r="I917" s="7"/>
      <c r="J917" s="8">
        <v>10</v>
      </c>
      <c r="K917" s="8">
        <v>153</v>
      </c>
      <c r="L917" s="9"/>
      <c r="M917" s="4">
        <v>1</v>
      </c>
      <c r="N917" s="10">
        <v>285.71428571428572</v>
      </c>
      <c r="O917" s="11"/>
      <c r="P917" s="12">
        <f t="shared" si="31"/>
        <v>0</v>
      </c>
      <c r="Q917" s="13">
        <f>0.668*O917</f>
        <v>0</v>
      </c>
      <c r="R917" s="14">
        <f>0.00292*O917</f>
        <v>0</v>
      </c>
      <c r="S917" s="15"/>
      <c r="T917" s="16" t="s">
        <v>2863</v>
      </c>
      <c r="U917" s="16" t="s">
        <v>43</v>
      </c>
      <c r="V917" s="17" t="s">
        <v>32</v>
      </c>
      <c r="W917" s="5" t="str">
        <f>HYPERLINK("https://redcat-toys.ru/api/getInfo/image/57ea7c02-1fc6-11ee-a23c-00155d82e902")</f>
        <v>https://redcat-toys.ru/api/getInfo/image/57ea7c02-1fc6-11ee-a23c-00155d82e902</v>
      </c>
      <c r="X917" s="5" t="s">
        <v>2859</v>
      </c>
      <c r="Y917" s="5" t="s">
        <v>2384</v>
      </c>
      <c r="Z917" s="18" t="s">
        <v>35</v>
      </c>
    </row>
    <row r="918" spans="2:26" ht="96.3" customHeight="1" outlineLevel="7" x14ac:dyDescent="0.2">
      <c r="B918" s="4">
        <v>589</v>
      </c>
      <c r="C918" s="5" t="s">
        <v>2864</v>
      </c>
      <c r="D918" s="34" t="s">
        <v>2865</v>
      </c>
      <c r="E918" s="34"/>
      <c r="F918" s="34"/>
      <c r="G918" s="34"/>
      <c r="H918" s="6" t="s">
        <v>2866</v>
      </c>
      <c r="I918" s="7"/>
      <c r="J918" s="8">
        <v>10</v>
      </c>
      <c r="K918" s="8">
        <v>17</v>
      </c>
      <c r="L918" s="9"/>
      <c r="M918" s="4">
        <v>1</v>
      </c>
      <c r="N918" s="10">
        <v>285.71428571428572</v>
      </c>
      <c r="O918" s="11"/>
      <c r="P918" s="12">
        <f t="shared" si="31"/>
        <v>0</v>
      </c>
      <c r="Q918" s="13">
        <f>0.674*O918</f>
        <v>0</v>
      </c>
      <c r="R918" s="14">
        <f>0.00344*O918</f>
        <v>0</v>
      </c>
      <c r="S918" s="15"/>
      <c r="T918" s="16" t="s">
        <v>2867</v>
      </c>
      <c r="U918" s="16" t="s">
        <v>43</v>
      </c>
      <c r="V918" s="17" t="s">
        <v>32</v>
      </c>
      <c r="W918" s="5" t="str">
        <f>HYPERLINK("https://redcat-toys.ru/api/getInfo/image/b22b040c-1fc5-11ee-a23c-00155d82e902")</f>
        <v>https://redcat-toys.ru/api/getInfo/image/b22b040c-1fc5-11ee-a23c-00155d82e902</v>
      </c>
      <c r="X918" s="5" t="s">
        <v>2859</v>
      </c>
      <c r="Y918" s="5" t="s">
        <v>2384</v>
      </c>
      <c r="Z918" s="18" t="s">
        <v>35</v>
      </c>
    </row>
    <row r="919" spans="2:26" ht="96.3" customHeight="1" outlineLevel="7" x14ac:dyDescent="0.2">
      <c r="B919" s="4">
        <v>590</v>
      </c>
      <c r="C919" s="5" t="s">
        <v>2868</v>
      </c>
      <c r="D919" s="34" t="s">
        <v>2869</v>
      </c>
      <c r="E919" s="34"/>
      <c r="F919" s="34"/>
      <c r="G919" s="34"/>
      <c r="H919" s="6" t="s">
        <v>2870</v>
      </c>
      <c r="I919" s="7"/>
      <c r="J919" s="8">
        <v>10</v>
      </c>
      <c r="K919" s="8">
        <v>2</v>
      </c>
      <c r="L919" s="9"/>
      <c r="M919" s="4">
        <v>1</v>
      </c>
      <c r="N919" s="10">
        <v>571.42857142857144</v>
      </c>
      <c r="O919" s="11"/>
      <c r="P919" s="12">
        <f t="shared" si="31"/>
        <v>0</v>
      </c>
      <c r="Q919" s="13">
        <f>0.668*O919</f>
        <v>0</v>
      </c>
      <c r="R919" s="14">
        <f>0.00388*O919</f>
        <v>0</v>
      </c>
      <c r="S919" s="15"/>
      <c r="T919" s="16" t="s">
        <v>2871</v>
      </c>
      <c r="U919" s="16" t="s">
        <v>43</v>
      </c>
      <c r="V919" s="17" t="s">
        <v>32</v>
      </c>
      <c r="W919" s="5" t="str">
        <f>HYPERLINK("https://redcat-toys.ru/api/getInfo/image/cb8d0eea-1fc4-11ee-a23c-00155d82e902")</f>
        <v>https://redcat-toys.ru/api/getInfo/image/cb8d0eea-1fc4-11ee-a23c-00155d82e902</v>
      </c>
      <c r="X919" s="5" t="s">
        <v>2859</v>
      </c>
      <c r="Y919" s="5" t="s">
        <v>2384</v>
      </c>
      <c r="Z919" s="18" t="s">
        <v>35</v>
      </c>
    </row>
    <row r="920" spans="2:26" ht="96.3" customHeight="1" outlineLevel="7" x14ac:dyDescent="0.2">
      <c r="B920" s="4">
        <v>591</v>
      </c>
      <c r="C920" s="5" t="s">
        <v>2872</v>
      </c>
      <c r="D920" s="34" t="s">
        <v>2873</v>
      </c>
      <c r="E920" s="34"/>
      <c r="F920" s="34"/>
      <c r="G920" s="34"/>
      <c r="H920" s="6" t="s">
        <v>2874</v>
      </c>
      <c r="I920" s="7"/>
      <c r="J920" s="8">
        <v>10</v>
      </c>
      <c r="K920" s="8">
        <v>1</v>
      </c>
      <c r="L920" s="9"/>
      <c r="M920" s="4">
        <v>1</v>
      </c>
      <c r="N920" s="10">
        <v>571.42857142857144</v>
      </c>
      <c r="O920" s="11"/>
      <c r="P920" s="12">
        <f t="shared" si="31"/>
        <v>0</v>
      </c>
      <c r="Q920" s="13">
        <f>0.568*O920</f>
        <v>0</v>
      </c>
      <c r="R920" s="14">
        <f>0.00233*O920</f>
        <v>0</v>
      </c>
      <c r="S920" s="15"/>
      <c r="T920" s="16" t="s">
        <v>2875</v>
      </c>
      <c r="U920" s="16" t="s">
        <v>43</v>
      </c>
      <c r="V920" s="17" t="s">
        <v>32</v>
      </c>
      <c r="W920" s="5" t="str">
        <f>HYPERLINK("https://redcat-toys.ru/api/getInfo/image/48f07711-f933-11ed-a239-00155d82e902")</f>
        <v>https://redcat-toys.ru/api/getInfo/image/48f07711-f933-11ed-a239-00155d82e902</v>
      </c>
      <c r="X920" s="5" t="s">
        <v>2876</v>
      </c>
      <c r="Y920" s="5" t="s">
        <v>2384</v>
      </c>
      <c r="Z920" s="18" t="s">
        <v>35</v>
      </c>
    </row>
    <row r="921" spans="2:26" ht="12" customHeight="1" outlineLevel="7" x14ac:dyDescent="0.2">
      <c r="B921" s="39" t="s">
        <v>2485</v>
      </c>
      <c r="C921" s="39"/>
      <c r="D921" s="39"/>
      <c r="E921" s="39"/>
      <c r="F921" s="39"/>
      <c r="G921" s="39"/>
    </row>
    <row r="922" spans="2:26" ht="96.3" customHeight="1" outlineLevel="7" x14ac:dyDescent="0.2">
      <c r="B922" s="4">
        <v>592</v>
      </c>
      <c r="C922" s="5" t="s">
        <v>2877</v>
      </c>
      <c r="D922" s="34" t="s">
        <v>2878</v>
      </c>
      <c r="E922" s="34"/>
      <c r="F922" s="34"/>
      <c r="G922" s="34"/>
      <c r="H922" s="6" t="s">
        <v>2879</v>
      </c>
      <c r="I922" s="7"/>
      <c r="J922" s="8">
        <v>10</v>
      </c>
      <c r="K922" s="8">
        <v>10</v>
      </c>
      <c r="L922" s="9"/>
      <c r="M922" s="4">
        <v>1</v>
      </c>
      <c r="N922" s="10">
        <v>571.42857142857144</v>
      </c>
      <c r="O922" s="11"/>
      <c r="P922" s="12">
        <f>N922*O922</f>
        <v>0</v>
      </c>
      <c r="Q922" s="13">
        <f>0.683*O922</f>
        <v>0</v>
      </c>
      <c r="R922" s="14">
        <f>0.00308*O922</f>
        <v>0</v>
      </c>
      <c r="S922" s="15"/>
      <c r="T922" s="16" t="s">
        <v>2880</v>
      </c>
      <c r="U922" s="16" t="s">
        <v>43</v>
      </c>
      <c r="V922" s="17" t="s">
        <v>32</v>
      </c>
      <c r="W922" s="5" t="str">
        <f>HYPERLINK("https://redcat-toys.ru/api/getInfo/image/07b78a8a-1fcb-11ee-a23c-00155d82e902")</f>
        <v>https://redcat-toys.ru/api/getInfo/image/07b78a8a-1fcb-11ee-a23c-00155d82e902</v>
      </c>
      <c r="X922" s="5" t="s">
        <v>2829</v>
      </c>
      <c r="Y922" s="5" t="s">
        <v>2384</v>
      </c>
      <c r="Z922" s="18" t="s">
        <v>35</v>
      </c>
    </row>
    <row r="923" spans="2:26" ht="96.3" customHeight="1" outlineLevel="7" x14ac:dyDescent="0.2">
      <c r="B923" s="4">
        <v>593</v>
      </c>
      <c r="C923" s="5" t="s">
        <v>2881</v>
      </c>
      <c r="D923" s="34" t="s">
        <v>2882</v>
      </c>
      <c r="E923" s="34"/>
      <c r="F923" s="34"/>
      <c r="G923" s="34"/>
      <c r="H923" s="6" t="s">
        <v>2883</v>
      </c>
      <c r="I923" s="7"/>
      <c r="J923" s="8">
        <v>10</v>
      </c>
      <c r="K923" s="8">
        <v>78</v>
      </c>
      <c r="L923" s="9"/>
      <c r="M923" s="4">
        <v>1</v>
      </c>
      <c r="N923" s="10">
        <v>571.42857142857144</v>
      </c>
      <c r="O923" s="11"/>
      <c r="P923" s="12">
        <f>N923*O923</f>
        <v>0</v>
      </c>
      <c r="Q923" s="13">
        <f>0.667*O923</f>
        <v>0</v>
      </c>
      <c r="R923" s="14">
        <f>0.00338*O923</f>
        <v>0</v>
      </c>
      <c r="S923" s="15"/>
      <c r="T923" s="16" t="s">
        <v>2884</v>
      </c>
      <c r="U923" s="16" t="s">
        <v>43</v>
      </c>
      <c r="V923" s="17" t="s">
        <v>32</v>
      </c>
      <c r="W923" s="5" t="str">
        <f>HYPERLINK("https://redcat-toys.ru/api/getInfo/image/cede1857-1fca-11ee-a23c-00155d82e902")</f>
        <v>https://redcat-toys.ru/api/getInfo/image/cede1857-1fca-11ee-a23c-00155d82e902</v>
      </c>
      <c r="X923" s="5" t="s">
        <v>2829</v>
      </c>
      <c r="Y923" s="5" t="s">
        <v>2384</v>
      </c>
      <c r="Z923" s="18" t="s">
        <v>35</v>
      </c>
    </row>
    <row r="924" spans="2:26" ht="96.3" customHeight="1" outlineLevel="7" x14ac:dyDescent="0.2">
      <c r="B924" s="4">
        <v>594</v>
      </c>
      <c r="C924" s="5" t="s">
        <v>2885</v>
      </c>
      <c r="D924" s="34" t="s">
        <v>2886</v>
      </c>
      <c r="E924" s="34"/>
      <c r="F924" s="34"/>
      <c r="G924" s="34"/>
      <c r="H924" s="6" t="s">
        <v>2887</v>
      </c>
      <c r="I924" s="7"/>
      <c r="J924" s="8">
        <v>10</v>
      </c>
      <c r="K924" s="8">
        <v>169</v>
      </c>
      <c r="L924" s="9"/>
      <c r="M924" s="4">
        <v>1</v>
      </c>
      <c r="N924" s="10">
        <v>571.42857142857144</v>
      </c>
      <c r="O924" s="11"/>
      <c r="P924" s="12">
        <f>N924*O924</f>
        <v>0</v>
      </c>
      <c r="Q924" s="13">
        <f>0.687*O924</f>
        <v>0</v>
      </c>
      <c r="R924" s="14">
        <f>0.00317*O924</f>
        <v>0</v>
      </c>
      <c r="S924" s="15"/>
      <c r="T924" s="16" t="s">
        <v>2888</v>
      </c>
      <c r="U924" s="16" t="s">
        <v>43</v>
      </c>
      <c r="V924" s="17" t="s">
        <v>32</v>
      </c>
      <c r="W924" s="5" t="str">
        <f>HYPERLINK("https://redcat-toys.ru/api/getInfo/image/596f8644-1fca-11ee-a23c-00155d82e902")</f>
        <v>https://redcat-toys.ru/api/getInfo/image/596f8644-1fca-11ee-a23c-00155d82e902</v>
      </c>
      <c r="X924" s="5" t="s">
        <v>2829</v>
      </c>
      <c r="Y924" s="5" t="s">
        <v>2384</v>
      </c>
      <c r="Z924" s="18" t="s">
        <v>35</v>
      </c>
    </row>
    <row r="925" spans="2:26" ht="96.3" customHeight="1" outlineLevel="7" x14ac:dyDescent="0.2">
      <c r="B925" s="4">
        <v>595</v>
      </c>
      <c r="C925" s="5" t="s">
        <v>2889</v>
      </c>
      <c r="D925" s="34" t="s">
        <v>2890</v>
      </c>
      <c r="E925" s="34"/>
      <c r="F925" s="34"/>
      <c r="G925" s="34"/>
      <c r="H925" s="6" t="s">
        <v>2891</v>
      </c>
      <c r="I925" s="7"/>
      <c r="J925" s="8">
        <v>10</v>
      </c>
      <c r="K925" s="8">
        <v>47</v>
      </c>
      <c r="L925" s="9"/>
      <c r="M925" s="4">
        <v>1</v>
      </c>
      <c r="N925" s="10">
        <v>285.71428571428572</v>
      </c>
      <c r="O925" s="11"/>
      <c r="P925" s="12">
        <f>N925*O925</f>
        <v>0</v>
      </c>
      <c r="Q925" s="13">
        <f>0.558*O925</f>
        <v>0</v>
      </c>
      <c r="R925" s="14">
        <f>0.00421*O925</f>
        <v>0</v>
      </c>
      <c r="S925" s="15"/>
      <c r="T925" s="16" t="s">
        <v>2892</v>
      </c>
      <c r="U925" s="16" t="s">
        <v>43</v>
      </c>
      <c r="V925" s="17" t="s">
        <v>32</v>
      </c>
      <c r="W925" s="5" t="str">
        <f>HYPERLINK("https://redcat-toys.ru/api/getInfo/image/ee2d3f44-f933-11ed-a239-00155d82e902")</f>
        <v>https://redcat-toys.ru/api/getInfo/image/ee2d3f44-f933-11ed-a239-00155d82e902</v>
      </c>
      <c r="X925" s="5" t="s">
        <v>2854</v>
      </c>
      <c r="Y925" s="5" t="s">
        <v>2384</v>
      </c>
      <c r="Z925" s="18" t="s">
        <v>35</v>
      </c>
    </row>
    <row r="926" spans="2:26" ht="12" customHeight="1" outlineLevel="7" x14ac:dyDescent="0.2">
      <c r="B926" s="39" t="s">
        <v>2490</v>
      </c>
      <c r="C926" s="39"/>
      <c r="D926" s="39"/>
      <c r="E926" s="39"/>
      <c r="F926" s="39"/>
      <c r="G926" s="39"/>
    </row>
    <row r="927" spans="2:26" ht="96.3" customHeight="1" outlineLevel="7" x14ac:dyDescent="0.2">
      <c r="B927" s="4">
        <v>596</v>
      </c>
      <c r="C927" s="5" t="s">
        <v>2893</v>
      </c>
      <c r="D927" s="34" t="s">
        <v>2894</v>
      </c>
      <c r="E927" s="34"/>
      <c r="F927" s="34"/>
      <c r="G927" s="34"/>
      <c r="H927" s="6" t="s">
        <v>2895</v>
      </c>
      <c r="I927" s="7"/>
      <c r="J927" s="8">
        <v>10</v>
      </c>
      <c r="K927" s="8">
        <v>18</v>
      </c>
      <c r="L927" s="9"/>
      <c r="M927" s="4">
        <v>1</v>
      </c>
      <c r="N927" s="10">
        <v>571.42857142857144</v>
      </c>
      <c r="O927" s="11"/>
      <c r="P927" s="12">
        <f t="shared" ref="P927:P932" si="32">N927*O927</f>
        <v>0</v>
      </c>
      <c r="Q927" s="13">
        <f>0.663*O927</f>
        <v>0</v>
      </c>
      <c r="R927" s="14">
        <f>0.00317*O927</f>
        <v>0</v>
      </c>
      <c r="S927" s="15"/>
      <c r="T927" s="16" t="s">
        <v>2896</v>
      </c>
      <c r="U927" s="16" t="s">
        <v>43</v>
      </c>
      <c r="V927" s="17" t="s">
        <v>32</v>
      </c>
      <c r="W927" s="5" t="str">
        <f>HYPERLINK("https://redcat-toys.ru/api/getInfo/image/9358bf83-1fd9-11ee-a23c-00155d82e902")</f>
        <v>https://redcat-toys.ru/api/getInfo/image/9358bf83-1fd9-11ee-a23c-00155d82e902</v>
      </c>
      <c r="X927" s="5" t="s">
        <v>2859</v>
      </c>
      <c r="Y927" s="5" t="s">
        <v>2384</v>
      </c>
      <c r="Z927" s="18" t="s">
        <v>35</v>
      </c>
    </row>
    <row r="928" spans="2:26" ht="96.3" customHeight="1" outlineLevel="7" x14ac:dyDescent="0.2">
      <c r="B928" s="4">
        <v>597</v>
      </c>
      <c r="C928" s="5" t="s">
        <v>2897</v>
      </c>
      <c r="D928" s="34" t="s">
        <v>2898</v>
      </c>
      <c r="E928" s="34"/>
      <c r="F928" s="34"/>
      <c r="G928" s="34"/>
      <c r="H928" s="6" t="s">
        <v>2899</v>
      </c>
      <c r="I928" s="7"/>
      <c r="J928" s="8">
        <v>10</v>
      </c>
      <c r="K928" s="8">
        <v>162</v>
      </c>
      <c r="L928" s="9"/>
      <c r="M928" s="4">
        <v>1</v>
      </c>
      <c r="N928" s="10">
        <v>285.71428571428572</v>
      </c>
      <c r="O928" s="11"/>
      <c r="P928" s="12">
        <f t="shared" si="32"/>
        <v>0</v>
      </c>
      <c r="Q928" s="13">
        <f>0.622*O928</f>
        <v>0</v>
      </c>
      <c r="R928" s="14">
        <f>0.00294*O928</f>
        <v>0</v>
      </c>
      <c r="S928" s="15"/>
      <c r="T928" s="16" t="s">
        <v>2900</v>
      </c>
      <c r="U928" s="16" t="s">
        <v>43</v>
      </c>
      <c r="V928" s="17" t="s">
        <v>32</v>
      </c>
      <c r="W928" s="5" t="str">
        <f>HYPERLINK("https://redcat-toys.ru/api/getInfo/image/9c1fad07-20bf-11ee-a23c-00155d82e902")</f>
        <v>https://redcat-toys.ru/api/getInfo/image/9c1fad07-20bf-11ee-a23c-00155d82e902</v>
      </c>
      <c r="X928" s="5" t="s">
        <v>2901</v>
      </c>
      <c r="Y928" s="5" t="s">
        <v>2384</v>
      </c>
      <c r="Z928" s="18" t="s">
        <v>35</v>
      </c>
    </row>
    <row r="929" spans="2:26" ht="96.3" customHeight="1" outlineLevel="7" x14ac:dyDescent="0.2">
      <c r="B929" s="4">
        <v>598</v>
      </c>
      <c r="C929" s="5" t="s">
        <v>2902</v>
      </c>
      <c r="D929" s="34" t="s">
        <v>2903</v>
      </c>
      <c r="E929" s="34"/>
      <c r="F929" s="34"/>
      <c r="G929" s="34"/>
      <c r="H929" s="6" t="s">
        <v>2904</v>
      </c>
      <c r="I929" s="7"/>
      <c r="J929" s="8">
        <v>10</v>
      </c>
      <c r="K929" s="8">
        <v>19</v>
      </c>
      <c r="L929" s="9"/>
      <c r="M929" s="4">
        <v>1</v>
      </c>
      <c r="N929" s="10">
        <v>571.42857142857144</v>
      </c>
      <c r="O929" s="11"/>
      <c r="P929" s="12">
        <f t="shared" si="32"/>
        <v>0</v>
      </c>
      <c r="Q929" s="19">
        <f>0.62*O929</f>
        <v>0</v>
      </c>
      <c r="R929" s="14">
        <f>0.00306*O929</f>
        <v>0</v>
      </c>
      <c r="S929" s="15"/>
      <c r="T929" s="16" t="s">
        <v>2905</v>
      </c>
      <c r="U929" s="16" t="s">
        <v>43</v>
      </c>
      <c r="V929" s="17" t="s">
        <v>32</v>
      </c>
      <c r="W929" s="5" t="str">
        <f>HYPERLINK("https://redcat-toys.ru/api/getInfo/image/2d01ac6e-20bf-11ee-a23c-00155d82e902")</f>
        <v>https://redcat-toys.ru/api/getInfo/image/2d01ac6e-20bf-11ee-a23c-00155d82e902</v>
      </c>
      <c r="X929" s="5" t="s">
        <v>2901</v>
      </c>
      <c r="Y929" s="5" t="s">
        <v>2384</v>
      </c>
      <c r="Z929" s="18" t="s">
        <v>35</v>
      </c>
    </row>
    <row r="930" spans="2:26" ht="96.3" customHeight="1" outlineLevel="7" x14ac:dyDescent="0.2">
      <c r="B930" s="4">
        <v>599</v>
      </c>
      <c r="C930" s="5" t="s">
        <v>2906</v>
      </c>
      <c r="D930" s="34" t="s">
        <v>2907</v>
      </c>
      <c r="E930" s="34"/>
      <c r="F930" s="34"/>
      <c r="G930" s="34"/>
      <c r="H930" s="6" t="s">
        <v>2908</v>
      </c>
      <c r="I930" s="7"/>
      <c r="J930" s="8">
        <v>10</v>
      </c>
      <c r="K930" s="8">
        <v>1</v>
      </c>
      <c r="L930" s="9"/>
      <c r="M930" s="4">
        <v>1</v>
      </c>
      <c r="N930" s="10">
        <v>571.42857142857144</v>
      </c>
      <c r="O930" s="11"/>
      <c r="P930" s="12">
        <f t="shared" si="32"/>
        <v>0</v>
      </c>
      <c r="Q930" s="13">
        <f>0.609*O930</f>
        <v>0</v>
      </c>
      <c r="R930" s="14">
        <f>0.00319*O930</f>
        <v>0</v>
      </c>
      <c r="S930" s="15"/>
      <c r="T930" s="16" t="s">
        <v>2909</v>
      </c>
      <c r="U930" s="16" t="s">
        <v>43</v>
      </c>
      <c r="V930" s="17" t="s">
        <v>32</v>
      </c>
      <c r="W930" s="5" t="str">
        <f>HYPERLINK("https://redcat-toys.ru/api/getInfo/image/73a1b9f4-20be-11ee-a23c-00155d82e902")</f>
        <v>https://redcat-toys.ru/api/getInfo/image/73a1b9f4-20be-11ee-a23c-00155d82e902</v>
      </c>
      <c r="X930" s="5" t="s">
        <v>2901</v>
      </c>
      <c r="Y930" s="5" t="s">
        <v>2384</v>
      </c>
      <c r="Z930" s="18" t="s">
        <v>35</v>
      </c>
    </row>
    <row r="931" spans="2:26" ht="96.3" customHeight="1" outlineLevel="7" x14ac:dyDescent="0.2">
      <c r="B931" s="4">
        <v>600</v>
      </c>
      <c r="C931" s="5" t="s">
        <v>2910</v>
      </c>
      <c r="D931" s="34" t="s">
        <v>2911</v>
      </c>
      <c r="E931" s="34"/>
      <c r="F931" s="34"/>
      <c r="G931" s="34"/>
      <c r="H931" s="6" t="s">
        <v>2912</v>
      </c>
      <c r="I931" s="7"/>
      <c r="J931" s="8">
        <v>10</v>
      </c>
      <c r="K931" s="8">
        <v>65</v>
      </c>
      <c r="L931" s="9"/>
      <c r="M931" s="4">
        <v>1</v>
      </c>
      <c r="N931" s="10">
        <v>285.71428571428572</v>
      </c>
      <c r="O931" s="11"/>
      <c r="P931" s="12">
        <f t="shared" si="32"/>
        <v>0</v>
      </c>
      <c r="Q931" s="13">
        <f>0.621*O931</f>
        <v>0</v>
      </c>
      <c r="R931" s="14">
        <f>0.00291*O931</f>
        <v>0</v>
      </c>
      <c r="S931" s="15"/>
      <c r="T931" s="16" t="s">
        <v>2913</v>
      </c>
      <c r="U931" s="16" t="s">
        <v>43</v>
      </c>
      <c r="V931" s="17" t="s">
        <v>32</v>
      </c>
      <c r="W931" s="5" t="str">
        <f>HYPERLINK("https://redcat-toys.ru/api/getInfo/image/6cfa4ed5-20c4-11ee-a23c-00155d82e902")</f>
        <v>https://redcat-toys.ru/api/getInfo/image/6cfa4ed5-20c4-11ee-a23c-00155d82e902</v>
      </c>
      <c r="X931" s="5" t="s">
        <v>2901</v>
      </c>
      <c r="Y931" s="5" t="s">
        <v>2384</v>
      </c>
      <c r="Z931" s="18" t="s">
        <v>35</v>
      </c>
    </row>
    <row r="932" spans="2:26" ht="96.3" customHeight="1" outlineLevel="7" x14ac:dyDescent="0.2">
      <c r="B932" s="4">
        <v>601</v>
      </c>
      <c r="C932" s="5" t="s">
        <v>2914</v>
      </c>
      <c r="D932" s="34" t="s">
        <v>2915</v>
      </c>
      <c r="E932" s="34"/>
      <c r="F932" s="34"/>
      <c r="G932" s="34"/>
      <c r="H932" s="6" t="s">
        <v>2916</v>
      </c>
      <c r="I932" s="7"/>
      <c r="J932" s="8">
        <v>10</v>
      </c>
      <c r="K932" s="8">
        <v>68</v>
      </c>
      <c r="L932" s="9"/>
      <c r="M932" s="4">
        <v>1</v>
      </c>
      <c r="N932" s="10">
        <v>285.71428571428572</v>
      </c>
      <c r="O932" s="11"/>
      <c r="P932" s="12">
        <f t="shared" si="32"/>
        <v>0</v>
      </c>
      <c r="Q932" s="13">
        <f>0.627*O932</f>
        <v>0</v>
      </c>
      <c r="R932" s="14">
        <f>0.00306*O932</f>
        <v>0</v>
      </c>
      <c r="S932" s="15"/>
      <c r="T932" s="16" t="s">
        <v>2917</v>
      </c>
      <c r="U932" s="16" t="s">
        <v>43</v>
      </c>
      <c r="V932" s="17" t="s">
        <v>32</v>
      </c>
      <c r="W932" s="5" t="str">
        <f>HYPERLINK("https://redcat-toys.ru/api/getInfo/image/b5dacc63-20c4-11ee-a23c-00155d82e902")</f>
        <v>https://redcat-toys.ru/api/getInfo/image/b5dacc63-20c4-11ee-a23c-00155d82e902</v>
      </c>
      <c r="X932" s="5" t="s">
        <v>2901</v>
      </c>
      <c r="Y932" s="5" t="s">
        <v>2384</v>
      </c>
      <c r="Z932" s="18" t="s">
        <v>35</v>
      </c>
    </row>
    <row r="933" spans="2:26" ht="12" customHeight="1" outlineLevel="7" x14ac:dyDescent="0.2">
      <c r="B933" s="39" t="s">
        <v>2918</v>
      </c>
      <c r="C933" s="39"/>
      <c r="D933" s="39"/>
      <c r="E933" s="39"/>
      <c r="F933" s="39"/>
      <c r="G933" s="39"/>
    </row>
    <row r="934" spans="2:26" ht="96.3" customHeight="1" outlineLevel="7" x14ac:dyDescent="0.2">
      <c r="B934" s="4">
        <v>602</v>
      </c>
      <c r="C934" s="5" t="s">
        <v>2919</v>
      </c>
      <c r="D934" s="34" t="s">
        <v>2920</v>
      </c>
      <c r="E934" s="34"/>
      <c r="F934" s="34"/>
      <c r="G934" s="34"/>
      <c r="H934" s="6" t="s">
        <v>2921</v>
      </c>
      <c r="I934" s="7"/>
      <c r="J934" s="8">
        <v>10</v>
      </c>
      <c r="K934" s="8">
        <v>9</v>
      </c>
      <c r="L934" s="9"/>
      <c r="M934" s="4">
        <v>1</v>
      </c>
      <c r="N934" s="10">
        <v>285.71428571428572</v>
      </c>
      <c r="O934" s="11"/>
      <c r="P934" s="12">
        <f>N934*O934</f>
        <v>0</v>
      </c>
      <c r="Q934" s="13">
        <f>0.688*O934</f>
        <v>0</v>
      </c>
      <c r="R934" s="14">
        <f>0.00293*O934</f>
        <v>0</v>
      </c>
      <c r="S934" s="15"/>
      <c r="T934" s="16" t="s">
        <v>2922</v>
      </c>
      <c r="U934" s="16" t="s">
        <v>43</v>
      </c>
      <c r="V934" s="17" t="s">
        <v>32</v>
      </c>
      <c r="W934" s="5" t="str">
        <f>HYPERLINK("https://redcat-toys.ru/api/getInfo/image/d77fb38a-1fdd-11ee-a23c-00155d82e902")</f>
        <v>https://redcat-toys.ru/api/getInfo/image/d77fb38a-1fdd-11ee-a23c-00155d82e902</v>
      </c>
      <c r="X934" s="5" t="s">
        <v>2923</v>
      </c>
      <c r="Y934" s="5" t="s">
        <v>2384</v>
      </c>
      <c r="Z934" s="18" t="s">
        <v>35</v>
      </c>
    </row>
    <row r="935" spans="2:26" ht="96.3" customHeight="1" outlineLevel="7" x14ac:dyDescent="0.2">
      <c r="B935" s="4">
        <v>603</v>
      </c>
      <c r="C935" s="5" t="s">
        <v>2924</v>
      </c>
      <c r="D935" s="34" t="s">
        <v>2925</v>
      </c>
      <c r="E935" s="34"/>
      <c r="F935" s="34"/>
      <c r="G935" s="34"/>
      <c r="H935" s="6" t="s">
        <v>2926</v>
      </c>
      <c r="I935" s="7"/>
      <c r="J935" s="8">
        <v>10</v>
      </c>
      <c r="K935" s="8">
        <v>55</v>
      </c>
      <c r="L935" s="9"/>
      <c r="M935" s="4">
        <v>1</v>
      </c>
      <c r="N935" s="10">
        <v>285.71428571428572</v>
      </c>
      <c r="O935" s="11"/>
      <c r="P935" s="12">
        <f>N935*O935</f>
        <v>0</v>
      </c>
      <c r="Q935" s="13">
        <f>0.673*O935</f>
        <v>0</v>
      </c>
      <c r="R935" s="14">
        <f>0.00295*O935</f>
        <v>0</v>
      </c>
      <c r="S935" s="15"/>
      <c r="T935" s="16" t="s">
        <v>2927</v>
      </c>
      <c r="U935" s="16" t="s">
        <v>43</v>
      </c>
      <c r="V935" s="17" t="s">
        <v>32</v>
      </c>
      <c r="W935" s="5" t="str">
        <f>HYPERLINK("https://redcat-toys.ru/api/getInfo/image/fbaac804-1fda-11ee-a23c-00155d82e902")</f>
        <v>https://redcat-toys.ru/api/getInfo/image/fbaac804-1fda-11ee-a23c-00155d82e902</v>
      </c>
      <c r="X935" s="5" t="s">
        <v>2923</v>
      </c>
      <c r="Y935" s="5" t="s">
        <v>2384</v>
      </c>
      <c r="Z935" s="18" t="s">
        <v>35</v>
      </c>
    </row>
    <row r="936" spans="2:26" ht="96.3" customHeight="1" outlineLevel="7" x14ac:dyDescent="0.2">
      <c r="B936" s="4">
        <v>604</v>
      </c>
      <c r="C936" s="5" t="s">
        <v>2928</v>
      </c>
      <c r="D936" s="34" t="s">
        <v>2929</v>
      </c>
      <c r="E936" s="34"/>
      <c r="F936" s="34"/>
      <c r="G936" s="34"/>
      <c r="H936" s="6" t="s">
        <v>2930</v>
      </c>
      <c r="I936" s="7"/>
      <c r="J936" s="8">
        <v>10</v>
      </c>
      <c r="K936" s="8">
        <v>63</v>
      </c>
      <c r="L936" s="9"/>
      <c r="M936" s="4">
        <v>1</v>
      </c>
      <c r="N936" s="10">
        <v>285.71428571428572</v>
      </c>
      <c r="O936" s="11"/>
      <c r="P936" s="12">
        <f>N936*O936</f>
        <v>0</v>
      </c>
      <c r="Q936" s="13">
        <f>0.584*O936</f>
        <v>0</v>
      </c>
      <c r="R936" s="14">
        <f>0.00337*O936</f>
        <v>0</v>
      </c>
      <c r="S936" s="15"/>
      <c r="T936" s="16" t="s">
        <v>2931</v>
      </c>
      <c r="U936" s="16" t="s">
        <v>43</v>
      </c>
      <c r="V936" s="17" t="s">
        <v>32</v>
      </c>
      <c r="W936" s="5" t="str">
        <f>HYPERLINK("https://redcat-toys.ru/api/getInfo/image/a0bcae7d-f93a-11ed-a239-00155d82e902")</f>
        <v>https://redcat-toys.ru/api/getInfo/image/a0bcae7d-f93a-11ed-a239-00155d82e902</v>
      </c>
      <c r="X936" s="5" t="s">
        <v>2932</v>
      </c>
      <c r="Y936" s="5" t="s">
        <v>2384</v>
      </c>
      <c r="Z936" s="18" t="s">
        <v>35</v>
      </c>
    </row>
    <row r="937" spans="2:26" ht="96.3" customHeight="1" outlineLevel="7" x14ac:dyDescent="0.2">
      <c r="B937" s="4">
        <v>605</v>
      </c>
      <c r="C937" s="5" t="s">
        <v>2933</v>
      </c>
      <c r="D937" s="34" t="s">
        <v>2934</v>
      </c>
      <c r="E937" s="34"/>
      <c r="F937" s="34"/>
      <c r="G937" s="34"/>
      <c r="H937" s="6" t="s">
        <v>2935</v>
      </c>
      <c r="I937" s="7"/>
      <c r="J937" s="8">
        <v>10</v>
      </c>
      <c r="K937" s="8">
        <v>2</v>
      </c>
      <c r="L937" s="9"/>
      <c r="M937" s="4">
        <v>1</v>
      </c>
      <c r="N937" s="10">
        <v>571.42857142857144</v>
      </c>
      <c r="O937" s="11"/>
      <c r="P937" s="12">
        <f>N937*O937</f>
        <v>0</v>
      </c>
      <c r="Q937" s="13">
        <f>0.575*O937</f>
        <v>0</v>
      </c>
      <c r="R937" s="20">
        <f>0.0035*O937</f>
        <v>0</v>
      </c>
      <c r="S937" s="15"/>
      <c r="T937" s="16" t="s">
        <v>2936</v>
      </c>
      <c r="U937" s="16" t="s">
        <v>43</v>
      </c>
      <c r="V937" s="17" t="s">
        <v>32</v>
      </c>
      <c r="W937" s="5" t="str">
        <f>HYPERLINK("https://redcat-toys.ru/api/getInfo/image/18deafa2-f93b-11ed-a239-00155d82e902")</f>
        <v>https://redcat-toys.ru/api/getInfo/image/18deafa2-f93b-11ed-a239-00155d82e902</v>
      </c>
      <c r="X937" s="5" t="s">
        <v>2937</v>
      </c>
      <c r="Y937" s="5" t="s">
        <v>2384</v>
      </c>
      <c r="Z937" s="18" t="s">
        <v>35</v>
      </c>
    </row>
    <row r="938" spans="2:26" ht="12" customHeight="1" outlineLevel="7" x14ac:dyDescent="0.2">
      <c r="B938" s="39" t="s">
        <v>2938</v>
      </c>
      <c r="C938" s="39"/>
      <c r="D938" s="39"/>
      <c r="E938" s="39"/>
      <c r="F938" s="39"/>
      <c r="G938" s="39"/>
    </row>
    <row r="939" spans="2:26" ht="96.3" customHeight="1" outlineLevel="7" x14ac:dyDescent="0.2">
      <c r="B939" s="4">
        <v>606</v>
      </c>
      <c r="C939" s="5" t="s">
        <v>2939</v>
      </c>
      <c r="D939" s="34" t="s">
        <v>2940</v>
      </c>
      <c r="E939" s="34"/>
      <c r="F939" s="34"/>
      <c r="G939" s="34"/>
      <c r="H939" s="6" t="s">
        <v>2941</v>
      </c>
      <c r="I939" s="7"/>
      <c r="J939" s="8">
        <v>10</v>
      </c>
      <c r="K939" s="8">
        <v>44</v>
      </c>
      <c r="L939" s="9"/>
      <c r="M939" s="4">
        <v>1</v>
      </c>
      <c r="N939" s="10">
        <v>285.71428571428572</v>
      </c>
      <c r="O939" s="11"/>
      <c r="P939" s="12">
        <f>N939*O939</f>
        <v>0</v>
      </c>
      <c r="Q939" s="19">
        <f>0.68*O939</f>
        <v>0</v>
      </c>
      <c r="R939" s="14">
        <f>0.00306*O939</f>
        <v>0</v>
      </c>
      <c r="S939" s="15"/>
      <c r="T939" s="16" t="s">
        <v>2942</v>
      </c>
      <c r="U939" s="16" t="s">
        <v>43</v>
      </c>
      <c r="V939" s="17" t="s">
        <v>32</v>
      </c>
      <c r="W939" s="5" t="str">
        <f>HYPERLINK("https://redcat-toys.ru/api/getInfo/image/bb70d9fd-1fe7-11ee-a23c-00155d82e902")</f>
        <v>https://redcat-toys.ru/api/getInfo/image/bb70d9fd-1fe7-11ee-a23c-00155d82e902</v>
      </c>
      <c r="X939" s="5" t="s">
        <v>2943</v>
      </c>
      <c r="Y939" s="5" t="s">
        <v>2384</v>
      </c>
      <c r="Z939" s="18" t="s">
        <v>35</v>
      </c>
    </row>
    <row r="940" spans="2:26" ht="96.3" customHeight="1" outlineLevel="7" x14ac:dyDescent="0.2">
      <c r="B940" s="4">
        <v>607</v>
      </c>
      <c r="C940" s="5" t="s">
        <v>2944</v>
      </c>
      <c r="D940" s="34" t="s">
        <v>2945</v>
      </c>
      <c r="E940" s="34"/>
      <c r="F940" s="34"/>
      <c r="G940" s="34"/>
      <c r="H940" s="6" t="s">
        <v>2946</v>
      </c>
      <c r="I940" s="7"/>
      <c r="J940" s="8">
        <v>10</v>
      </c>
      <c r="K940" s="8">
        <v>70</v>
      </c>
      <c r="L940" s="9"/>
      <c r="M940" s="4">
        <v>1</v>
      </c>
      <c r="N940" s="10">
        <v>285.71428571428572</v>
      </c>
      <c r="O940" s="11"/>
      <c r="P940" s="12">
        <f>N940*O940</f>
        <v>0</v>
      </c>
      <c r="Q940" s="13">
        <f>0.679*O940</f>
        <v>0</v>
      </c>
      <c r="R940" s="14">
        <f>0.00293*O940</f>
        <v>0</v>
      </c>
      <c r="S940" s="15"/>
      <c r="T940" s="16" t="s">
        <v>2947</v>
      </c>
      <c r="U940" s="16" t="s">
        <v>43</v>
      </c>
      <c r="V940" s="17" t="s">
        <v>32</v>
      </c>
      <c r="W940" s="5" t="str">
        <f>HYPERLINK("https://redcat-toys.ru/api/getInfo/image/a0725906-1fe8-11ee-a23c-00155d82e902")</f>
        <v>https://redcat-toys.ru/api/getInfo/image/a0725906-1fe8-11ee-a23c-00155d82e902</v>
      </c>
      <c r="X940" s="5" t="s">
        <v>2948</v>
      </c>
      <c r="Y940" s="5" t="s">
        <v>2384</v>
      </c>
      <c r="Z940" s="18" t="s">
        <v>35</v>
      </c>
    </row>
    <row r="941" spans="2:26" ht="96.3" customHeight="1" outlineLevel="7" x14ac:dyDescent="0.2">
      <c r="B941" s="4">
        <v>608</v>
      </c>
      <c r="C941" s="5" t="s">
        <v>2949</v>
      </c>
      <c r="D941" s="34" t="s">
        <v>2950</v>
      </c>
      <c r="E941" s="34"/>
      <c r="F941" s="34"/>
      <c r="G941" s="34"/>
      <c r="H941" s="6" t="s">
        <v>2951</v>
      </c>
      <c r="I941" s="7"/>
      <c r="J941" s="8">
        <v>10</v>
      </c>
      <c r="K941" s="8">
        <v>64</v>
      </c>
      <c r="L941" s="9"/>
      <c r="M941" s="4">
        <v>1</v>
      </c>
      <c r="N941" s="10">
        <v>285.71428571428572</v>
      </c>
      <c r="O941" s="11"/>
      <c r="P941" s="12">
        <f>N941*O941</f>
        <v>0</v>
      </c>
      <c r="Q941" s="13">
        <f>0.659*O941</f>
        <v>0</v>
      </c>
      <c r="R941" s="14">
        <f>0.00318*O941</f>
        <v>0</v>
      </c>
      <c r="S941" s="15"/>
      <c r="T941" s="16" t="s">
        <v>2952</v>
      </c>
      <c r="U941" s="16" t="s">
        <v>43</v>
      </c>
      <c r="V941" s="17" t="s">
        <v>32</v>
      </c>
      <c r="W941" s="5" t="str">
        <f>HYPERLINK("https://redcat-toys.ru/api/getInfo/image/d84eba4d-1fe6-11ee-a23c-00155d82e902")</f>
        <v>https://redcat-toys.ru/api/getInfo/image/d84eba4d-1fe6-11ee-a23c-00155d82e902</v>
      </c>
      <c r="X941" s="5" t="s">
        <v>2943</v>
      </c>
      <c r="Y941" s="5" t="s">
        <v>2384</v>
      </c>
      <c r="Z941" s="18" t="s">
        <v>35</v>
      </c>
    </row>
    <row r="942" spans="2:26" ht="96.3" customHeight="1" outlineLevel="7" x14ac:dyDescent="0.2">
      <c r="B942" s="4">
        <v>609</v>
      </c>
      <c r="C942" s="5" t="s">
        <v>2953</v>
      </c>
      <c r="D942" s="34" t="s">
        <v>2954</v>
      </c>
      <c r="E942" s="34"/>
      <c r="F942" s="34"/>
      <c r="G942" s="34"/>
      <c r="H942" s="6" t="s">
        <v>2955</v>
      </c>
      <c r="I942" s="7"/>
      <c r="J942" s="8">
        <v>10</v>
      </c>
      <c r="K942" s="8">
        <v>43</v>
      </c>
      <c r="L942" s="9"/>
      <c r="M942" s="4">
        <v>1</v>
      </c>
      <c r="N942" s="10">
        <v>285.71428571428572</v>
      </c>
      <c r="O942" s="11"/>
      <c r="P942" s="12">
        <f>N942*O942</f>
        <v>0</v>
      </c>
      <c r="Q942" s="13">
        <f>0.565*O942</f>
        <v>0</v>
      </c>
      <c r="R942" s="20">
        <f>0.0042*O942</f>
        <v>0</v>
      </c>
      <c r="S942" s="15"/>
      <c r="T942" s="16" t="s">
        <v>2956</v>
      </c>
      <c r="U942" s="16" t="s">
        <v>43</v>
      </c>
      <c r="V942" s="17" t="s">
        <v>32</v>
      </c>
      <c r="W942" s="5" t="str">
        <f>HYPERLINK("https://redcat-toys.ru/api/getInfo/image/0e28371c-f93d-11ed-a239-00155d82e902")</f>
        <v>https://redcat-toys.ru/api/getInfo/image/0e28371c-f93d-11ed-a239-00155d82e902</v>
      </c>
      <c r="X942" s="5" t="s">
        <v>2854</v>
      </c>
      <c r="Y942" s="5" t="s">
        <v>2384</v>
      </c>
      <c r="Z942" s="18" t="s">
        <v>35</v>
      </c>
    </row>
    <row r="943" spans="2:26" ht="12" customHeight="1" outlineLevel="7" x14ac:dyDescent="0.2">
      <c r="B943" s="39" t="s">
        <v>2957</v>
      </c>
      <c r="C943" s="39"/>
      <c r="D943" s="39"/>
      <c r="E943" s="39"/>
      <c r="F943" s="39"/>
      <c r="G943" s="39"/>
    </row>
    <row r="944" spans="2:26" ht="96.3" customHeight="1" outlineLevel="7" x14ac:dyDescent="0.2">
      <c r="B944" s="4">
        <v>610</v>
      </c>
      <c r="C944" s="5" t="s">
        <v>2958</v>
      </c>
      <c r="D944" s="34" t="s">
        <v>2959</v>
      </c>
      <c r="E944" s="34"/>
      <c r="F944" s="34"/>
      <c r="G944" s="34"/>
      <c r="H944" s="6" t="s">
        <v>2960</v>
      </c>
      <c r="I944" s="7"/>
      <c r="J944" s="8">
        <v>10</v>
      </c>
      <c r="K944" s="8">
        <v>81</v>
      </c>
      <c r="L944" s="9"/>
      <c r="M944" s="4">
        <v>1</v>
      </c>
      <c r="N944" s="10">
        <v>285.71428571428572</v>
      </c>
      <c r="O944" s="11"/>
      <c r="P944" s="12">
        <f>N944*O944</f>
        <v>0</v>
      </c>
      <c r="Q944" s="13">
        <f>0.571*O944</f>
        <v>0</v>
      </c>
      <c r="R944" s="14">
        <f>0.00348*O944</f>
        <v>0</v>
      </c>
      <c r="S944" s="15"/>
      <c r="T944" s="16" t="s">
        <v>2961</v>
      </c>
      <c r="U944" s="16" t="s">
        <v>43</v>
      </c>
      <c r="V944" s="17" t="s">
        <v>32</v>
      </c>
      <c r="W944" s="5" t="str">
        <f>HYPERLINK("https://redcat-toys.ru/api/getInfo/image/b4829cf3-f938-11ed-a239-00155d82e902")</f>
        <v>https://redcat-toys.ru/api/getInfo/image/b4829cf3-f938-11ed-a239-00155d82e902</v>
      </c>
      <c r="X944" s="5" t="s">
        <v>2962</v>
      </c>
      <c r="Y944" s="5" t="s">
        <v>2384</v>
      </c>
      <c r="Z944" s="18" t="s">
        <v>35</v>
      </c>
    </row>
    <row r="945" spans="2:26" ht="96.3" customHeight="1" outlineLevel="7" x14ac:dyDescent="0.2">
      <c r="B945" s="4">
        <v>611</v>
      </c>
      <c r="C945" s="5" t="s">
        <v>2963</v>
      </c>
      <c r="D945" s="34" t="s">
        <v>2964</v>
      </c>
      <c r="E945" s="34"/>
      <c r="F945" s="34"/>
      <c r="G945" s="34"/>
      <c r="H945" s="6" t="s">
        <v>2965</v>
      </c>
      <c r="I945" s="7"/>
      <c r="J945" s="8">
        <v>10</v>
      </c>
      <c r="K945" s="8">
        <v>8</v>
      </c>
      <c r="L945" s="9"/>
      <c r="M945" s="4">
        <v>1</v>
      </c>
      <c r="N945" s="10">
        <v>285.71428571428572</v>
      </c>
      <c r="O945" s="11"/>
      <c r="P945" s="12">
        <f>N945*O945</f>
        <v>0</v>
      </c>
      <c r="Q945" s="13">
        <f>0.669*O945</f>
        <v>0</v>
      </c>
      <c r="R945" s="14">
        <f>0.00294*O945</f>
        <v>0</v>
      </c>
      <c r="S945" s="15"/>
      <c r="T945" s="16" t="s">
        <v>2966</v>
      </c>
      <c r="U945" s="16" t="s">
        <v>43</v>
      </c>
      <c r="V945" s="17" t="s">
        <v>32</v>
      </c>
      <c r="W945" s="5" t="str">
        <f>HYPERLINK("https://redcat-toys.ru/api/getInfo/image/04623764-1fea-11ee-a23c-00155d82e902")</f>
        <v>https://redcat-toys.ru/api/getInfo/image/04623764-1fea-11ee-a23c-00155d82e902</v>
      </c>
      <c r="X945" s="5" t="s">
        <v>2967</v>
      </c>
      <c r="Y945" s="5" t="s">
        <v>2384</v>
      </c>
      <c r="Z945" s="18" t="s">
        <v>35</v>
      </c>
    </row>
    <row r="946" spans="2:26" ht="96.3" customHeight="1" outlineLevel="7" x14ac:dyDescent="0.2">
      <c r="B946" s="4">
        <v>612</v>
      </c>
      <c r="C946" s="5" t="s">
        <v>2968</v>
      </c>
      <c r="D946" s="34" t="s">
        <v>2969</v>
      </c>
      <c r="E946" s="34"/>
      <c r="F946" s="34"/>
      <c r="G946" s="34"/>
      <c r="H946" s="6" t="s">
        <v>2970</v>
      </c>
      <c r="I946" s="7"/>
      <c r="J946" s="8">
        <v>10</v>
      </c>
      <c r="K946" s="8">
        <v>53</v>
      </c>
      <c r="L946" s="9"/>
      <c r="M946" s="4">
        <v>1</v>
      </c>
      <c r="N946" s="10">
        <v>285.71428571428572</v>
      </c>
      <c r="O946" s="11"/>
      <c r="P946" s="12">
        <f>N946*O946</f>
        <v>0</v>
      </c>
      <c r="Q946" s="13">
        <f>0.643*O946</f>
        <v>0</v>
      </c>
      <c r="R946" s="14">
        <f>0.00292*O946</f>
        <v>0</v>
      </c>
      <c r="S946" s="15"/>
      <c r="T946" s="16" t="s">
        <v>2971</v>
      </c>
      <c r="U946" s="16" t="s">
        <v>43</v>
      </c>
      <c r="V946" s="17" t="s">
        <v>32</v>
      </c>
      <c r="W946" s="5" t="str">
        <f>HYPERLINK("https://redcat-toys.ru/api/getInfo/image/c8af80aa-1fe9-11ee-a23c-00155d82e902")</f>
        <v>https://redcat-toys.ru/api/getInfo/image/c8af80aa-1fe9-11ee-a23c-00155d82e902</v>
      </c>
      <c r="X946" s="5" t="s">
        <v>2923</v>
      </c>
      <c r="Y946" s="5" t="s">
        <v>2384</v>
      </c>
      <c r="Z946" s="18" t="s">
        <v>35</v>
      </c>
    </row>
    <row r="947" spans="2:26" ht="96.3" customHeight="1" outlineLevel="7" x14ac:dyDescent="0.2">
      <c r="B947" s="4">
        <v>613</v>
      </c>
      <c r="C947" s="5" t="s">
        <v>2972</v>
      </c>
      <c r="D947" s="34" t="s">
        <v>2973</v>
      </c>
      <c r="E947" s="34"/>
      <c r="F947" s="34"/>
      <c r="G947" s="34"/>
      <c r="H947" s="6" t="s">
        <v>2974</v>
      </c>
      <c r="I947" s="7"/>
      <c r="J947" s="8">
        <v>10</v>
      </c>
      <c r="K947" s="8">
        <v>139</v>
      </c>
      <c r="L947" s="9"/>
      <c r="M947" s="4">
        <v>1</v>
      </c>
      <c r="N947" s="10">
        <v>285.71428571428572</v>
      </c>
      <c r="O947" s="11"/>
      <c r="P947" s="12">
        <f>N947*O947</f>
        <v>0</v>
      </c>
      <c r="Q947" s="13">
        <f>0.581*O947</f>
        <v>0</v>
      </c>
      <c r="R947" s="14">
        <f>0.00354*O947</f>
        <v>0</v>
      </c>
      <c r="S947" s="15"/>
      <c r="T947" s="16" t="s">
        <v>2975</v>
      </c>
      <c r="U947" s="16" t="s">
        <v>43</v>
      </c>
      <c r="V947" s="17" t="s">
        <v>32</v>
      </c>
      <c r="W947" s="5" t="str">
        <f>HYPERLINK("https://redcat-toys.ru/api/getInfo/image/ed6843a7-2166-11ee-a23d-00155d82e902")</f>
        <v>https://redcat-toys.ru/api/getInfo/image/ed6843a7-2166-11ee-a23d-00155d82e902</v>
      </c>
      <c r="X947" s="5" t="s">
        <v>2901</v>
      </c>
      <c r="Y947" s="5" t="s">
        <v>2384</v>
      </c>
      <c r="Z947" s="18" t="s">
        <v>35</v>
      </c>
    </row>
    <row r="948" spans="2:26" ht="12" customHeight="1" outlineLevel="5" x14ac:dyDescent="0.2">
      <c r="B948" s="37" t="s">
        <v>193</v>
      </c>
      <c r="C948" s="37"/>
      <c r="D948" s="37"/>
      <c r="E948" s="37"/>
      <c r="F948" s="37"/>
      <c r="G948" s="37"/>
    </row>
    <row r="949" spans="2:26" ht="12" customHeight="1" outlineLevel="6" x14ac:dyDescent="0.2">
      <c r="B949" s="38" t="s">
        <v>192</v>
      </c>
      <c r="C949" s="38"/>
      <c r="D949" s="38"/>
      <c r="E949" s="38"/>
      <c r="F949" s="38"/>
      <c r="G949" s="38"/>
    </row>
    <row r="950" spans="2:26" ht="12" customHeight="1" outlineLevel="7" x14ac:dyDescent="0.2">
      <c r="B950" s="39" t="s">
        <v>2824</v>
      </c>
      <c r="C950" s="39"/>
      <c r="D950" s="39"/>
      <c r="E950" s="39"/>
      <c r="F950" s="39"/>
      <c r="G950" s="39"/>
    </row>
    <row r="951" spans="2:26" ht="96.3" customHeight="1" outlineLevel="7" x14ac:dyDescent="0.2">
      <c r="B951" s="4">
        <v>614</v>
      </c>
      <c r="C951" s="5" t="s">
        <v>2976</v>
      </c>
      <c r="D951" s="34" t="s">
        <v>2977</v>
      </c>
      <c r="E951" s="34"/>
      <c r="F951" s="34"/>
      <c r="G951" s="34"/>
      <c r="H951" s="6" t="s">
        <v>2978</v>
      </c>
      <c r="I951" s="7"/>
      <c r="J951" s="8">
        <v>10</v>
      </c>
      <c r="K951" s="8">
        <v>30</v>
      </c>
      <c r="L951" s="9"/>
      <c r="M951" s="4">
        <v>1</v>
      </c>
      <c r="N951" s="10">
        <v>428.57142857142861</v>
      </c>
      <c r="O951" s="11"/>
      <c r="P951" s="12">
        <f>N951*O951</f>
        <v>0</v>
      </c>
      <c r="Q951" s="13">
        <f>0.661*O951</f>
        <v>0</v>
      </c>
      <c r="R951" s="14">
        <f>0.00375*O951</f>
        <v>0</v>
      </c>
      <c r="S951" s="15"/>
      <c r="T951" s="16" t="s">
        <v>2979</v>
      </c>
      <c r="U951" s="16" t="s">
        <v>43</v>
      </c>
      <c r="V951" s="17" t="s">
        <v>32</v>
      </c>
      <c r="W951" s="5" t="str">
        <f>HYPERLINK("https://redcat-toys.ru/api/getInfo/image/4b91bd8d-20ba-11ee-a23c-00155d82e902")</f>
        <v>https://redcat-toys.ru/api/getInfo/image/4b91bd8d-20ba-11ee-a23c-00155d82e902</v>
      </c>
      <c r="X951" s="5" t="s">
        <v>2980</v>
      </c>
      <c r="Y951" s="5" t="s">
        <v>2384</v>
      </c>
      <c r="Z951" s="18" t="s">
        <v>35</v>
      </c>
    </row>
    <row r="952" spans="2:26" ht="12" customHeight="1" outlineLevel="7" x14ac:dyDescent="0.2">
      <c r="B952" s="39" t="s">
        <v>2476</v>
      </c>
      <c r="C952" s="39"/>
      <c r="D952" s="39"/>
      <c r="E952" s="39"/>
      <c r="F952" s="39"/>
      <c r="G952" s="39"/>
    </row>
    <row r="953" spans="2:26" ht="96.3" customHeight="1" outlineLevel="7" x14ac:dyDescent="0.2">
      <c r="B953" s="4">
        <v>615</v>
      </c>
      <c r="C953" s="5" t="s">
        <v>2981</v>
      </c>
      <c r="D953" s="34" t="s">
        <v>2982</v>
      </c>
      <c r="E953" s="34"/>
      <c r="F953" s="34"/>
      <c r="G953" s="34"/>
      <c r="H953" s="6" t="s">
        <v>2983</v>
      </c>
      <c r="I953" s="7"/>
      <c r="J953" s="8">
        <v>10</v>
      </c>
      <c r="K953" s="8">
        <v>301</v>
      </c>
      <c r="L953" s="9"/>
      <c r="M953" s="4">
        <v>1</v>
      </c>
      <c r="N953" s="10">
        <v>642.85714285714289</v>
      </c>
      <c r="O953" s="11"/>
      <c r="P953" s="12">
        <f>N953*O953</f>
        <v>0</v>
      </c>
      <c r="Q953" s="13">
        <f>0.607*O953</f>
        <v>0</v>
      </c>
      <c r="R953" s="14">
        <f>0.00348*O953</f>
        <v>0</v>
      </c>
      <c r="S953" s="15"/>
      <c r="T953" s="16" t="s">
        <v>2984</v>
      </c>
      <c r="U953" s="16" t="s">
        <v>43</v>
      </c>
      <c r="V953" s="17" t="s">
        <v>32</v>
      </c>
      <c r="W953" s="5" t="str">
        <f>HYPERLINK("https://redcat-toys.ru/api/getInfo/image/095a2f09-20bd-11ee-a23c-00155d82e902")</f>
        <v>https://redcat-toys.ru/api/getInfo/image/095a2f09-20bd-11ee-a23c-00155d82e902</v>
      </c>
      <c r="X953" s="5" t="s">
        <v>2980</v>
      </c>
      <c r="Y953" s="5" t="s">
        <v>2384</v>
      </c>
      <c r="Z953" s="18" t="s">
        <v>35</v>
      </c>
    </row>
    <row r="954" spans="2:26" ht="96.3" customHeight="1" outlineLevel="7" x14ac:dyDescent="0.2">
      <c r="B954" s="4">
        <v>616</v>
      </c>
      <c r="C954" s="5" t="s">
        <v>2985</v>
      </c>
      <c r="D954" s="34" t="s">
        <v>2986</v>
      </c>
      <c r="E954" s="34"/>
      <c r="F954" s="34"/>
      <c r="G954" s="34"/>
      <c r="H954" s="6" t="s">
        <v>2987</v>
      </c>
      <c r="I954" s="7"/>
      <c r="J954" s="8">
        <v>10</v>
      </c>
      <c r="K954" s="8">
        <v>100</v>
      </c>
      <c r="L954" s="9"/>
      <c r="M954" s="4">
        <v>1</v>
      </c>
      <c r="N954" s="10">
        <v>285.71428571428572</v>
      </c>
      <c r="O954" s="11"/>
      <c r="P954" s="12">
        <f>N954*O954</f>
        <v>0</v>
      </c>
      <c r="Q954" s="13">
        <f>0.642*O954</f>
        <v>0</v>
      </c>
      <c r="R954" s="14">
        <f>0.00371*O954</f>
        <v>0</v>
      </c>
      <c r="S954" s="15"/>
      <c r="T954" s="16" t="s">
        <v>2988</v>
      </c>
      <c r="U954" s="16" t="s">
        <v>43</v>
      </c>
      <c r="V954" s="17" t="s">
        <v>32</v>
      </c>
      <c r="W954" s="5" t="str">
        <f>HYPERLINK("https://redcat-toys.ru/api/getInfo/image/5515a941-20bc-11ee-a23c-00155d82e902")</f>
        <v>https://redcat-toys.ru/api/getInfo/image/5515a941-20bc-11ee-a23c-00155d82e902</v>
      </c>
      <c r="X954" s="5" t="s">
        <v>2980</v>
      </c>
      <c r="Y954" s="5" t="s">
        <v>2384</v>
      </c>
      <c r="Z954" s="18" t="s">
        <v>35</v>
      </c>
    </row>
    <row r="955" spans="2:26" ht="96.3" customHeight="1" outlineLevel="7" x14ac:dyDescent="0.2">
      <c r="B955" s="4">
        <v>617</v>
      </c>
      <c r="C955" s="5" t="s">
        <v>2989</v>
      </c>
      <c r="D955" s="34" t="s">
        <v>2990</v>
      </c>
      <c r="E955" s="34"/>
      <c r="F955" s="34"/>
      <c r="G955" s="34"/>
      <c r="H955" s="6" t="s">
        <v>2991</v>
      </c>
      <c r="I955" s="7"/>
      <c r="J955" s="8">
        <v>10</v>
      </c>
      <c r="K955" s="8">
        <v>146</v>
      </c>
      <c r="L955" s="9"/>
      <c r="M955" s="4">
        <v>1</v>
      </c>
      <c r="N955" s="10">
        <v>285.71428571428572</v>
      </c>
      <c r="O955" s="11"/>
      <c r="P955" s="12">
        <f>N955*O955</f>
        <v>0</v>
      </c>
      <c r="Q955" s="13">
        <f>0.668*O955</f>
        <v>0</v>
      </c>
      <c r="R955" s="14">
        <f>0.00369*O955</f>
        <v>0</v>
      </c>
      <c r="S955" s="15"/>
      <c r="T955" s="16" t="s">
        <v>2992</v>
      </c>
      <c r="U955" s="16" t="s">
        <v>43</v>
      </c>
      <c r="V955" s="17" t="s">
        <v>32</v>
      </c>
      <c r="W955" s="5" t="str">
        <f>HYPERLINK("https://redcat-toys.ru/api/getInfo/image/1d09a7fd-20bc-11ee-a23c-00155d82e902")</f>
        <v>https://redcat-toys.ru/api/getInfo/image/1d09a7fd-20bc-11ee-a23c-00155d82e902</v>
      </c>
      <c r="X955" s="5" t="s">
        <v>2980</v>
      </c>
      <c r="Y955" s="5" t="s">
        <v>2384</v>
      </c>
      <c r="Z955" s="18" t="s">
        <v>35</v>
      </c>
    </row>
    <row r="956" spans="2:26" ht="96.3" customHeight="1" outlineLevel="7" x14ac:dyDescent="0.2">
      <c r="B956" s="4">
        <v>618</v>
      </c>
      <c r="C956" s="5" t="s">
        <v>2993</v>
      </c>
      <c r="D956" s="34" t="s">
        <v>2994</v>
      </c>
      <c r="E956" s="34"/>
      <c r="F956" s="34"/>
      <c r="G956" s="34"/>
      <c r="H956" s="6" t="s">
        <v>2995</v>
      </c>
      <c r="I956" s="7"/>
      <c r="J956" s="8">
        <v>10</v>
      </c>
      <c r="K956" s="8">
        <v>91</v>
      </c>
      <c r="L956" s="9"/>
      <c r="M956" s="4">
        <v>1</v>
      </c>
      <c r="N956" s="10">
        <v>285.71428571428572</v>
      </c>
      <c r="O956" s="11"/>
      <c r="P956" s="12">
        <f>N956*O956</f>
        <v>0</v>
      </c>
      <c r="Q956" s="13">
        <f>0.631*O956</f>
        <v>0</v>
      </c>
      <c r="R956" s="14">
        <f>0.00362*O956</f>
        <v>0</v>
      </c>
      <c r="S956" s="15"/>
      <c r="T956" s="16" t="s">
        <v>2996</v>
      </c>
      <c r="U956" s="16" t="s">
        <v>43</v>
      </c>
      <c r="V956" s="17" t="s">
        <v>32</v>
      </c>
      <c r="W956" s="5" t="str">
        <f>HYPERLINK("https://redcat-toys.ru/api/getInfo/image/f7284ca9-20ba-11ee-a23c-00155d82e902")</f>
        <v>https://redcat-toys.ru/api/getInfo/image/f7284ca9-20ba-11ee-a23c-00155d82e902</v>
      </c>
      <c r="X956" s="5" t="s">
        <v>2980</v>
      </c>
      <c r="Y956" s="5" t="s">
        <v>2384</v>
      </c>
      <c r="Z956" s="18" t="s">
        <v>35</v>
      </c>
    </row>
    <row r="957" spans="2:26" ht="96.3" customHeight="1" outlineLevel="7" x14ac:dyDescent="0.2">
      <c r="B957" s="4">
        <v>619</v>
      </c>
      <c r="C957" s="5" t="s">
        <v>2997</v>
      </c>
      <c r="D957" s="34" t="s">
        <v>2998</v>
      </c>
      <c r="E957" s="34"/>
      <c r="F957" s="34"/>
      <c r="G957" s="34"/>
      <c r="H957" s="6" t="s">
        <v>2999</v>
      </c>
      <c r="I957" s="7"/>
      <c r="J957" s="8">
        <v>10</v>
      </c>
      <c r="K957" s="8">
        <v>167</v>
      </c>
      <c r="L957" s="9"/>
      <c r="M957" s="4">
        <v>1</v>
      </c>
      <c r="N957" s="10">
        <v>285.71428571428572</v>
      </c>
      <c r="O957" s="11"/>
      <c r="P957" s="12">
        <f>N957*O957</f>
        <v>0</v>
      </c>
      <c r="Q957" s="13">
        <f>0.695*O957</f>
        <v>0</v>
      </c>
      <c r="R957" s="14">
        <f>0.00329*O957</f>
        <v>0</v>
      </c>
      <c r="S957" s="15"/>
      <c r="T957" s="16" t="s">
        <v>3000</v>
      </c>
      <c r="U957" s="16" t="s">
        <v>43</v>
      </c>
      <c r="V957" s="17" t="s">
        <v>32</v>
      </c>
      <c r="W957" s="5" t="str">
        <f>HYPERLINK("https://redcat-toys.ru/api/getInfo/image/e357be3f-20bb-11ee-a23c-00155d82e902")</f>
        <v>https://redcat-toys.ru/api/getInfo/image/e357be3f-20bb-11ee-a23c-00155d82e902</v>
      </c>
      <c r="X957" s="5" t="s">
        <v>2980</v>
      </c>
      <c r="Y957" s="5" t="s">
        <v>2384</v>
      </c>
      <c r="Z957" s="18" t="s">
        <v>35</v>
      </c>
    </row>
    <row r="958" spans="2:26" ht="12" customHeight="1" outlineLevel="7" x14ac:dyDescent="0.2">
      <c r="B958" s="39" t="s">
        <v>2485</v>
      </c>
      <c r="C958" s="39"/>
      <c r="D958" s="39"/>
      <c r="E958" s="39"/>
      <c r="F958" s="39"/>
      <c r="G958" s="39"/>
    </row>
    <row r="959" spans="2:26" ht="96.3" customHeight="1" outlineLevel="7" x14ac:dyDescent="0.2">
      <c r="B959" s="4">
        <v>620</v>
      </c>
      <c r="C959" s="5" t="s">
        <v>3001</v>
      </c>
      <c r="D959" s="34" t="s">
        <v>3002</v>
      </c>
      <c r="E959" s="34"/>
      <c r="F959" s="34"/>
      <c r="G959" s="34"/>
      <c r="H959" s="6" t="s">
        <v>3003</v>
      </c>
      <c r="I959" s="7"/>
      <c r="J959" s="8">
        <v>10</v>
      </c>
      <c r="K959" s="8">
        <v>37</v>
      </c>
      <c r="L959" s="9"/>
      <c r="M959" s="4">
        <v>1</v>
      </c>
      <c r="N959" s="10">
        <v>285.71428571428572</v>
      </c>
      <c r="O959" s="11"/>
      <c r="P959" s="12">
        <f>N959*O959</f>
        <v>0</v>
      </c>
      <c r="Q959" s="13">
        <f>0.665*O959</f>
        <v>0</v>
      </c>
      <c r="R959" s="14">
        <f>0.00319*O959</f>
        <v>0</v>
      </c>
      <c r="S959" s="15"/>
      <c r="T959" s="16" t="s">
        <v>3004</v>
      </c>
      <c r="U959" s="16" t="s">
        <v>43</v>
      </c>
      <c r="V959" s="17" t="s">
        <v>32</v>
      </c>
      <c r="W959" s="5" t="str">
        <f>HYPERLINK("https://redcat-toys.ru/api/getInfo/image/7ba9dd21-20bd-11ee-a23c-00155d82e902")</f>
        <v>https://redcat-toys.ru/api/getInfo/image/7ba9dd21-20bd-11ee-a23c-00155d82e902</v>
      </c>
      <c r="X959" s="5" t="s">
        <v>3005</v>
      </c>
      <c r="Y959" s="5" t="s">
        <v>2384</v>
      </c>
      <c r="Z959" s="18" t="s">
        <v>35</v>
      </c>
    </row>
    <row r="960" spans="2:26" ht="12" customHeight="1" outlineLevel="7" x14ac:dyDescent="0.2">
      <c r="B960" s="39" t="s">
        <v>2918</v>
      </c>
      <c r="C960" s="39"/>
      <c r="D960" s="39"/>
      <c r="E960" s="39"/>
      <c r="F960" s="39"/>
      <c r="G960" s="39"/>
    </row>
    <row r="961" spans="2:26" ht="96.3" customHeight="1" outlineLevel="7" x14ac:dyDescent="0.2">
      <c r="B961" s="4">
        <v>621</v>
      </c>
      <c r="C961" s="5" t="s">
        <v>3006</v>
      </c>
      <c r="D961" s="34" t="s">
        <v>3007</v>
      </c>
      <c r="E961" s="34"/>
      <c r="F961" s="34"/>
      <c r="G961" s="34"/>
      <c r="H961" s="6" t="s">
        <v>3008</v>
      </c>
      <c r="I961" s="7"/>
      <c r="J961" s="8">
        <v>10</v>
      </c>
      <c r="K961" s="8">
        <v>117</v>
      </c>
      <c r="L961" s="9"/>
      <c r="M961" s="4">
        <v>1</v>
      </c>
      <c r="N961" s="10">
        <v>285.71428571428572</v>
      </c>
      <c r="O961" s="11"/>
      <c r="P961" s="12">
        <f>N961*O961</f>
        <v>0</v>
      </c>
      <c r="Q961" s="13">
        <f>0.689*O961</f>
        <v>0</v>
      </c>
      <c r="R961" s="14">
        <f>0.00319*O961</f>
        <v>0</v>
      </c>
      <c r="S961" s="15"/>
      <c r="T961" s="16" t="s">
        <v>3009</v>
      </c>
      <c r="U961" s="16" t="s">
        <v>43</v>
      </c>
      <c r="V961" s="17" t="s">
        <v>32</v>
      </c>
      <c r="W961" s="5" t="str">
        <f>HYPERLINK("https://redcat-toys.ru/api/getInfo/image/47b3793c-2149-11ee-a23c-00155d82e902")</f>
        <v>https://redcat-toys.ru/api/getInfo/image/47b3793c-2149-11ee-a23c-00155d82e902</v>
      </c>
      <c r="X961" s="5" t="s">
        <v>3005</v>
      </c>
      <c r="Y961" s="5" t="s">
        <v>2384</v>
      </c>
      <c r="Z961" s="18" t="s">
        <v>35</v>
      </c>
    </row>
    <row r="962" spans="2:26" ht="96.3" customHeight="1" outlineLevel="7" x14ac:dyDescent="0.2">
      <c r="B962" s="4">
        <v>622</v>
      </c>
      <c r="C962" s="5" t="s">
        <v>3010</v>
      </c>
      <c r="D962" s="34" t="s">
        <v>3011</v>
      </c>
      <c r="E962" s="34"/>
      <c r="F962" s="34"/>
      <c r="G962" s="34"/>
      <c r="H962" s="6" t="s">
        <v>3012</v>
      </c>
      <c r="I962" s="7"/>
      <c r="J962" s="8">
        <v>10</v>
      </c>
      <c r="K962" s="8">
        <v>5</v>
      </c>
      <c r="L962" s="9"/>
      <c r="M962" s="4">
        <v>1</v>
      </c>
      <c r="N962" s="10">
        <v>285.71428571428572</v>
      </c>
      <c r="O962" s="11"/>
      <c r="P962" s="12">
        <f>N962*O962</f>
        <v>0</v>
      </c>
      <c r="Q962" s="13">
        <f>0.671*O962</f>
        <v>0</v>
      </c>
      <c r="R962" s="20">
        <f>0.0036*O962</f>
        <v>0</v>
      </c>
      <c r="S962" s="15"/>
      <c r="T962" s="16" t="s">
        <v>3013</v>
      </c>
      <c r="U962" s="16" t="s">
        <v>43</v>
      </c>
      <c r="V962" s="17" t="s">
        <v>32</v>
      </c>
      <c r="W962" s="5" t="str">
        <f>HYPERLINK("https://redcat-toys.ru/api/getInfo/image/734c3470-214b-11ee-a23c-00155d82e902")</f>
        <v>https://redcat-toys.ru/api/getInfo/image/734c3470-214b-11ee-a23c-00155d82e902</v>
      </c>
      <c r="X962" s="5" t="s">
        <v>3014</v>
      </c>
      <c r="Y962" s="5" t="s">
        <v>2384</v>
      </c>
      <c r="Z962" s="18" t="s">
        <v>35</v>
      </c>
    </row>
    <row r="963" spans="2:26" ht="12" customHeight="1" outlineLevel="3" x14ac:dyDescent="0.2">
      <c r="B963" s="35" t="s">
        <v>3015</v>
      </c>
      <c r="C963" s="35"/>
      <c r="D963" s="35"/>
      <c r="E963" s="35"/>
      <c r="F963" s="35"/>
      <c r="G963" s="35"/>
    </row>
    <row r="964" spans="2:26" ht="12" customHeight="1" outlineLevel="4" x14ac:dyDescent="0.2">
      <c r="B964" s="36" t="s">
        <v>191</v>
      </c>
      <c r="C964" s="36"/>
      <c r="D964" s="36"/>
      <c r="E964" s="36"/>
      <c r="F964" s="36"/>
      <c r="G964" s="36"/>
    </row>
    <row r="965" spans="2:26" ht="12" customHeight="1" outlineLevel="5" x14ac:dyDescent="0.2">
      <c r="B965" s="37" t="s">
        <v>2686</v>
      </c>
      <c r="C965" s="37"/>
      <c r="D965" s="37"/>
      <c r="E965" s="37"/>
      <c r="F965" s="37"/>
      <c r="G965" s="37"/>
    </row>
    <row r="966" spans="2:26" ht="12" customHeight="1" outlineLevel="6" x14ac:dyDescent="0.2">
      <c r="B966" s="38" t="s">
        <v>192</v>
      </c>
      <c r="C966" s="38"/>
      <c r="D966" s="38"/>
      <c r="E966" s="38"/>
      <c r="F966" s="38"/>
      <c r="G966" s="38"/>
    </row>
    <row r="967" spans="2:26" ht="96.3" customHeight="1" outlineLevel="7" x14ac:dyDescent="0.2">
      <c r="B967" s="4">
        <v>623</v>
      </c>
      <c r="C967" s="5" t="s">
        <v>3016</v>
      </c>
      <c r="D967" s="34" t="s">
        <v>3017</v>
      </c>
      <c r="E967" s="34"/>
      <c r="F967" s="34"/>
      <c r="G967" s="34"/>
      <c r="H967" s="6" t="s">
        <v>3018</v>
      </c>
      <c r="I967" s="7"/>
      <c r="J967" s="8">
        <v>10</v>
      </c>
      <c r="K967" s="8">
        <v>15</v>
      </c>
      <c r="L967" s="9"/>
      <c r="M967" s="4">
        <v>1</v>
      </c>
      <c r="N967" s="10">
        <v>285.71428571428572</v>
      </c>
      <c r="O967" s="11"/>
      <c r="P967" s="12">
        <f t="shared" ref="P967:P976" si="33">N967*O967</f>
        <v>0</v>
      </c>
      <c r="Q967" s="13">
        <f>0.951*O967</f>
        <v>0</v>
      </c>
      <c r="R967" s="14">
        <f>0.00608*O967</f>
        <v>0</v>
      </c>
      <c r="S967" s="15"/>
      <c r="T967" s="16" t="s">
        <v>3019</v>
      </c>
      <c r="U967" s="16" t="s">
        <v>43</v>
      </c>
      <c r="V967" s="17" t="s">
        <v>32</v>
      </c>
      <c r="W967" s="5" t="str">
        <f>HYPERLINK("https://redcat-toys.ru/api/getInfo/image/474910ce-2473-11ee-a23d-00155d82e902")</f>
        <v>https://redcat-toys.ru/api/getInfo/image/474910ce-2473-11ee-a23d-00155d82e902</v>
      </c>
      <c r="X967" s="5" t="s">
        <v>3020</v>
      </c>
      <c r="Y967" s="5" t="s">
        <v>2384</v>
      </c>
      <c r="Z967" s="18" t="s">
        <v>35</v>
      </c>
    </row>
    <row r="968" spans="2:26" ht="96.3" customHeight="1" outlineLevel="7" x14ac:dyDescent="0.2">
      <c r="B968" s="4">
        <v>624</v>
      </c>
      <c r="C968" s="5" t="s">
        <v>3021</v>
      </c>
      <c r="D968" s="34" t="s">
        <v>3022</v>
      </c>
      <c r="E968" s="34"/>
      <c r="F968" s="34"/>
      <c r="G968" s="34"/>
      <c r="H968" s="6" t="s">
        <v>3023</v>
      </c>
      <c r="I968" s="7"/>
      <c r="J968" s="8">
        <v>10</v>
      </c>
      <c r="K968" s="8">
        <v>33</v>
      </c>
      <c r="L968" s="9"/>
      <c r="M968" s="4">
        <v>1</v>
      </c>
      <c r="N968" s="10">
        <v>285.71428571428572</v>
      </c>
      <c r="O968" s="11"/>
      <c r="P968" s="12">
        <f t="shared" si="33"/>
        <v>0</v>
      </c>
      <c r="Q968" s="13">
        <f>0.956*O968</f>
        <v>0</v>
      </c>
      <c r="R968" s="14">
        <f>0.00594*O968</f>
        <v>0</v>
      </c>
      <c r="S968" s="15"/>
      <c r="T968" s="16" t="s">
        <v>3024</v>
      </c>
      <c r="U968" s="16" t="s">
        <v>43</v>
      </c>
      <c r="V968" s="17" t="s">
        <v>32</v>
      </c>
      <c r="W968" s="5" t="str">
        <f>HYPERLINK("https://redcat-toys.ru/api/getInfo/image/de61f509-f93f-11ed-a239-00155d82e902")</f>
        <v>https://redcat-toys.ru/api/getInfo/image/de61f509-f93f-11ed-a239-00155d82e902</v>
      </c>
      <c r="X968" s="5" t="s">
        <v>3025</v>
      </c>
      <c r="Y968" s="5" t="s">
        <v>2384</v>
      </c>
      <c r="Z968" s="18" t="s">
        <v>35</v>
      </c>
    </row>
    <row r="969" spans="2:26" ht="96.3" customHeight="1" outlineLevel="7" x14ac:dyDescent="0.2">
      <c r="B969" s="4">
        <v>625</v>
      </c>
      <c r="C969" s="5" t="s">
        <v>3026</v>
      </c>
      <c r="D969" s="34" t="s">
        <v>3027</v>
      </c>
      <c r="E969" s="34"/>
      <c r="F969" s="34"/>
      <c r="G969" s="34"/>
      <c r="H969" s="6" t="s">
        <v>3028</v>
      </c>
      <c r="I969" s="7"/>
      <c r="J969" s="8">
        <v>10</v>
      </c>
      <c r="K969" s="8">
        <v>13</v>
      </c>
      <c r="L969" s="9"/>
      <c r="M969" s="4">
        <v>1</v>
      </c>
      <c r="N969" s="10">
        <v>712.85714285714289</v>
      </c>
      <c r="O969" s="11"/>
      <c r="P969" s="12">
        <f t="shared" si="33"/>
        <v>0</v>
      </c>
      <c r="Q969" s="19">
        <f>0.95*O969</f>
        <v>0</v>
      </c>
      <c r="R969" s="14">
        <f>0.00635*O969</f>
        <v>0</v>
      </c>
      <c r="S969" s="15"/>
      <c r="T969" s="16" t="s">
        <v>3029</v>
      </c>
      <c r="U969" s="16" t="s">
        <v>43</v>
      </c>
      <c r="V969" s="17" t="s">
        <v>32</v>
      </c>
      <c r="W969" s="5" t="str">
        <f>HYPERLINK("https://redcat-toys.ru/api/getInfo/image/8ae1076d-f941-11ed-a239-00155d82e902")</f>
        <v>https://redcat-toys.ru/api/getInfo/image/8ae1076d-f941-11ed-a239-00155d82e902</v>
      </c>
      <c r="X969" s="5" t="s">
        <v>3030</v>
      </c>
      <c r="Y969" s="5" t="s">
        <v>2384</v>
      </c>
      <c r="Z969" s="18" t="s">
        <v>35</v>
      </c>
    </row>
    <row r="970" spans="2:26" ht="96.3" customHeight="1" outlineLevel="7" x14ac:dyDescent="0.2">
      <c r="B970" s="4">
        <v>626</v>
      </c>
      <c r="C970" s="5" t="s">
        <v>3031</v>
      </c>
      <c r="D970" s="34" t="s">
        <v>3032</v>
      </c>
      <c r="E970" s="34"/>
      <c r="F970" s="34"/>
      <c r="G970" s="34"/>
      <c r="H970" s="6" t="s">
        <v>3033</v>
      </c>
      <c r="I970" s="7"/>
      <c r="J970" s="8">
        <v>10</v>
      </c>
      <c r="K970" s="8">
        <v>14</v>
      </c>
      <c r="L970" s="9"/>
      <c r="M970" s="4">
        <v>1</v>
      </c>
      <c r="N970" s="10">
        <v>285.71428571428572</v>
      </c>
      <c r="O970" s="11"/>
      <c r="P970" s="12">
        <f t="shared" si="33"/>
        <v>0</v>
      </c>
      <c r="Q970" s="13">
        <f>0.968*O970</f>
        <v>0</v>
      </c>
      <c r="R970" s="14">
        <f>0.00607*O970</f>
        <v>0</v>
      </c>
      <c r="S970" s="15"/>
      <c r="T970" s="16" t="s">
        <v>3034</v>
      </c>
      <c r="U970" s="16" t="s">
        <v>43</v>
      </c>
      <c r="V970" s="17" t="s">
        <v>32</v>
      </c>
      <c r="W970" s="5" t="str">
        <f>HYPERLINK("https://redcat-toys.ru/api/getInfo/image/dce67dca-f941-11ed-a239-00155d82e902")</f>
        <v>https://redcat-toys.ru/api/getInfo/image/dce67dca-f941-11ed-a239-00155d82e902</v>
      </c>
      <c r="X970" s="5" t="s">
        <v>3030</v>
      </c>
      <c r="Y970" s="5" t="s">
        <v>2384</v>
      </c>
      <c r="Z970" s="18" t="s">
        <v>35</v>
      </c>
    </row>
    <row r="971" spans="2:26" ht="96.3" customHeight="1" outlineLevel="7" x14ac:dyDescent="0.2">
      <c r="B971" s="4">
        <v>627</v>
      </c>
      <c r="C971" s="5" t="s">
        <v>3035</v>
      </c>
      <c r="D971" s="34" t="s">
        <v>3036</v>
      </c>
      <c r="E971" s="34"/>
      <c r="F971" s="34"/>
      <c r="G971" s="34"/>
      <c r="H971" s="6" t="s">
        <v>3037</v>
      </c>
      <c r="I971" s="7"/>
      <c r="J971" s="8">
        <v>10</v>
      </c>
      <c r="K971" s="8">
        <v>19</v>
      </c>
      <c r="L971" s="9"/>
      <c r="M971" s="4">
        <v>1</v>
      </c>
      <c r="N971" s="10">
        <v>285.71428571428572</v>
      </c>
      <c r="O971" s="11"/>
      <c r="P971" s="12">
        <f t="shared" si="33"/>
        <v>0</v>
      </c>
      <c r="Q971" s="13">
        <f>0.958*O971</f>
        <v>0</v>
      </c>
      <c r="R971" s="14">
        <f>0.00591*O971</f>
        <v>0</v>
      </c>
      <c r="S971" s="15"/>
      <c r="T971" s="16" t="s">
        <v>3038</v>
      </c>
      <c r="U971" s="16" t="s">
        <v>43</v>
      </c>
      <c r="V971" s="17" t="s">
        <v>32</v>
      </c>
      <c r="W971" s="5" t="str">
        <f>HYPERLINK("https://redcat-toys.ru/api/getInfo/image/713937ac-f942-11ed-a239-00155d82e902")</f>
        <v>https://redcat-toys.ru/api/getInfo/image/713937ac-f942-11ed-a239-00155d82e902</v>
      </c>
      <c r="X971" s="5" t="s">
        <v>3030</v>
      </c>
      <c r="Y971" s="5" t="s">
        <v>2384</v>
      </c>
      <c r="Z971" s="18" t="s">
        <v>35</v>
      </c>
    </row>
    <row r="972" spans="2:26" ht="96.3" customHeight="1" outlineLevel="7" x14ac:dyDescent="0.2">
      <c r="B972" s="4">
        <v>628</v>
      </c>
      <c r="C972" s="5" t="s">
        <v>3039</v>
      </c>
      <c r="D972" s="34" t="s">
        <v>3040</v>
      </c>
      <c r="E972" s="34"/>
      <c r="F972" s="34"/>
      <c r="G972" s="34"/>
      <c r="H972" s="6" t="s">
        <v>3041</v>
      </c>
      <c r="I972" s="7"/>
      <c r="J972" s="8">
        <v>10</v>
      </c>
      <c r="K972" s="8">
        <v>141</v>
      </c>
      <c r="L972" s="9"/>
      <c r="M972" s="4">
        <v>1</v>
      </c>
      <c r="N972" s="10">
        <v>285.71428571428572</v>
      </c>
      <c r="O972" s="11"/>
      <c r="P972" s="12">
        <f t="shared" si="33"/>
        <v>0</v>
      </c>
      <c r="Q972" s="13">
        <f>0.996*O972</f>
        <v>0</v>
      </c>
      <c r="R972" s="13">
        <f>0.005*O972</f>
        <v>0</v>
      </c>
      <c r="S972" s="15"/>
      <c r="T972" s="16" t="s">
        <v>3042</v>
      </c>
      <c r="U972" s="16" t="s">
        <v>43</v>
      </c>
      <c r="V972" s="17" t="s">
        <v>32</v>
      </c>
      <c r="W972" s="5" t="str">
        <f>HYPERLINK("https://redcat-toys.ru/api/getInfo/image/6905beda-f943-11ed-a239-00155d82e902")</f>
        <v>https://redcat-toys.ru/api/getInfo/image/6905beda-f943-11ed-a239-00155d82e902</v>
      </c>
      <c r="X972" s="5" t="s">
        <v>3030</v>
      </c>
      <c r="Y972" s="5" t="s">
        <v>2384</v>
      </c>
      <c r="Z972" s="18" t="s">
        <v>35</v>
      </c>
    </row>
    <row r="973" spans="2:26" ht="96.3" customHeight="1" outlineLevel="7" x14ac:dyDescent="0.2">
      <c r="B973" s="4">
        <v>629</v>
      </c>
      <c r="C973" s="5" t="s">
        <v>3043</v>
      </c>
      <c r="D973" s="34" t="s">
        <v>3044</v>
      </c>
      <c r="E973" s="34"/>
      <c r="F973" s="34"/>
      <c r="G973" s="34"/>
      <c r="H973" s="6" t="s">
        <v>3045</v>
      </c>
      <c r="I973" s="7"/>
      <c r="J973" s="8">
        <v>10</v>
      </c>
      <c r="K973" s="8">
        <v>36</v>
      </c>
      <c r="L973" s="9"/>
      <c r="M973" s="4">
        <v>1</v>
      </c>
      <c r="N973" s="10">
        <v>285.71428571428572</v>
      </c>
      <c r="O973" s="11"/>
      <c r="P973" s="12">
        <f t="shared" si="33"/>
        <v>0</v>
      </c>
      <c r="Q973" s="13">
        <f>0.956*O973</f>
        <v>0</v>
      </c>
      <c r="R973" s="14">
        <f>0.00652*O973</f>
        <v>0</v>
      </c>
      <c r="S973" s="15"/>
      <c r="T973" s="16" t="s">
        <v>3046</v>
      </c>
      <c r="U973" s="16" t="s">
        <v>43</v>
      </c>
      <c r="V973" s="17" t="s">
        <v>32</v>
      </c>
      <c r="W973" s="5" t="str">
        <f>HYPERLINK("https://redcat-toys.ru/api/getInfo/image/38598436-f940-11ed-a239-00155d82e902")</f>
        <v>https://redcat-toys.ru/api/getInfo/image/38598436-f940-11ed-a239-00155d82e902</v>
      </c>
      <c r="X973" s="5" t="s">
        <v>3030</v>
      </c>
      <c r="Y973" s="5" t="s">
        <v>2384</v>
      </c>
      <c r="Z973" s="18" t="s">
        <v>35</v>
      </c>
    </row>
    <row r="974" spans="2:26" ht="96.3" customHeight="1" outlineLevel="7" x14ac:dyDescent="0.2">
      <c r="B974" s="4">
        <v>630</v>
      </c>
      <c r="C974" s="5" t="s">
        <v>3047</v>
      </c>
      <c r="D974" s="34" t="s">
        <v>3048</v>
      </c>
      <c r="E974" s="34"/>
      <c r="F974" s="34"/>
      <c r="G974" s="34"/>
      <c r="H974" s="6" t="s">
        <v>3049</v>
      </c>
      <c r="I974" s="7"/>
      <c r="J974" s="8">
        <v>10</v>
      </c>
      <c r="K974" s="8">
        <v>34</v>
      </c>
      <c r="L974" s="9"/>
      <c r="M974" s="4">
        <v>1</v>
      </c>
      <c r="N974" s="10">
        <v>285.71428571428572</v>
      </c>
      <c r="O974" s="11"/>
      <c r="P974" s="12">
        <f t="shared" si="33"/>
        <v>0</v>
      </c>
      <c r="Q974" s="13">
        <f>0.996*O974</f>
        <v>0</v>
      </c>
      <c r="R974" s="13">
        <f>0.005*O974</f>
        <v>0</v>
      </c>
      <c r="S974" s="15"/>
      <c r="T974" s="16" t="s">
        <v>3050</v>
      </c>
      <c r="U974" s="16" t="s">
        <v>43</v>
      </c>
      <c r="V974" s="17" t="s">
        <v>32</v>
      </c>
      <c r="W974" s="5" t="str">
        <f>HYPERLINK("https://redcat-toys.ru/api/getInfo/image/8a5a8238-f940-11ed-a239-00155d82e902")</f>
        <v>https://redcat-toys.ru/api/getInfo/image/8a5a8238-f940-11ed-a239-00155d82e902</v>
      </c>
      <c r="X974" s="5" t="s">
        <v>3030</v>
      </c>
      <c r="Y974" s="5" t="s">
        <v>2384</v>
      </c>
      <c r="Z974" s="18" t="s">
        <v>35</v>
      </c>
    </row>
    <row r="975" spans="2:26" ht="96.3" customHeight="1" outlineLevel="7" x14ac:dyDescent="0.2">
      <c r="B975" s="4">
        <v>631</v>
      </c>
      <c r="C975" s="5" t="s">
        <v>3051</v>
      </c>
      <c r="D975" s="34" t="s">
        <v>3052</v>
      </c>
      <c r="E975" s="34"/>
      <c r="F975" s="34"/>
      <c r="G975" s="34"/>
      <c r="H975" s="6" t="s">
        <v>3053</v>
      </c>
      <c r="I975" s="7"/>
      <c r="J975" s="8">
        <v>10</v>
      </c>
      <c r="K975" s="8">
        <v>27</v>
      </c>
      <c r="L975" s="9"/>
      <c r="M975" s="4">
        <v>1</v>
      </c>
      <c r="N975" s="10">
        <v>285.71428571428572</v>
      </c>
      <c r="O975" s="11"/>
      <c r="P975" s="12">
        <f t="shared" si="33"/>
        <v>0</v>
      </c>
      <c r="Q975" s="13">
        <f>0.846*O975</f>
        <v>0</v>
      </c>
      <c r="R975" s="14">
        <f>0.00611*O975</f>
        <v>0</v>
      </c>
      <c r="S975" s="15"/>
      <c r="T975" s="16" t="s">
        <v>3054</v>
      </c>
      <c r="U975" s="16" t="s">
        <v>43</v>
      </c>
      <c r="V975" s="17" t="s">
        <v>32</v>
      </c>
      <c r="W975" s="5" t="str">
        <f>HYPERLINK("https://redcat-toys.ru/api/getInfo/image/becc1c52-f947-11ed-a239-00155d82e902")</f>
        <v>https://redcat-toys.ru/api/getInfo/image/becc1c52-f947-11ed-a239-00155d82e902</v>
      </c>
      <c r="X975" s="5" t="s">
        <v>3030</v>
      </c>
      <c r="Y975" s="5" t="s">
        <v>2384</v>
      </c>
      <c r="Z975" s="18" t="s">
        <v>35</v>
      </c>
    </row>
    <row r="976" spans="2:26" ht="96.3" customHeight="1" outlineLevel="7" x14ac:dyDescent="0.2">
      <c r="B976" s="4">
        <v>632</v>
      </c>
      <c r="C976" s="5" t="s">
        <v>3055</v>
      </c>
      <c r="D976" s="34" t="s">
        <v>3056</v>
      </c>
      <c r="E976" s="34"/>
      <c r="F976" s="34"/>
      <c r="G976" s="34"/>
      <c r="H976" s="6" t="s">
        <v>3057</v>
      </c>
      <c r="I976" s="7"/>
      <c r="J976" s="8">
        <v>10</v>
      </c>
      <c r="K976" s="8">
        <v>141</v>
      </c>
      <c r="L976" s="9"/>
      <c r="M976" s="4">
        <v>1</v>
      </c>
      <c r="N976" s="10">
        <v>285.71428571428572</v>
      </c>
      <c r="O976" s="11"/>
      <c r="P976" s="12">
        <f t="shared" si="33"/>
        <v>0</v>
      </c>
      <c r="Q976" s="13">
        <f>0.947*O976</f>
        <v>0</v>
      </c>
      <c r="R976" s="14">
        <f>0.00608*O976</f>
        <v>0</v>
      </c>
      <c r="S976" s="15"/>
      <c r="T976" s="16" t="s">
        <v>3058</v>
      </c>
      <c r="U976" s="16" t="s">
        <v>43</v>
      </c>
      <c r="V976" s="17" t="s">
        <v>32</v>
      </c>
      <c r="W976" s="5" t="str">
        <f>HYPERLINK("https://redcat-toys.ru/api/getInfo/image/d207bdf6-f943-11ed-a239-00155d82e902")</f>
        <v>https://redcat-toys.ru/api/getInfo/image/d207bdf6-f943-11ed-a239-00155d82e902</v>
      </c>
      <c r="X976" s="5" t="s">
        <v>3030</v>
      </c>
      <c r="Y976" s="5" t="s">
        <v>2384</v>
      </c>
      <c r="Z976" s="18" t="s">
        <v>35</v>
      </c>
    </row>
    <row r="977" spans="2:26" ht="12" customHeight="1" outlineLevel="6" x14ac:dyDescent="0.2">
      <c r="B977" s="38" t="s">
        <v>308</v>
      </c>
      <c r="C977" s="38"/>
      <c r="D977" s="38"/>
      <c r="E977" s="38"/>
      <c r="F977" s="38"/>
      <c r="G977" s="38"/>
    </row>
    <row r="978" spans="2:26" ht="96.3" customHeight="1" outlineLevel="7" x14ac:dyDescent="0.2">
      <c r="B978" s="4">
        <v>633</v>
      </c>
      <c r="C978" s="5" t="s">
        <v>3059</v>
      </c>
      <c r="D978" s="34" t="s">
        <v>3060</v>
      </c>
      <c r="E978" s="34"/>
      <c r="F978" s="34"/>
      <c r="G978" s="34"/>
      <c r="H978" s="6" t="s">
        <v>3061</v>
      </c>
      <c r="I978" s="7"/>
      <c r="J978" s="8">
        <v>10</v>
      </c>
      <c r="K978" s="8">
        <v>30</v>
      </c>
      <c r="L978" s="9"/>
      <c r="M978" s="4">
        <v>1</v>
      </c>
      <c r="N978" s="10">
        <v>285.71428571428572</v>
      </c>
      <c r="O978" s="11"/>
      <c r="P978" s="12">
        <f>N978*O978</f>
        <v>0</v>
      </c>
      <c r="Q978" s="13">
        <f>0.914*O978</f>
        <v>0</v>
      </c>
      <c r="R978" s="14">
        <f>0.00568*O978</f>
        <v>0</v>
      </c>
      <c r="S978" s="15"/>
      <c r="T978" s="16" t="s">
        <v>3062</v>
      </c>
      <c r="U978" s="16" t="s">
        <v>43</v>
      </c>
      <c r="V978" s="17" t="s">
        <v>32</v>
      </c>
      <c r="W978" s="5" t="str">
        <f>HYPERLINK("https://redcat-toys.ru/api/getInfo/image/51bf45a6-217a-11ee-a23d-00155d82e902")</f>
        <v>https://redcat-toys.ru/api/getInfo/image/51bf45a6-217a-11ee-a23d-00155d82e902</v>
      </c>
      <c r="X978" s="5" t="s">
        <v>3063</v>
      </c>
      <c r="Y978" s="5" t="s">
        <v>2384</v>
      </c>
      <c r="Z978" s="18" t="s">
        <v>35</v>
      </c>
    </row>
    <row r="979" spans="2:26" ht="96.3" customHeight="1" outlineLevel="7" x14ac:dyDescent="0.2">
      <c r="B979" s="4">
        <v>634</v>
      </c>
      <c r="C979" s="5" t="s">
        <v>3064</v>
      </c>
      <c r="D979" s="34" t="s">
        <v>3065</v>
      </c>
      <c r="E979" s="34"/>
      <c r="F979" s="34"/>
      <c r="G979" s="34"/>
      <c r="H979" s="6" t="s">
        <v>3066</v>
      </c>
      <c r="I979" s="7"/>
      <c r="J979" s="8">
        <v>10</v>
      </c>
      <c r="K979" s="8">
        <v>51</v>
      </c>
      <c r="L979" s="9"/>
      <c r="M979" s="4">
        <v>1</v>
      </c>
      <c r="N979" s="10">
        <v>285.71428571428572</v>
      </c>
      <c r="O979" s="11"/>
      <c r="P979" s="12">
        <f>N979*O979</f>
        <v>0</v>
      </c>
      <c r="Q979" s="13">
        <f>0.917*O979</f>
        <v>0</v>
      </c>
      <c r="R979" s="14">
        <f>0.00611*O979</f>
        <v>0</v>
      </c>
      <c r="S979" s="15"/>
      <c r="T979" s="16" t="s">
        <v>3067</v>
      </c>
      <c r="U979" s="16" t="s">
        <v>43</v>
      </c>
      <c r="V979" s="17" t="s">
        <v>32</v>
      </c>
      <c r="W979" s="5" t="str">
        <f>HYPERLINK("https://redcat-toys.ru/api/getInfo/image/7fabc543-217a-11ee-a23d-00155d82e902")</f>
        <v>https://redcat-toys.ru/api/getInfo/image/7fabc543-217a-11ee-a23d-00155d82e902</v>
      </c>
      <c r="X979" s="5" t="s">
        <v>3063</v>
      </c>
      <c r="Y979" s="5" t="s">
        <v>2384</v>
      </c>
      <c r="Z979" s="18" t="s">
        <v>35</v>
      </c>
    </row>
    <row r="980" spans="2:26" ht="12" customHeight="1" outlineLevel="5" x14ac:dyDescent="0.2">
      <c r="B980" s="37" t="s">
        <v>193</v>
      </c>
      <c r="C980" s="37"/>
      <c r="D980" s="37"/>
      <c r="E980" s="37"/>
      <c r="F980" s="37"/>
      <c r="G980" s="37"/>
    </row>
    <row r="981" spans="2:26" ht="12" customHeight="1" outlineLevel="6" x14ac:dyDescent="0.2">
      <c r="B981" s="38" t="s">
        <v>192</v>
      </c>
      <c r="C981" s="38"/>
      <c r="D981" s="38"/>
      <c r="E981" s="38"/>
      <c r="F981" s="38"/>
      <c r="G981" s="38"/>
    </row>
    <row r="982" spans="2:26" ht="96.3" customHeight="1" outlineLevel="7" x14ac:dyDescent="0.2">
      <c r="B982" s="4">
        <v>635</v>
      </c>
      <c r="C982" s="5" t="s">
        <v>3068</v>
      </c>
      <c r="D982" s="34" t="s">
        <v>3069</v>
      </c>
      <c r="E982" s="34"/>
      <c r="F982" s="34"/>
      <c r="G982" s="34"/>
      <c r="H982" s="6" t="s">
        <v>3070</v>
      </c>
      <c r="I982" s="7"/>
      <c r="J982" s="8">
        <v>10</v>
      </c>
      <c r="K982" s="8">
        <v>13</v>
      </c>
      <c r="L982" s="9"/>
      <c r="M982" s="4">
        <v>1</v>
      </c>
      <c r="N982" s="10">
        <v>742.85714285714289</v>
      </c>
      <c r="O982" s="11"/>
      <c r="P982" s="12">
        <f>N982*O982</f>
        <v>0</v>
      </c>
      <c r="Q982" s="13">
        <f>0.917*O982</f>
        <v>0</v>
      </c>
      <c r="R982" s="14">
        <f>0.00568*O982</f>
        <v>0</v>
      </c>
      <c r="S982" s="15"/>
      <c r="T982" s="16" t="s">
        <v>3071</v>
      </c>
      <c r="U982" s="16" t="s">
        <v>43</v>
      </c>
      <c r="V982" s="17" t="s">
        <v>32</v>
      </c>
      <c r="W982" s="5" t="str">
        <f>HYPERLINK("https://redcat-toys.ru/api/getInfo/image/b098e7e8-f94a-11ed-a239-00155d82e902")</f>
        <v>https://redcat-toys.ru/api/getInfo/image/b098e7e8-f94a-11ed-a239-00155d82e902</v>
      </c>
      <c r="X982" s="5" t="s">
        <v>3072</v>
      </c>
      <c r="Y982" s="5" t="s">
        <v>2384</v>
      </c>
      <c r="Z982" s="18" t="s">
        <v>35</v>
      </c>
    </row>
    <row r="983" spans="2:26" ht="96.3" customHeight="1" outlineLevel="7" x14ac:dyDescent="0.2">
      <c r="B983" s="4">
        <v>636</v>
      </c>
      <c r="C983" s="5" t="s">
        <v>3073</v>
      </c>
      <c r="D983" s="34" t="s">
        <v>3074</v>
      </c>
      <c r="E983" s="34"/>
      <c r="F983" s="34"/>
      <c r="G983" s="34"/>
      <c r="H983" s="6" t="s">
        <v>3075</v>
      </c>
      <c r="I983" s="7"/>
      <c r="J983" s="8">
        <v>10</v>
      </c>
      <c r="K983" s="8">
        <v>138</v>
      </c>
      <c r="L983" s="9"/>
      <c r="M983" s="4">
        <v>1</v>
      </c>
      <c r="N983" s="10">
        <v>742.85714285714289</v>
      </c>
      <c r="O983" s="11"/>
      <c r="P983" s="12">
        <f>N983*O983</f>
        <v>0</v>
      </c>
      <c r="Q983" s="13">
        <f>0.863*O983</f>
        <v>0</v>
      </c>
      <c r="R983" s="14">
        <f>0.00576*O983</f>
        <v>0</v>
      </c>
      <c r="S983" s="15"/>
      <c r="T983" s="16" t="s">
        <v>3076</v>
      </c>
      <c r="U983" s="16" t="s">
        <v>43</v>
      </c>
      <c r="V983" s="17" t="s">
        <v>32</v>
      </c>
      <c r="W983" s="5" t="str">
        <f>HYPERLINK("https://redcat-toys.ru/api/getInfo/image/abd30230-f949-11ed-a239-00155d82e902")</f>
        <v>https://redcat-toys.ru/api/getInfo/image/abd30230-f949-11ed-a239-00155d82e902</v>
      </c>
      <c r="X983" s="5" t="s">
        <v>3077</v>
      </c>
      <c r="Y983" s="5" t="s">
        <v>2384</v>
      </c>
      <c r="Z983" s="18" t="s">
        <v>35</v>
      </c>
    </row>
    <row r="984" spans="2:26" ht="96.3" customHeight="1" outlineLevel="7" x14ac:dyDescent="0.2">
      <c r="B984" s="4">
        <v>637</v>
      </c>
      <c r="C984" s="5" t="s">
        <v>3078</v>
      </c>
      <c r="D984" s="34" t="s">
        <v>3079</v>
      </c>
      <c r="E984" s="34"/>
      <c r="F984" s="34"/>
      <c r="G984" s="34"/>
      <c r="H984" s="6" t="s">
        <v>3080</v>
      </c>
      <c r="I984" s="7"/>
      <c r="J984" s="8">
        <v>10</v>
      </c>
      <c r="K984" s="8">
        <v>211</v>
      </c>
      <c r="L984" s="9"/>
      <c r="M984" s="4">
        <v>1</v>
      </c>
      <c r="N984" s="10">
        <v>742.85714285714289</v>
      </c>
      <c r="O984" s="11"/>
      <c r="P984" s="12">
        <f>N984*O984</f>
        <v>0</v>
      </c>
      <c r="Q984" s="13">
        <f>0.875*O984</f>
        <v>0</v>
      </c>
      <c r="R984" s="14">
        <f>0.00569*O984</f>
        <v>0</v>
      </c>
      <c r="S984" s="15"/>
      <c r="T984" s="16" t="s">
        <v>3081</v>
      </c>
      <c r="U984" s="16" t="s">
        <v>43</v>
      </c>
      <c r="V984" s="17" t="s">
        <v>32</v>
      </c>
      <c r="W984" s="5" t="str">
        <f>HYPERLINK("https://redcat-toys.ru/api/getInfo/image/098cc370-f949-11ed-a239-00155d82e902")</f>
        <v>https://redcat-toys.ru/api/getInfo/image/098cc370-f949-11ed-a239-00155d82e902</v>
      </c>
      <c r="X984" s="5" t="s">
        <v>3077</v>
      </c>
      <c r="Y984" s="5" t="s">
        <v>2384</v>
      </c>
      <c r="Z984" s="18" t="s">
        <v>35</v>
      </c>
    </row>
    <row r="985" spans="2:26" ht="96.3" customHeight="1" outlineLevel="7" x14ac:dyDescent="0.2">
      <c r="B985" s="4">
        <v>638</v>
      </c>
      <c r="C985" s="5" t="s">
        <v>3082</v>
      </c>
      <c r="D985" s="34" t="s">
        <v>3083</v>
      </c>
      <c r="E985" s="34"/>
      <c r="F985" s="34"/>
      <c r="G985" s="34"/>
      <c r="H985" s="6" t="s">
        <v>3084</v>
      </c>
      <c r="I985" s="7"/>
      <c r="J985" s="8">
        <v>10</v>
      </c>
      <c r="K985" s="8">
        <v>249</v>
      </c>
      <c r="L985" s="9"/>
      <c r="M985" s="4">
        <v>1</v>
      </c>
      <c r="N985" s="10">
        <v>742.85714285714289</v>
      </c>
      <c r="O985" s="11"/>
      <c r="P985" s="12">
        <f>N985*O985</f>
        <v>0</v>
      </c>
      <c r="Q985" s="13">
        <f>0.846*O985</f>
        <v>0</v>
      </c>
      <c r="R985" s="14">
        <f>0.00611*O985</f>
        <v>0</v>
      </c>
      <c r="S985" s="15"/>
      <c r="T985" s="16" t="s">
        <v>3085</v>
      </c>
      <c r="U985" s="16" t="s">
        <v>43</v>
      </c>
      <c r="V985" s="17" t="s">
        <v>32</v>
      </c>
      <c r="W985" s="5" t="str">
        <f>HYPERLINK("https://redcat-toys.ru/api/getInfo/image/6214e396-f949-11ed-a239-00155d82e902")</f>
        <v>https://redcat-toys.ru/api/getInfo/image/6214e396-f949-11ed-a239-00155d82e902</v>
      </c>
      <c r="X985" s="5" t="s">
        <v>3077</v>
      </c>
      <c r="Y985" s="5" t="s">
        <v>2384</v>
      </c>
      <c r="Z985" s="18" t="s">
        <v>35</v>
      </c>
    </row>
    <row r="986" spans="2:26" ht="12" customHeight="1" outlineLevel="6" x14ac:dyDescent="0.2">
      <c r="B986" s="38" t="s">
        <v>308</v>
      </c>
      <c r="C986" s="38"/>
      <c r="D986" s="38"/>
      <c r="E986" s="38"/>
      <c r="F986" s="38"/>
      <c r="G986" s="38"/>
    </row>
    <row r="987" spans="2:26" ht="96.3" customHeight="1" outlineLevel="7" x14ac:dyDescent="0.2">
      <c r="B987" s="4">
        <v>639</v>
      </c>
      <c r="C987" s="5" t="s">
        <v>3086</v>
      </c>
      <c r="D987" s="34" t="s">
        <v>3087</v>
      </c>
      <c r="E987" s="34"/>
      <c r="F987" s="34"/>
      <c r="G987" s="34"/>
      <c r="H987" s="6" t="s">
        <v>3088</v>
      </c>
      <c r="I987" s="7"/>
      <c r="J987" s="8">
        <v>10</v>
      </c>
      <c r="K987" s="8">
        <v>25</v>
      </c>
      <c r="L987" s="9"/>
      <c r="M987" s="4">
        <v>1</v>
      </c>
      <c r="N987" s="10">
        <v>712.85714285714289</v>
      </c>
      <c r="O987" s="11"/>
      <c r="P987" s="12">
        <f>N987*O987</f>
        <v>0</v>
      </c>
      <c r="Q987" s="13">
        <f>0.806*O987</f>
        <v>0</v>
      </c>
      <c r="R987" s="14">
        <f>0.00542*O987</f>
        <v>0</v>
      </c>
      <c r="S987" s="15"/>
      <c r="T987" s="16" t="s">
        <v>3089</v>
      </c>
      <c r="U987" s="16" t="s">
        <v>43</v>
      </c>
      <c r="V987" s="17" t="s">
        <v>32</v>
      </c>
      <c r="W987" s="5" t="str">
        <f>HYPERLINK("https://redcat-toys.ru/api/getInfo/image/f67790e0-2177-11ee-a23d-00155d82e902")</f>
        <v>https://redcat-toys.ru/api/getInfo/image/f67790e0-2177-11ee-a23d-00155d82e902</v>
      </c>
      <c r="X987" s="5" t="s">
        <v>3090</v>
      </c>
      <c r="Y987" s="5" t="s">
        <v>2384</v>
      </c>
      <c r="Z987" s="18" t="s">
        <v>35</v>
      </c>
    </row>
    <row r="988" spans="2:26" ht="12" customHeight="1" outlineLevel="3" x14ac:dyDescent="0.2">
      <c r="B988" s="35" t="s">
        <v>3091</v>
      </c>
      <c r="C988" s="35"/>
      <c r="D988" s="35"/>
      <c r="E988" s="35"/>
      <c r="F988" s="35"/>
      <c r="G988" s="35"/>
    </row>
    <row r="989" spans="2:26" ht="96.3" customHeight="1" outlineLevel="4" x14ac:dyDescent="0.2">
      <c r="B989" s="4">
        <v>640</v>
      </c>
      <c r="C989" s="5" t="s">
        <v>3092</v>
      </c>
      <c r="D989" s="34" t="s">
        <v>3093</v>
      </c>
      <c r="E989" s="34"/>
      <c r="F989" s="34"/>
      <c r="G989" s="34"/>
      <c r="H989" s="6" t="s">
        <v>3094</v>
      </c>
      <c r="I989" s="7" t="s">
        <v>52</v>
      </c>
      <c r="J989" s="8">
        <v>20</v>
      </c>
      <c r="K989" s="8">
        <v>389</v>
      </c>
      <c r="L989" s="9"/>
      <c r="M989" s="4">
        <v>1</v>
      </c>
      <c r="N989" s="10">
        <v>1414.2857142857144</v>
      </c>
      <c r="O989" s="11"/>
      <c r="P989" s="12">
        <f>N989*O989</f>
        <v>0</v>
      </c>
      <c r="Q989" s="13">
        <f>0.356*O989</f>
        <v>0</v>
      </c>
      <c r="R989" s="14">
        <f>0.00192*O989</f>
        <v>0</v>
      </c>
      <c r="S989" s="15"/>
      <c r="T989" s="16" t="s">
        <v>3095</v>
      </c>
      <c r="U989" s="16" t="s">
        <v>43</v>
      </c>
      <c r="V989" s="17"/>
      <c r="W989" s="5" t="str">
        <f>HYPERLINK("https://redcat-toys.ru/api/getInfo/image/d9574ede-588c-11ef-a262-00155d82e908")</f>
        <v>https://redcat-toys.ru/api/getInfo/image/d9574ede-588c-11ef-a262-00155d82e908</v>
      </c>
      <c r="X989" s="5" t="s">
        <v>3096</v>
      </c>
      <c r="Y989" s="5" t="s">
        <v>34</v>
      </c>
      <c r="Z989" s="18" t="s">
        <v>35</v>
      </c>
    </row>
    <row r="990" spans="2:26" ht="96.3" customHeight="1" outlineLevel="4" x14ac:dyDescent="0.2">
      <c r="B990" s="4">
        <v>641</v>
      </c>
      <c r="C990" s="5" t="s">
        <v>3097</v>
      </c>
      <c r="D990" s="34" t="s">
        <v>3098</v>
      </c>
      <c r="E990" s="34"/>
      <c r="F990" s="34"/>
      <c r="G990" s="34"/>
      <c r="H990" s="6" t="s">
        <v>3099</v>
      </c>
      <c r="I990" s="7" t="s">
        <v>52</v>
      </c>
      <c r="J990" s="8">
        <v>20</v>
      </c>
      <c r="K990" s="8">
        <v>363</v>
      </c>
      <c r="L990" s="9"/>
      <c r="M990" s="4">
        <v>1</v>
      </c>
      <c r="N990" s="10">
        <v>1414.2857142857144</v>
      </c>
      <c r="O990" s="11"/>
      <c r="P990" s="12">
        <f>N990*O990</f>
        <v>0</v>
      </c>
      <c r="Q990" s="13">
        <f>0.349*O990</f>
        <v>0</v>
      </c>
      <c r="R990" s="14">
        <f>0.00202*O990</f>
        <v>0</v>
      </c>
      <c r="S990" s="15"/>
      <c r="T990" s="16" t="s">
        <v>3100</v>
      </c>
      <c r="U990" s="16" t="s">
        <v>43</v>
      </c>
      <c r="V990" s="17"/>
      <c r="W990" s="5" t="str">
        <f>HYPERLINK("https://redcat-toys.ru/api/getInfo/image/17a5b98d-588d-11ef-a262-00155d82e908")</f>
        <v>https://redcat-toys.ru/api/getInfo/image/17a5b98d-588d-11ef-a262-00155d82e908</v>
      </c>
      <c r="X990" s="5" t="s">
        <v>3096</v>
      </c>
      <c r="Y990" s="5" t="s">
        <v>34</v>
      </c>
      <c r="Z990" s="18" t="s">
        <v>35</v>
      </c>
    </row>
    <row r="991" spans="2:26" ht="12" customHeight="1" outlineLevel="2" x14ac:dyDescent="0.2">
      <c r="B991" s="33" t="s">
        <v>3101</v>
      </c>
      <c r="C991" s="33"/>
      <c r="D991" s="33"/>
      <c r="E991" s="33"/>
      <c r="F991" s="33"/>
      <c r="G991" s="33"/>
    </row>
    <row r="992" spans="2:26" ht="12" customHeight="1" outlineLevel="3" x14ac:dyDescent="0.2">
      <c r="B992" s="35" t="s">
        <v>3102</v>
      </c>
      <c r="C992" s="35"/>
      <c r="D992" s="35"/>
      <c r="E992" s="35"/>
      <c r="F992" s="35"/>
      <c r="G992" s="35"/>
    </row>
    <row r="993" spans="2:26" ht="96.3" customHeight="1" outlineLevel="4" x14ac:dyDescent="0.2">
      <c r="B993" s="4">
        <v>642</v>
      </c>
      <c r="C993" s="5" t="s">
        <v>3103</v>
      </c>
      <c r="D993" s="34" t="s">
        <v>3104</v>
      </c>
      <c r="E993" s="34"/>
      <c r="F993" s="34"/>
      <c r="G993" s="34"/>
      <c r="H993" s="6" t="s">
        <v>3105</v>
      </c>
      <c r="I993" s="7"/>
      <c r="J993" s="8">
        <v>30</v>
      </c>
      <c r="K993" s="8">
        <v>538</v>
      </c>
      <c r="L993" s="9"/>
      <c r="M993" s="4">
        <v>1</v>
      </c>
      <c r="N993" s="10">
        <v>285.71428571428572</v>
      </c>
      <c r="O993" s="11"/>
      <c r="P993" s="12">
        <f>N993*O993</f>
        <v>0</v>
      </c>
      <c r="Q993" s="13">
        <f>0.682*O993</f>
        <v>0</v>
      </c>
      <c r="R993" s="14">
        <f>0.00541*O993</f>
        <v>0</v>
      </c>
      <c r="S993" s="15"/>
      <c r="T993" s="16" t="s">
        <v>3106</v>
      </c>
      <c r="U993" s="16" t="s">
        <v>31</v>
      </c>
      <c r="V993" s="17" t="s">
        <v>32</v>
      </c>
      <c r="W993" s="5" t="str">
        <f>HYPERLINK("https://redcat-toys.ru/api/getInfo/image/f28b85c2-320a-11ef-a261-00155d82e908")</f>
        <v>https://redcat-toys.ru/api/getInfo/image/f28b85c2-320a-11ef-a261-00155d82e908</v>
      </c>
      <c r="X993" s="5" t="s">
        <v>3107</v>
      </c>
      <c r="Y993" s="5" t="s">
        <v>365</v>
      </c>
      <c r="Z993" s="18" t="s">
        <v>35</v>
      </c>
    </row>
    <row r="994" spans="2:26" ht="96.3" customHeight="1" outlineLevel="4" x14ac:dyDescent="0.2">
      <c r="B994" s="4">
        <v>643</v>
      </c>
      <c r="C994" s="5" t="s">
        <v>3108</v>
      </c>
      <c r="D994" s="34" t="s">
        <v>3109</v>
      </c>
      <c r="E994" s="34"/>
      <c r="F994" s="34"/>
      <c r="G994" s="34"/>
      <c r="H994" s="6" t="s">
        <v>3110</v>
      </c>
      <c r="I994" s="7"/>
      <c r="J994" s="8">
        <v>20</v>
      </c>
      <c r="K994" s="23">
        <v>3641</v>
      </c>
      <c r="L994" s="9"/>
      <c r="M994" s="4">
        <v>1</v>
      </c>
      <c r="N994" s="10">
        <v>431.42857142857144</v>
      </c>
      <c r="O994" s="11"/>
      <c r="P994" s="12">
        <f>N994*O994</f>
        <v>0</v>
      </c>
      <c r="Q994" s="13">
        <f>0.782*O994</f>
        <v>0</v>
      </c>
      <c r="R994" s="14">
        <f>0.00559*O994</f>
        <v>0</v>
      </c>
      <c r="S994" s="15"/>
      <c r="T994" s="16" t="s">
        <v>3111</v>
      </c>
      <c r="U994" s="16" t="s">
        <v>31</v>
      </c>
      <c r="V994" s="17" t="s">
        <v>32</v>
      </c>
      <c r="W994" s="5" t="str">
        <f>HYPERLINK("https://redcat-toys.ru/api/getInfo/image/adc0c0d5-320b-11ef-a261-00155d82e908")</f>
        <v>https://redcat-toys.ru/api/getInfo/image/adc0c0d5-320b-11ef-a261-00155d82e908</v>
      </c>
      <c r="X994" s="5" t="s">
        <v>3112</v>
      </c>
      <c r="Y994" s="5" t="s">
        <v>365</v>
      </c>
      <c r="Z994" s="18" t="s">
        <v>35</v>
      </c>
    </row>
    <row r="995" spans="2:26" ht="96.3" customHeight="1" outlineLevel="4" x14ac:dyDescent="0.2">
      <c r="B995" s="4">
        <v>644</v>
      </c>
      <c r="C995" s="5" t="s">
        <v>3113</v>
      </c>
      <c r="D995" s="34" t="s">
        <v>3114</v>
      </c>
      <c r="E995" s="34"/>
      <c r="F995" s="34"/>
      <c r="G995" s="34"/>
      <c r="H995" s="6" t="s">
        <v>3115</v>
      </c>
      <c r="I995" s="7"/>
      <c r="J995" s="8">
        <v>160</v>
      </c>
      <c r="K995" s="23">
        <v>3243</v>
      </c>
      <c r="L995" s="9"/>
      <c r="M995" s="4">
        <v>7</v>
      </c>
      <c r="N995" s="10">
        <v>71.428571428571431</v>
      </c>
      <c r="O995" s="11"/>
      <c r="P995" s="12">
        <f>N995*O995</f>
        <v>0</v>
      </c>
      <c r="Q995" s="13">
        <f>0.119*O995</f>
        <v>0</v>
      </c>
      <c r="R995" s="14">
        <f>0.00131*O995</f>
        <v>0</v>
      </c>
      <c r="S995" s="15"/>
      <c r="T995" s="16" t="s">
        <v>3116</v>
      </c>
      <c r="U995" s="16" t="s">
        <v>31</v>
      </c>
      <c r="V995" s="17" t="s">
        <v>32</v>
      </c>
      <c r="W995" s="5" t="str">
        <f>HYPERLINK("https://redcat-toys.ru/api/getInfo/image/b3a388d7-d7ec-11ef-a26a-00155d82e908")</f>
        <v>https://redcat-toys.ru/api/getInfo/image/b3a388d7-d7ec-11ef-a26a-00155d82e908</v>
      </c>
      <c r="X995" s="5" t="s">
        <v>3117</v>
      </c>
      <c r="Y995" s="5" t="s">
        <v>365</v>
      </c>
      <c r="Z995" s="18" t="s">
        <v>35</v>
      </c>
    </row>
    <row r="996" spans="2:26" ht="12" customHeight="1" outlineLevel="2" x14ac:dyDescent="0.2">
      <c r="B996" s="33" t="s">
        <v>3118</v>
      </c>
      <c r="C996" s="33"/>
      <c r="D996" s="33"/>
      <c r="E996" s="33"/>
      <c r="F996" s="33"/>
      <c r="G996" s="33"/>
    </row>
    <row r="997" spans="2:26" ht="96.3" customHeight="1" outlineLevel="3" x14ac:dyDescent="0.2">
      <c r="B997" s="4">
        <v>645</v>
      </c>
      <c r="C997" s="5" t="s">
        <v>3119</v>
      </c>
      <c r="D997" s="34" t="s">
        <v>3120</v>
      </c>
      <c r="E997" s="34"/>
      <c r="F997" s="34"/>
      <c r="G997" s="34"/>
      <c r="H997" s="6" t="s">
        <v>3121</v>
      </c>
      <c r="I997" s="7"/>
      <c r="J997" s="8">
        <v>480</v>
      </c>
      <c r="K997" s="8">
        <v>177</v>
      </c>
      <c r="L997" s="9"/>
      <c r="M997" s="4">
        <v>3</v>
      </c>
      <c r="N997" s="10">
        <v>7.1428571428571432</v>
      </c>
      <c r="O997" s="11"/>
      <c r="P997" s="12">
        <f>N997*O997</f>
        <v>0</v>
      </c>
      <c r="Q997" s="13">
        <f>0.058*O997</f>
        <v>0</v>
      </c>
      <c r="R997" s="14">
        <f>0.00022*O997</f>
        <v>0</v>
      </c>
      <c r="S997" s="15"/>
      <c r="T997" s="16" t="s">
        <v>3122</v>
      </c>
      <c r="U997" s="16" t="s">
        <v>43</v>
      </c>
      <c r="V997" s="17" t="s">
        <v>32</v>
      </c>
      <c r="W997" s="5" t="str">
        <f>HYPERLINK("https://redcat-toys.ru/api/getInfo/image/df91836c-1ab8-11e8-ba06-5cf3fc4a2490")</f>
        <v>https://redcat-toys.ru/api/getInfo/image/df91836c-1ab8-11e8-ba06-5cf3fc4a2490</v>
      </c>
      <c r="X997" s="5" t="s">
        <v>3123</v>
      </c>
      <c r="Y997" s="5" t="s">
        <v>365</v>
      </c>
      <c r="Z997" s="18" t="s">
        <v>35</v>
      </c>
    </row>
    <row r="998" spans="2:26" ht="12" customHeight="1" outlineLevel="2" x14ac:dyDescent="0.2">
      <c r="B998" s="33" t="s">
        <v>3124</v>
      </c>
      <c r="C998" s="33"/>
      <c r="D998" s="33"/>
      <c r="E998" s="33"/>
      <c r="F998" s="33"/>
      <c r="G998" s="33"/>
    </row>
    <row r="999" spans="2:26" ht="12" customHeight="1" outlineLevel="3" x14ac:dyDescent="0.2">
      <c r="B999" s="35" t="s">
        <v>3125</v>
      </c>
      <c r="C999" s="35"/>
      <c r="D999" s="35"/>
      <c r="E999" s="35"/>
      <c r="F999" s="35"/>
      <c r="G999" s="35"/>
    </row>
    <row r="1000" spans="2:26" ht="96.3" customHeight="1" outlineLevel="4" x14ac:dyDescent="0.2">
      <c r="B1000" s="4">
        <v>646</v>
      </c>
      <c r="C1000" s="5" t="s">
        <v>3126</v>
      </c>
      <c r="D1000" s="34" t="s">
        <v>3127</v>
      </c>
      <c r="E1000" s="34"/>
      <c r="F1000" s="34"/>
      <c r="G1000" s="34"/>
      <c r="H1000" s="6" t="s">
        <v>3128</v>
      </c>
      <c r="I1000" s="7"/>
      <c r="J1000" s="8">
        <v>50</v>
      </c>
      <c r="K1000" s="8">
        <v>358</v>
      </c>
      <c r="L1000" s="9"/>
      <c r="M1000" s="4">
        <v>12</v>
      </c>
      <c r="N1000" s="10">
        <v>7.1428571428571432</v>
      </c>
      <c r="O1000" s="11"/>
      <c r="P1000" s="12">
        <f>N1000*O1000</f>
        <v>0</v>
      </c>
      <c r="Q1000" s="19">
        <f>0.04*O1000</f>
        <v>0</v>
      </c>
      <c r="R1000" s="14">
        <f>0.00022*O1000</f>
        <v>0</v>
      </c>
      <c r="S1000" s="15"/>
      <c r="T1000" s="16" t="s">
        <v>3129</v>
      </c>
      <c r="U1000" s="16" t="s">
        <v>43</v>
      </c>
      <c r="V1000" s="17" t="s">
        <v>32</v>
      </c>
      <c r="W1000" s="5" t="str">
        <f>HYPERLINK("https://redcat-toys.ru/api/getInfo/image/c82b46e9-dc00-11e7-b2c3-5cf3fc4a2490")</f>
        <v>https://redcat-toys.ru/api/getInfo/image/c82b46e9-dc00-11e7-b2c3-5cf3fc4a2490</v>
      </c>
      <c r="X1000" s="5" t="s">
        <v>3130</v>
      </c>
      <c r="Y1000" s="5" t="s">
        <v>365</v>
      </c>
      <c r="Z1000" s="18" t="s">
        <v>35</v>
      </c>
    </row>
    <row r="1001" spans="2:26" ht="12" customHeight="1" outlineLevel="2" x14ac:dyDescent="0.2">
      <c r="B1001" s="33" t="s">
        <v>3131</v>
      </c>
      <c r="C1001" s="33"/>
      <c r="D1001" s="33"/>
      <c r="E1001" s="33"/>
      <c r="F1001" s="33"/>
      <c r="G1001" s="33"/>
    </row>
    <row r="1002" spans="2:26" ht="96.3" customHeight="1" outlineLevel="3" x14ac:dyDescent="0.2">
      <c r="B1002" s="4">
        <v>647</v>
      </c>
      <c r="C1002" s="5" t="s">
        <v>3132</v>
      </c>
      <c r="D1002" s="34" t="s">
        <v>3133</v>
      </c>
      <c r="E1002" s="34"/>
      <c r="F1002" s="34"/>
      <c r="G1002" s="34"/>
      <c r="H1002" s="6" t="s">
        <v>3134</v>
      </c>
      <c r="I1002" s="7" t="s">
        <v>52</v>
      </c>
      <c r="J1002" s="8">
        <v>12</v>
      </c>
      <c r="K1002" s="8">
        <v>435</v>
      </c>
      <c r="L1002" s="9"/>
      <c r="M1002" s="4">
        <v>1</v>
      </c>
      <c r="N1002" s="10">
        <v>214.28571428571431</v>
      </c>
      <c r="O1002" s="11"/>
      <c r="P1002" s="12">
        <f>N1002*O1002</f>
        <v>0</v>
      </c>
      <c r="Q1002" s="13">
        <f>0.337*O1002</f>
        <v>0</v>
      </c>
      <c r="R1002" s="14">
        <f>0.00465*O1002</f>
        <v>0</v>
      </c>
      <c r="S1002" s="15"/>
      <c r="T1002" s="16" t="s">
        <v>3135</v>
      </c>
      <c r="U1002" s="16" t="s">
        <v>31</v>
      </c>
      <c r="V1002" s="17" t="s">
        <v>32</v>
      </c>
      <c r="W1002" s="5" t="str">
        <f>HYPERLINK("https://redcat-toys.ru/api/getInfo/image/d48c8453-b264-11eb-a202-ac1f6b442185")</f>
        <v>https://redcat-toys.ru/api/getInfo/image/d48c8453-b264-11eb-a202-ac1f6b442185</v>
      </c>
      <c r="X1002" s="5" t="s">
        <v>3136</v>
      </c>
      <c r="Y1002" s="5" t="s">
        <v>34</v>
      </c>
      <c r="Z1002" s="18" t="s">
        <v>35</v>
      </c>
    </row>
    <row r="1003" spans="2:26" ht="12" customHeight="1" outlineLevel="2" x14ac:dyDescent="0.2">
      <c r="B1003" s="33" t="s">
        <v>3137</v>
      </c>
      <c r="C1003" s="33"/>
      <c r="D1003" s="33"/>
      <c r="E1003" s="33"/>
      <c r="F1003" s="33"/>
      <c r="G1003" s="33"/>
    </row>
    <row r="1004" spans="2:26" ht="96.3" customHeight="1" outlineLevel="3" x14ac:dyDescent="0.2">
      <c r="B1004" s="4">
        <v>648</v>
      </c>
      <c r="C1004" s="5" t="s">
        <v>3138</v>
      </c>
      <c r="D1004" s="34" t="s">
        <v>3139</v>
      </c>
      <c r="E1004" s="34"/>
      <c r="F1004" s="34"/>
      <c r="G1004" s="34"/>
      <c r="H1004" s="6" t="s">
        <v>3140</v>
      </c>
      <c r="I1004" s="7" t="s">
        <v>52</v>
      </c>
      <c r="J1004" s="8">
        <v>96</v>
      </c>
      <c r="K1004" s="8">
        <v>103</v>
      </c>
      <c r="L1004" s="9"/>
      <c r="M1004" s="4">
        <v>1</v>
      </c>
      <c r="N1004" s="10">
        <v>357.14285714285717</v>
      </c>
      <c r="O1004" s="11"/>
      <c r="P1004" s="12">
        <f>N1004*O1004</f>
        <v>0</v>
      </c>
      <c r="Q1004" s="19">
        <f>0.28*O1004</f>
        <v>0</v>
      </c>
      <c r="R1004" s="14">
        <f>0.00052*O1004</f>
        <v>0</v>
      </c>
      <c r="S1004" s="15"/>
      <c r="T1004" s="16" t="s">
        <v>3141</v>
      </c>
      <c r="U1004" s="16" t="s">
        <v>43</v>
      </c>
      <c r="V1004" s="17" t="s">
        <v>32</v>
      </c>
      <c r="W1004" s="5" t="str">
        <f>HYPERLINK("https://redcat-toys.ru/api/getInfo/image/7eff7f1f-e80e-11ee-a25a-00155d82e908")</f>
        <v>https://redcat-toys.ru/api/getInfo/image/7eff7f1f-e80e-11ee-a25a-00155d82e908</v>
      </c>
      <c r="X1004" s="5" t="s">
        <v>3142</v>
      </c>
      <c r="Y1004" s="5" t="s">
        <v>34</v>
      </c>
      <c r="Z1004" s="18" t="s">
        <v>35</v>
      </c>
    </row>
    <row r="1005" spans="2:26" ht="96.3" customHeight="1" outlineLevel="3" x14ac:dyDescent="0.2">
      <c r="B1005" s="4">
        <v>649</v>
      </c>
      <c r="C1005" s="5" t="s">
        <v>3143</v>
      </c>
      <c r="D1005" s="34" t="s">
        <v>3144</v>
      </c>
      <c r="E1005" s="34"/>
      <c r="F1005" s="34"/>
      <c r="G1005" s="34"/>
      <c r="H1005" s="6" t="s">
        <v>3145</v>
      </c>
      <c r="I1005" s="7" t="s">
        <v>52</v>
      </c>
      <c r="J1005" s="8">
        <v>96</v>
      </c>
      <c r="K1005" s="8">
        <v>101</v>
      </c>
      <c r="L1005" s="9"/>
      <c r="M1005" s="4">
        <v>1</v>
      </c>
      <c r="N1005" s="10">
        <v>357.14285714285717</v>
      </c>
      <c r="O1005" s="11"/>
      <c r="P1005" s="12">
        <f>N1005*O1005</f>
        <v>0</v>
      </c>
      <c r="Q1005" s="19">
        <f>0.27*O1005</f>
        <v>0</v>
      </c>
      <c r="R1005" s="14">
        <f>0.00087*O1005</f>
        <v>0</v>
      </c>
      <c r="S1005" s="15"/>
      <c r="T1005" s="16" t="s">
        <v>3146</v>
      </c>
      <c r="U1005" s="16" t="s">
        <v>43</v>
      </c>
      <c r="V1005" s="17" t="s">
        <v>32</v>
      </c>
      <c r="W1005" s="5" t="str">
        <f>HYPERLINK("https://redcat-toys.ru/api/getInfo/image/7c1d4687-e80f-11ee-a25a-00155d82e908")</f>
        <v>https://redcat-toys.ru/api/getInfo/image/7c1d4687-e80f-11ee-a25a-00155d82e908</v>
      </c>
      <c r="X1005" s="5" t="s">
        <v>3142</v>
      </c>
      <c r="Y1005" s="5" t="s">
        <v>34</v>
      </c>
      <c r="Z1005" s="18" t="s">
        <v>35</v>
      </c>
    </row>
    <row r="1006" spans="2:26" ht="15.75" customHeight="1" outlineLevel="1" x14ac:dyDescent="0.2">
      <c r="B1006" s="32" t="s">
        <v>3147</v>
      </c>
      <c r="C1006" s="32"/>
      <c r="D1006" s="32"/>
      <c r="E1006" s="32"/>
      <c r="F1006" s="32"/>
      <c r="G1006" s="32"/>
    </row>
    <row r="1007" spans="2:26" ht="12" customHeight="1" outlineLevel="2" x14ac:dyDescent="0.2">
      <c r="B1007" s="33" t="s">
        <v>3148</v>
      </c>
      <c r="C1007" s="33"/>
      <c r="D1007" s="33"/>
      <c r="E1007" s="33"/>
      <c r="F1007" s="33"/>
      <c r="G1007" s="33"/>
    </row>
    <row r="1008" spans="2:26" ht="12" customHeight="1" outlineLevel="3" x14ac:dyDescent="0.2">
      <c r="B1008" s="35" t="s">
        <v>3149</v>
      </c>
      <c r="C1008" s="35"/>
      <c r="D1008" s="35"/>
      <c r="E1008" s="35"/>
      <c r="F1008" s="35"/>
      <c r="G1008" s="35"/>
    </row>
    <row r="1009" spans="2:26" ht="96.3" customHeight="1" outlineLevel="4" x14ac:dyDescent="0.2">
      <c r="B1009" s="4">
        <v>650</v>
      </c>
      <c r="C1009" s="5" t="s">
        <v>3150</v>
      </c>
      <c r="D1009" s="34" t="s">
        <v>3151</v>
      </c>
      <c r="E1009" s="34"/>
      <c r="F1009" s="34"/>
      <c r="G1009" s="34"/>
      <c r="H1009" s="6" t="s">
        <v>3152</v>
      </c>
      <c r="I1009" s="7"/>
      <c r="J1009" s="8">
        <v>40</v>
      </c>
      <c r="K1009" s="8">
        <v>15</v>
      </c>
      <c r="L1009" s="9"/>
      <c r="M1009" s="4">
        <v>2</v>
      </c>
      <c r="N1009" s="10">
        <v>71.428571428571431</v>
      </c>
      <c r="O1009" s="11"/>
      <c r="P1009" s="12">
        <f>N1009*O1009</f>
        <v>0</v>
      </c>
      <c r="Q1009" s="13">
        <f>0.289*O1009</f>
        <v>0</v>
      </c>
      <c r="R1009" s="14">
        <f>0.00033*O1009</f>
        <v>0</v>
      </c>
      <c r="S1009" s="15"/>
      <c r="T1009" s="16" t="s">
        <v>3153</v>
      </c>
      <c r="U1009" s="16" t="s">
        <v>31</v>
      </c>
      <c r="V1009" s="17" t="s">
        <v>32</v>
      </c>
      <c r="W1009" s="5" t="str">
        <f>HYPERLINK("https://redcat-toys.ru/api/getInfo/image/e43ad968-068f-11ed-a213-ac1f6b442185")</f>
        <v>https://redcat-toys.ru/api/getInfo/image/e43ad968-068f-11ed-a213-ac1f6b442185</v>
      </c>
      <c r="X1009" s="5" t="s">
        <v>3154</v>
      </c>
      <c r="Y1009" s="5" t="s">
        <v>34</v>
      </c>
      <c r="Z1009" s="18" t="s">
        <v>35</v>
      </c>
    </row>
    <row r="1010" spans="2:26" ht="96.3" customHeight="1" outlineLevel="4" x14ac:dyDescent="0.2">
      <c r="B1010" s="4">
        <v>651</v>
      </c>
      <c r="C1010" s="5" t="s">
        <v>3155</v>
      </c>
      <c r="D1010" s="34" t="s">
        <v>3156</v>
      </c>
      <c r="E1010" s="34"/>
      <c r="F1010" s="34"/>
      <c r="G1010" s="34"/>
      <c r="H1010" s="6" t="s">
        <v>3157</v>
      </c>
      <c r="I1010" s="7" t="s">
        <v>52</v>
      </c>
      <c r="J1010" s="8">
        <v>16</v>
      </c>
      <c r="K1010" s="8">
        <v>428</v>
      </c>
      <c r="L1010" s="9"/>
      <c r="M1010" s="4">
        <v>1</v>
      </c>
      <c r="N1010" s="10">
        <v>1285.7142857142858</v>
      </c>
      <c r="O1010" s="11"/>
      <c r="P1010" s="12">
        <f>N1010*O1010</f>
        <v>0</v>
      </c>
      <c r="Q1010" s="12">
        <v>0</v>
      </c>
      <c r="R1010" s="12">
        <v>0</v>
      </c>
      <c r="S1010" s="15"/>
      <c r="T1010" s="16" t="s">
        <v>3158</v>
      </c>
      <c r="U1010" s="16" t="s">
        <v>31</v>
      </c>
      <c r="V1010" s="17" t="s">
        <v>32</v>
      </c>
      <c r="W1010" s="5" t="str">
        <f>HYPERLINK("https://redcat-toys.ru/api/getInfo/image/3ef5ac76-be23-11eb-a206-ac1f6b442185")</f>
        <v>https://redcat-toys.ru/api/getInfo/image/3ef5ac76-be23-11eb-a206-ac1f6b442185</v>
      </c>
      <c r="X1010" s="5" t="s">
        <v>3159</v>
      </c>
      <c r="Y1010" s="5" t="s">
        <v>34</v>
      </c>
      <c r="Z1010" s="18" t="s">
        <v>35</v>
      </c>
    </row>
    <row r="1011" spans="2:26" ht="96.3" customHeight="1" outlineLevel="4" x14ac:dyDescent="0.2">
      <c r="B1011" s="4">
        <v>652</v>
      </c>
      <c r="C1011" s="5" t="s">
        <v>3160</v>
      </c>
      <c r="D1011" s="34" t="s">
        <v>3161</v>
      </c>
      <c r="E1011" s="34"/>
      <c r="F1011" s="34"/>
      <c r="G1011" s="34"/>
      <c r="H1011" s="6" t="s">
        <v>3162</v>
      </c>
      <c r="I1011" s="7" t="s">
        <v>52</v>
      </c>
      <c r="J1011" s="8">
        <v>12</v>
      </c>
      <c r="K1011" s="8">
        <v>368</v>
      </c>
      <c r="L1011" s="9"/>
      <c r="M1011" s="4">
        <v>1</v>
      </c>
      <c r="N1011" s="10">
        <v>785.71428571428578</v>
      </c>
      <c r="O1011" s="11"/>
      <c r="P1011" s="12">
        <f>N1011*O1011</f>
        <v>0</v>
      </c>
      <c r="Q1011" s="13">
        <f>0.604*O1011</f>
        <v>0</v>
      </c>
      <c r="R1011" s="14">
        <f>0.00324*O1011</f>
        <v>0</v>
      </c>
      <c r="S1011" s="15"/>
      <c r="T1011" s="16" t="s">
        <v>3163</v>
      </c>
      <c r="U1011" s="16" t="s">
        <v>31</v>
      </c>
      <c r="V1011" s="17" t="s">
        <v>32</v>
      </c>
      <c r="W1011" s="5" t="str">
        <f>HYPERLINK("https://redcat-toys.ru/api/getInfo/image/990ea302-2d26-11ee-a23e-00155d82e902")</f>
        <v>https://redcat-toys.ru/api/getInfo/image/990ea302-2d26-11ee-a23e-00155d82e902</v>
      </c>
      <c r="X1011" s="5" t="s">
        <v>3164</v>
      </c>
      <c r="Y1011" s="5" t="s">
        <v>34</v>
      </c>
      <c r="Z1011" s="18" t="s">
        <v>35</v>
      </c>
    </row>
    <row r="1012" spans="2:26" ht="12" customHeight="1" outlineLevel="3" x14ac:dyDescent="0.2">
      <c r="B1012" s="35" t="s">
        <v>3165</v>
      </c>
      <c r="C1012" s="35"/>
      <c r="D1012" s="35"/>
      <c r="E1012" s="35"/>
      <c r="F1012" s="35"/>
      <c r="G1012" s="35"/>
    </row>
    <row r="1013" spans="2:26" ht="12" customHeight="1" outlineLevel="4" x14ac:dyDescent="0.2">
      <c r="B1013" s="36" t="s">
        <v>3166</v>
      </c>
      <c r="C1013" s="36"/>
      <c r="D1013" s="36"/>
      <c r="E1013" s="36"/>
      <c r="F1013" s="36"/>
      <c r="G1013" s="36"/>
    </row>
    <row r="1014" spans="2:26" ht="96.3" customHeight="1" outlineLevel="5" x14ac:dyDescent="0.2">
      <c r="B1014" s="4">
        <v>653</v>
      </c>
      <c r="C1014" s="5" t="s">
        <v>3167</v>
      </c>
      <c r="D1014" s="34" t="s">
        <v>3168</v>
      </c>
      <c r="E1014" s="34"/>
      <c r="F1014" s="34"/>
      <c r="G1014" s="34"/>
      <c r="H1014" s="6" t="s">
        <v>3169</v>
      </c>
      <c r="I1014" s="7" t="s">
        <v>52</v>
      </c>
      <c r="J1014" s="8">
        <v>24</v>
      </c>
      <c r="K1014" s="8">
        <v>469</v>
      </c>
      <c r="L1014" s="9"/>
      <c r="M1014" s="4">
        <v>1</v>
      </c>
      <c r="N1014" s="10">
        <v>685.71428571428578</v>
      </c>
      <c r="O1014" s="11"/>
      <c r="P1014" s="12">
        <f>N1014*O1014</f>
        <v>0</v>
      </c>
      <c r="Q1014" s="19">
        <f>0.55*O1014</f>
        <v>0</v>
      </c>
      <c r="R1014" s="14">
        <f>0.01389*O1014</f>
        <v>0</v>
      </c>
      <c r="S1014" s="15"/>
      <c r="T1014" s="16" t="s">
        <v>3170</v>
      </c>
      <c r="U1014" s="16" t="s">
        <v>31</v>
      </c>
      <c r="V1014" s="17" t="s">
        <v>32</v>
      </c>
      <c r="W1014" s="5" t="str">
        <f>HYPERLINK("https://redcat-toys.ru/api/getInfo/image/aaa12d12-c2b1-11eb-a206-ac1f6b442185")</f>
        <v>https://redcat-toys.ru/api/getInfo/image/aaa12d12-c2b1-11eb-a206-ac1f6b442185</v>
      </c>
      <c r="X1014" s="5" t="s">
        <v>3171</v>
      </c>
      <c r="Y1014" s="5" t="s">
        <v>34</v>
      </c>
      <c r="Z1014" s="18" t="s">
        <v>35</v>
      </c>
    </row>
    <row r="1015" spans="2:26" ht="96.3" customHeight="1" outlineLevel="5" x14ac:dyDescent="0.2">
      <c r="B1015" s="4">
        <v>654</v>
      </c>
      <c r="C1015" s="5" t="s">
        <v>3172</v>
      </c>
      <c r="D1015" s="34" t="s">
        <v>3173</v>
      </c>
      <c r="E1015" s="34"/>
      <c r="F1015" s="34"/>
      <c r="G1015" s="34"/>
      <c r="H1015" s="6" t="s">
        <v>3174</v>
      </c>
      <c r="I1015" s="7" t="s">
        <v>52</v>
      </c>
      <c r="J1015" s="8">
        <v>24</v>
      </c>
      <c r="K1015" s="8">
        <v>196</v>
      </c>
      <c r="L1015" s="9"/>
      <c r="M1015" s="4">
        <v>1</v>
      </c>
      <c r="N1015" s="10">
        <v>571.42857142857144</v>
      </c>
      <c r="O1015" s="11"/>
      <c r="P1015" s="12">
        <f>N1015*O1015</f>
        <v>0</v>
      </c>
      <c r="Q1015" s="19">
        <f>0.55*O1015</f>
        <v>0</v>
      </c>
      <c r="R1015" s="14">
        <f>0.00836*O1015</f>
        <v>0</v>
      </c>
      <c r="S1015" s="15"/>
      <c r="T1015" s="16" t="s">
        <v>3175</v>
      </c>
      <c r="U1015" s="16" t="s">
        <v>31</v>
      </c>
      <c r="V1015" s="17" t="s">
        <v>32</v>
      </c>
      <c r="W1015" s="5" t="str">
        <f>HYPERLINK("https://redcat-toys.ru/api/getInfo/image/56f6055c-c2b1-11eb-a206-ac1f6b442185")</f>
        <v>https://redcat-toys.ru/api/getInfo/image/56f6055c-c2b1-11eb-a206-ac1f6b442185</v>
      </c>
      <c r="X1015" s="5" t="s">
        <v>3176</v>
      </c>
      <c r="Y1015" s="5" t="s">
        <v>34</v>
      </c>
      <c r="Z1015" s="18" t="s">
        <v>35</v>
      </c>
    </row>
    <row r="1016" spans="2:26" ht="96.3" customHeight="1" outlineLevel="5" x14ac:dyDescent="0.2">
      <c r="B1016" s="4">
        <v>655</v>
      </c>
      <c r="C1016" s="5" t="s">
        <v>3177</v>
      </c>
      <c r="D1016" s="34" t="s">
        <v>3178</v>
      </c>
      <c r="E1016" s="34"/>
      <c r="F1016" s="34"/>
      <c r="G1016" s="34"/>
      <c r="H1016" s="6" t="s">
        <v>3179</v>
      </c>
      <c r="I1016" s="7" t="s">
        <v>52</v>
      </c>
      <c r="J1016" s="8">
        <v>12</v>
      </c>
      <c r="K1016" s="23">
        <v>1028</v>
      </c>
      <c r="L1016" s="9"/>
      <c r="M1016" s="4">
        <v>1</v>
      </c>
      <c r="N1016" s="10">
        <v>500.00000000000006</v>
      </c>
      <c r="O1016" s="11"/>
      <c r="P1016" s="12">
        <f>N1016*O1016</f>
        <v>0</v>
      </c>
      <c r="Q1016" s="13">
        <f>1.267*O1016</f>
        <v>0</v>
      </c>
      <c r="R1016" s="14">
        <f>0.00599*O1016</f>
        <v>0</v>
      </c>
      <c r="S1016" s="15"/>
      <c r="T1016" s="16" t="s">
        <v>3180</v>
      </c>
      <c r="U1016" s="16" t="s">
        <v>31</v>
      </c>
      <c r="V1016" s="17" t="s">
        <v>32</v>
      </c>
      <c r="W1016" s="5" t="str">
        <f>HYPERLINK("https://redcat-toys.ru/api/getInfo/image/91cb9703-5e6b-11ed-a229-00155d82e902")</f>
        <v>https://redcat-toys.ru/api/getInfo/image/91cb9703-5e6b-11ed-a229-00155d82e902</v>
      </c>
      <c r="X1016" s="5" t="s">
        <v>3181</v>
      </c>
      <c r="Y1016" s="5" t="s">
        <v>34</v>
      </c>
      <c r="Z1016" s="18" t="s">
        <v>35</v>
      </c>
    </row>
    <row r="1017" spans="2:26" ht="12" customHeight="1" outlineLevel="3" x14ac:dyDescent="0.2">
      <c r="B1017" s="35" t="s">
        <v>3182</v>
      </c>
      <c r="C1017" s="35"/>
      <c r="D1017" s="35"/>
      <c r="E1017" s="35"/>
      <c r="F1017" s="35"/>
      <c r="G1017" s="35"/>
    </row>
    <row r="1018" spans="2:26" ht="96.3" customHeight="1" outlineLevel="4" x14ac:dyDescent="0.2">
      <c r="B1018" s="4">
        <v>656</v>
      </c>
      <c r="C1018" s="5" t="s">
        <v>3183</v>
      </c>
      <c r="D1018" s="34" t="s">
        <v>3184</v>
      </c>
      <c r="E1018" s="34"/>
      <c r="F1018" s="34"/>
      <c r="G1018" s="34"/>
      <c r="H1018" s="6" t="s">
        <v>3185</v>
      </c>
      <c r="I1018" s="7" t="s">
        <v>52</v>
      </c>
      <c r="J1018" s="8">
        <v>200</v>
      </c>
      <c r="K1018" s="8">
        <v>8</v>
      </c>
      <c r="L1018" s="9"/>
      <c r="M1018" s="4">
        <v>3</v>
      </c>
      <c r="N1018" s="10">
        <v>141.42857142857144</v>
      </c>
      <c r="O1018" s="11"/>
      <c r="P1018" s="12">
        <f>N1018*O1018</f>
        <v>0</v>
      </c>
      <c r="Q1018" s="13">
        <f>0.102*O1018</f>
        <v>0</v>
      </c>
      <c r="R1018" s="20">
        <f>0.0005*O1018</f>
        <v>0</v>
      </c>
      <c r="S1018" s="15"/>
      <c r="T1018" s="16" t="s">
        <v>3186</v>
      </c>
      <c r="U1018" s="16" t="s">
        <v>31</v>
      </c>
      <c r="V1018" s="17" t="s">
        <v>32</v>
      </c>
      <c r="W1018" s="5" t="str">
        <f>HYPERLINK("https://redcat-toys.ru/api/getInfo/image/22eb37df-2abd-11ed-a216-ac1f6b442185")</f>
        <v>https://redcat-toys.ru/api/getInfo/image/22eb37df-2abd-11ed-a216-ac1f6b442185</v>
      </c>
      <c r="X1018" s="5" t="s">
        <v>3187</v>
      </c>
      <c r="Y1018" s="5" t="s">
        <v>34</v>
      </c>
      <c r="Z1018" s="18" t="s">
        <v>35</v>
      </c>
    </row>
    <row r="1019" spans="2:26" ht="96.3" customHeight="1" outlineLevel="4" x14ac:dyDescent="0.2">
      <c r="B1019" s="4">
        <v>657</v>
      </c>
      <c r="C1019" s="5" t="s">
        <v>3188</v>
      </c>
      <c r="D1019" s="34" t="s">
        <v>3189</v>
      </c>
      <c r="E1019" s="34"/>
      <c r="F1019" s="34"/>
      <c r="G1019" s="34"/>
      <c r="H1019" s="6" t="s">
        <v>3190</v>
      </c>
      <c r="I1019" s="7"/>
      <c r="J1019" s="8">
        <v>60</v>
      </c>
      <c r="K1019" s="8">
        <v>36</v>
      </c>
      <c r="L1019" s="9"/>
      <c r="M1019" s="4">
        <v>12</v>
      </c>
      <c r="N1019" s="10">
        <v>141.42857142857144</v>
      </c>
      <c r="O1019" s="11"/>
      <c r="P1019" s="12">
        <f>N1019*O1019</f>
        <v>0</v>
      </c>
      <c r="Q1019" s="13">
        <f>0.053*O1019</f>
        <v>0</v>
      </c>
      <c r="R1019" s="20">
        <f>0.0001*O1019</f>
        <v>0</v>
      </c>
      <c r="S1019" s="15"/>
      <c r="T1019" s="16" t="s">
        <v>3191</v>
      </c>
      <c r="U1019" s="16" t="s">
        <v>31</v>
      </c>
      <c r="V1019" s="17" t="s">
        <v>32</v>
      </c>
      <c r="W1019" s="5" t="str">
        <f>HYPERLINK("https://redcat-toys.ru/api/getInfo/image/19f936d8-697b-11e3-b9ef-5cf3fc4a2490")</f>
        <v>https://redcat-toys.ru/api/getInfo/image/19f936d8-697b-11e3-b9ef-5cf3fc4a2490</v>
      </c>
      <c r="X1019" s="5" t="s">
        <v>3192</v>
      </c>
      <c r="Y1019" s="5" t="s">
        <v>34</v>
      </c>
      <c r="Z1019" s="18" t="s">
        <v>35</v>
      </c>
    </row>
    <row r="1020" spans="2:26" ht="12" customHeight="1" outlineLevel="3" x14ac:dyDescent="0.2">
      <c r="B1020" s="35" t="s">
        <v>3193</v>
      </c>
      <c r="C1020" s="35"/>
      <c r="D1020" s="35"/>
      <c r="E1020" s="35"/>
      <c r="F1020" s="35"/>
      <c r="G1020" s="35"/>
    </row>
    <row r="1021" spans="2:26" ht="96.3" customHeight="1" outlineLevel="4" x14ac:dyDescent="0.2">
      <c r="B1021" s="4">
        <v>658</v>
      </c>
      <c r="C1021" s="5" t="s">
        <v>3194</v>
      </c>
      <c r="D1021" s="34" t="s">
        <v>3195</v>
      </c>
      <c r="E1021" s="34"/>
      <c r="F1021" s="34"/>
      <c r="G1021" s="34"/>
      <c r="H1021" s="6" t="s">
        <v>3196</v>
      </c>
      <c r="I1021" s="7" t="s">
        <v>52</v>
      </c>
      <c r="J1021" s="8">
        <v>60</v>
      </c>
      <c r="K1021" s="8">
        <v>141</v>
      </c>
      <c r="L1021" s="9"/>
      <c r="M1021" s="4">
        <v>3</v>
      </c>
      <c r="N1021" s="10">
        <v>71.428571428571431</v>
      </c>
      <c r="O1021" s="11"/>
      <c r="P1021" s="12">
        <f>N1021*O1021</f>
        <v>0</v>
      </c>
      <c r="Q1021" s="19">
        <f>0.09*O1021</f>
        <v>0</v>
      </c>
      <c r="R1021" s="14">
        <f>0.00072*O1021</f>
        <v>0</v>
      </c>
      <c r="S1021" s="15"/>
      <c r="T1021" s="16" t="s">
        <v>3197</v>
      </c>
      <c r="U1021" s="16" t="s">
        <v>31</v>
      </c>
      <c r="V1021" s="17" t="s">
        <v>32</v>
      </c>
      <c r="W1021" s="5" t="str">
        <f>HYPERLINK("https://redcat-toys.ru/api/getInfo/image/ff09f54a-ab6e-11e3-a18c-5cf3fc4a2490")</f>
        <v>https://redcat-toys.ru/api/getInfo/image/ff09f54a-ab6e-11e3-a18c-5cf3fc4a2490</v>
      </c>
      <c r="X1021" s="5" t="s">
        <v>3198</v>
      </c>
      <c r="Y1021" s="5" t="s">
        <v>34</v>
      </c>
      <c r="Z1021" s="18" t="s">
        <v>35</v>
      </c>
    </row>
    <row r="1022" spans="2:26" ht="96.3" customHeight="1" outlineLevel="4" x14ac:dyDescent="0.2">
      <c r="B1022" s="4">
        <v>659</v>
      </c>
      <c r="C1022" s="5" t="s">
        <v>3199</v>
      </c>
      <c r="D1022" s="34" t="s">
        <v>3200</v>
      </c>
      <c r="E1022" s="34"/>
      <c r="F1022" s="34"/>
      <c r="G1022" s="34"/>
      <c r="H1022" s="6" t="s">
        <v>3201</v>
      </c>
      <c r="I1022" s="7" t="s">
        <v>52</v>
      </c>
      <c r="J1022" s="8">
        <v>30</v>
      </c>
      <c r="K1022" s="8">
        <v>55</v>
      </c>
      <c r="L1022" s="9"/>
      <c r="M1022" s="4">
        <v>2</v>
      </c>
      <c r="N1022" s="10">
        <v>278.57142857142861</v>
      </c>
      <c r="O1022" s="11"/>
      <c r="P1022" s="12">
        <f>N1022*O1022</f>
        <v>0</v>
      </c>
      <c r="Q1022" s="13">
        <f>0.198*O1022</f>
        <v>0</v>
      </c>
      <c r="R1022" s="14">
        <f>0.00104*O1022</f>
        <v>0</v>
      </c>
      <c r="S1022" s="15"/>
      <c r="T1022" s="16" t="s">
        <v>3202</v>
      </c>
      <c r="U1022" s="16" t="s">
        <v>31</v>
      </c>
      <c r="V1022" s="17" t="s">
        <v>32</v>
      </c>
      <c r="W1022" s="5" t="str">
        <f>HYPERLINK("https://redcat-toys.ru/api/getInfo/image/3546542f-ad35-11e4-bc0b-5cf3fc4a2490")</f>
        <v>https://redcat-toys.ru/api/getInfo/image/3546542f-ad35-11e4-bc0b-5cf3fc4a2490</v>
      </c>
      <c r="X1022" s="5" t="s">
        <v>3203</v>
      </c>
      <c r="Y1022" s="5" t="s">
        <v>34</v>
      </c>
      <c r="Z1022" s="18" t="s">
        <v>35</v>
      </c>
    </row>
    <row r="1023" spans="2:26" ht="96.3" customHeight="1" outlineLevel="4" x14ac:dyDescent="0.2">
      <c r="B1023" s="4">
        <v>660</v>
      </c>
      <c r="C1023" s="5" t="s">
        <v>3204</v>
      </c>
      <c r="D1023" s="34" t="s">
        <v>3205</v>
      </c>
      <c r="E1023" s="34"/>
      <c r="F1023" s="34"/>
      <c r="G1023" s="34"/>
      <c r="H1023" s="6" t="s">
        <v>3206</v>
      </c>
      <c r="I1023" s="7" t="s">
        <v>52</v>
      </c>
      <c r="J1023" s="8">
        <v>60</v>
      </c>
      <c r="K1023" s="8">
        <v>439</v>
      </c>
      <c r="L1023" s="9"/>
      <c r="M1023" s="4">
        <v>1</v>
      </c>
      <c r="N1023" s="10">
        <v>285.71428571428572</v>
      </c>
      <c r="O1023" s="11"/>
      <c r="P1023" s="12">
        <f>N1023*O1023</f>
        <v>0</v>
      </c>
      <c r="Q1023" s="13">
        <f>0.438*O1023</f>
        <v>0</v>
      </c>
      <c r="R1023" s="14">
        <f>0.00239*O1023</f>
        <v>0</v>
      </c>
      <c r="S1023" s="15"/>
      <c r="T1023" s="16" t="s">
        <v>3207</v>
      </c>
      <c r="U1023" s="16" t="s">
        <v>31</v>
      </c>
      <c r="V1023" s="17" t="s">
        <v>32</v>
      </c>
      <c r="W1023" s="5" t="str">
        <f>HYPERLINK("https://redcat-toys.ru/api/getInfo/image/be4aa89f-83ac-11ee-a248-00155d82e902")</f>
        <v>https://redcat-toys.ru/api/getInfo/image/be4aa89f-83ac-11ee-a248-00155d82e902</v>
      </c>
      <c r="X1023" s="5" t="s">
        <v>3208</v>
      </c>
      <c r="Y1023" s="5" t="s">
        <v>34</v>
      </c>
      <c r="Z1023" s="18" t="s">
        <v>35</v>
      </c>
    </row>
    <row r="1024" spans="2:26" ht="96.3" customHeight="1" outlineLevel="4" x14ac:dyDescent="0.2">
      <c r="B1024" s="4">
        <v>661</v>
      </c>
      <c r="C1024" s="5" t="s">
        <v>3209</v>
      </c>
      <c r="D1024" s="34" t="s">
        <v>3210</v>
      </c>
      <c r="E1024" s="34"/>
      <c r="F1024" s="34"/>
      <c r="G1024" s="34"/>
      <c r="H1024" s="6" t="s">
        <v>3211</v>
      </c>
      <c r="I1024" s="7" t="s">
        <v>52</v>
      </c>
      <c r="J1024" s="8">
        <v>60</v>
      </c>
      <c r="K1024" s="8">
        <v>763</v>
      </c>
      <c r="L1024" s="9"/>
      <c r="M1024" s="4">
        <v>1</v>
      </c>
      <c r="N1024" s="10">
        <v>285.71428571428572</v>
      </c>
      <c r="O1024" s="11"/>
      <c r="P1024" s="12">
        <f>N1024*O1024</f>
        <v>0</v>
      </c>
      <c r="Q1024" s="13">
        <f>0.484*O1024</f>
        <v>0</v>
      </c>
      <c r="R1024" s="14">
        <f>0.00203*O1024</f>
        <v>0</v>
      </c>
      <c r="S1024" s="15"/>
      <c r="T1024" s="16" t="s">
        <v>3212</v>
      </c>
      <c r="U1024" s="16" t="s">
        <v>31</v>
      </c>
      <c r="V1024" s="17" t="s">
        <v>32</v>
      </c>
      <c r="W1024" s="5" t="str">
        <f>HYPERLINK("https://redcat-toys.ru/api/getInfo/image/bf77e17f-83ad-11ee-a248-00155d82e902")</f>
        <v>https://redcat-toys.ru/api/getInfo/image/bf77e17f-83ad-11ee-a248-00155d82e902</v>
      </c>
      <c r="X1024" s="5" t="s">
        <v>3213</v>
      </c>
      <c r="Y1024" s="5" t="s">
        <v>34</v>
      </c>
      <c r="Z1024" s="18" t="s">
        <v>35</v>
      </c>
    </row>
    <row r="1025" spans="2:26" ht="12" customHeight="1" outlineLevel="3" x14ac:dyDescent="0.2">
      <c r="B1025" s="35" t="s">
        <v>3214</v>
      </c>
      <c r="C1025" s="35"/>
      <c r="D1025" s="35"/>
      <c r="E1025" s="35"/>
      <c r="F1025" s="35"/>
      <c r="G1025" s="35"/>
    </row>
    <row r="1026" spans="2:26" ht="96.3" customHeight="1" outlineLevel="4" x14ac:dyDescent="0.2">
      <c r="B1026" s="4">
        <v>662</v>
      </c>
      <c r="C1026" s="5" t="s">
        <v>3215</v>
      </c>
      <c r="D1026" s="34" t="s">
        <v>3216</v>
      </c>
      <c r="E1026" s="34"/>
      <c r="F1026" s="34"/>
      <c r="G1026" s="34"/>
      <c r="H1026" s="6" t="s">
        <v>3217</v>
      </c>
      <c r="I1026" s="7"/>
      <c r="J1026" s="8">
        <v>90</v>
      </c>
      <c r="K1026" s="8">
        <v>2</v>
      </c>
      <c r="L1026" s="9"/>
      <c r="M1026" s="4">
        <v>1</v>
      </c>
      <c r="N1026" s="10">
        <v>285.71428571428572</v>
      </c>
      <c r="O1026" s="11"/>
      <c r="P1026" s="12">
        <f>N1026*O1026</f>
        <v>0</v>
      </c>
      <c r="Q1026" s="19">
        <f>0.27*O1026</f>
        <v>0</v>
      </c>
      <c r="R1026" s="14">
        <f>0.00113*O1026</f>
        <v>0</v>
      </c>
      <c r="S1026" s="15"/>
      <c r="T1026" s="16" t="s">
        <v>3218</v>
      </c>
      <c r="U1026" s="16" t="s">
        <v>31</v>
      </c>
      <c r="V1026" s="17" t="s">
        <v>32</v>
      </c>
      <c r="W1026" s="5" t="str">
        <f>HYPERLINK("https://redcat-toys.ru/api/getInfo/image/42401eea-c2a4-11ea-a249-ac1f6b442184")</f>
        <v>https://redcat-toys.ru/api/getInfo/image/42401eea-c2a4-11ea-a249-ac1f6b442184</v>
      </c>
      <c r="X1026" s="5" t="s">
        <v>3219</v>
      </c>
      <c r="Y1026" s="5" t="s">
        <v>34</v>
      </c>
      <c r="Z1026" s="18" t="s">
        <v>35</v>
      </c>
    </row>
    <row r="1027" spans="2:26" ht="96.3" customHeight="1" outlineLevel="4" x14ac:dyDescent="0.2">
      <c r="B1027" s="4">
        <v>663</v>
      </c>
      <c r="C1027" s="5" t="s">
        <v>3220</v>
      </c>
      <c r="D1027" s="34" t="s">
        <v>3221</v>
      </c>
      <c r="E1027" s="34"/>
      <c r="F1027" s="34"/>
      <c r="G1027" s="34"/>
      <c r="H1027" s="6" t="s">
        <v>3222</v>
      </c>
      <c r="I1027" s="7" t="s">
        <v>52</v>
      </c>
      <c r="J1027" s="8">
        <v>100</v>
      </c>
      <c r="K1027" s="8">
        <v>172</v>
      </c>
      <c r="L1027" s="9"/>
      <c r="M1027" s="4">
        <v>2</v>
      </c>
      <c r="N1027" s="10">
        <v>200</v>
      </c>
      <c r="O1027" s="11"/>
      <c r="P1027" s="12">
        <f>N1027*O1027</f>
        <v>0</v>
      </c>
      <c r="Q1027" s="13">
        <f>0.302*O1027</f>
        <v>0</v>
      </c>
      <c r="R1027" s="14">
        <f>0.00091*O1027</f>
        <v>0</v>
      </c>
      <c r="S1027" s="15"/>
      <c r="T1027" s="16" t="s">
        <v>3223</v>
      </c>
      <c r="U1027" s="16" t="s">
        <v>31</v>
      </c>
      <c r="V1027" s="17" t="s">
        <v>32</v>
      </c>
      <c r="W1027" s="5" t="str">
        <f>HYPERLINK("https://redcat-toys.ru/api/getInfo/image/4f28630a-c2a5-11ea-a249-ac1f6b442184")</f>
        <v>https://redcat-toys.ru/api/getInfo/image/4f28630a-c2a5-11ea-a249-ac1f6b442184</v>
      </c>
      <c r="X1027" s="5" t="s">
        <v>3224</v>
      </c>
      <c r="Y1027" s="5" t="s">
        <v>34</v>
      </c>
      <c r="Z1027" s="18" t="s">
        <v>35</v>
      </c>
    </row>
    <row r="1028" spans="2:26" ht="12" customHeight="1" outlineLevel="3" x14ac:dyDescent="0.2">
      <c r="B1028" s="35" t="s">
        <v>3225</v>
      </c>
      <c r="C1028" s="35"/>
      <c r="D1028" s="35"/>
      <c r="E1028" s="35"/>
      <c r="F1028" s="35"/>
      <c r="G1028" s="35"/>
    </row>
    <row r="1029" spans="2:26" ht="12" customHeight="1" outlineLevel="4" x14ac:dyDescent="0.2">
      <c r="B1029" s="36" t="s">
        <v>3226</v>
      </c>
      <c r="C1029" s="36"/>
      <c r="D1029" s="36"/>
      <c r="E1029" s="36"/>
      <c r="F1029" s="36"/>
      <c r="G1029" s="36"/>
    </row>
    <row r="1030" spans="2:26" ht="96.3" customHeight="1" outlineLevel="5" x14ac:dyDescent="0.2">
      <c r="B1030" s="4">
        <v>664</v>
      </c>
      <c r="C1030" s="5" t="s">
        <v>3227</v>
      </c>
      <c r="D1030" s="34" t="s">
        <v>3228</v>
      </c>
      <c r="E1030" s="34"/>
      <c r="F1030" s="34"/>
      <c r="G1030" s="34"/>
      <c r="H1030" s="6" t="s">
        <v>3229</v>
      </c>
      <c r="I1030" s="7" t="s">
        <v>52</v>
      </c>
      <c r="J1030" s="8">
        <v>100</v>
      </c>
      <c r="K1030" s="8">
        <v>315</v>
      </c>
      <c r="L1030" s="9"/>
      <c r="M1030" s="4">
        <v>3</v>
      </c>
      <c r="N1030" s="10">
        <v>128.57142857142858</v>
      </c>
      <c r="O1030" s="11"/>
      <c r="P1030" s="12">
        <f>N1030*O1030</f>
        <v>0</v>
      </c>
      <c r="Q1030" s="13">
        <f>0.193*O1030</f>
        <v>0</v>
      </c>
      <c r="R1030" s="14">
        <f>0.00186*O1030</f>
        <v>0</v>
      </c>
      <c r="S1030" s="15"/>
      <c r="T1030" s="16" t="s">
        <v>3230</v>
      </c>
      <c r="U1030" s="16" t="s">
        <v>31</v>
      </c>
      <c r="V1030" s="17" t="s">
        <v>32</v>
      </c>
      <c r="W1030" s="5" t="str">
        <f>HYPERLINK("https://redcat-toys.ru/api/getInfo/image/ea3e895b-3c43-11ea-a240-ac1f6b442184")</f>
        <v>https://redcat-toys.ru/api/getInfo/image/ea3e895b-3c43-11ea-a240-ac1f6b442184</v>
      </c>
      <c r="X1030" s="5" t="s">
        <v>3231</v>
      </c>
      <c r="Y1030" s="5" t="s">
        <v>34</v>
      </c>
      <c r="Z1030" s="18" t="s">
        <v>35</v>
      </c>
    </row>
    <row r="1031" spans="2:26" ht="12" customHeight="1" outlineLevel="4" x14ac:dyDescent="0.2">
      <c r="B1031" s="36" t="s">
        <v>3232</v>
      </c>
      <c r="C1031" s="36"/>
      <c r="D1031" s="36"/>
      <c r="E1031" s="36"/>
      <c r="F1031" s="36"/>
      <c r="G1031" s="36"/>
    </row>
    <row r="1032" spans="2:26" ht="96.3" customHeight="1" outlineLevel="5" x14ac:dyDescent="0.2">
      <c r="B1032" s="4">
        <v>665</v>
      </c>
      <c r="C1032" s="5" t="s">
        <v>3233</v>
      </c>
      <c r="D1032" s="34" t="s">
        <v>3234</v>
      </c>
      <c r="E1032" s="34"/>
      <c r="F1032" s="34"/>
      <c r="G1032" s="34"/>
      <c r="H1032" s="6" t="s">
        <v>3235</v>
      </c>
      <c r="I1032" s="7" t="s">
        <v>52</v>
      </c>
      <c r="J1032" s="8">
        <v>60</v>
      </c>
      <c r="K1032" s="8">
        <v>110</v>
      </c>
      <c r="L1032" s="9"/>
      <c r="M1032" s="4">
        <v>1</v>
      </c>
      <c r="N1032" s="10">
        <v>271.42857142857144</v>
      </c>
      <c r="O1032" s="11"/>
      <c r="P1032" s="12">
        <f>N1032*O1032</f>
        <v>0</v>
      </c>
      <c r="Q1032" s="13">
        <f>0.377*O1032</f>
        <v>0</v>
      </c>
      <c r="R1032" s="14">
        <f>0.00106*O1032</f>
        <v>0</v>
      </c>
      <c r="S1032" s="15"/>
      <c r="T1032" s="16" t="s">
        <v>3236</v>
      </c>
      <c r="U1032" s="16" t="s">
        <v>31</v>
      </c>
      <c r="V1032" s="17" t="s">
        <v>32</v>
      </c>
      <c r="W1032" s="5" t="str">
        <f>HYPERLINK("https://redcat-toys.ru/api/getInfo/image/e6381e84-1b10-11ee-a23b-00155d82e902")</f>
        <v>https://redcat-toys.ru/api/getInfo/image/e6381e84-1b10-11ee-a23b-00155d82e902</v>
      </c>
      <c r="X1032" s="5" t="s">
        <v>3237</v>
      </c>
      <c r="Y1032" s="5" t="s">
        <v>34</v>
      </c>
      <c r="Z1032" s="18" t="s">
        <v>35</v>
      </c>
    </row>
    <row r="1033" spans="2:26" ht="96.3" customHeight="1" outlineLevel="5" x14ac:dyDescent="0.2">
      <c r="B1033" s="4">
        <v>666</v>
      </c>
      <c r="C1033" s="5" t="s">
        <v>3238</v>
      </c>
      <c r="D1033" s="34" t="s">
        <v>3239</v>
      </c>
      <c r="E1033" s="34"/>
      <c r="F1033" s="34"/>
      <c r="G1033" s="34"/>
      <c r="H1033" s="6" t="s">
        <v>3240</v>
      </c>
      <c r="I1033" s="7" t="s">
        <v>52</v>
      </c>
      <c r="J1033" s="8">
        <v>60</v>
      </c>
      <c r="K1033" s="8">
        <v>111</v>
      </c>
      <c r="L1033" s="9"/>
      <c r="M1033" s="4">
        <v>1</v>
      </c>
      <c r="N1033" s="10">
        <v>271.42857142857144</v>
      </c>
      <c r="O1033" s="11"/>
      <c r="P1033" s="12">
        <f>N1033*O1033</f>
        <v>0</v>
      </c>
      <c r="Q1033" s="13">
        <f>0.371*O1033</f>
        <v>0</v>
      </c>
      <c r="R1033" s="20">
        <f>0.0012*O1033</f>
        <v>0</v>
      </c>
      <c r="S1033" s="15"/>
      <c r="T1033" s="16" t="s">
        <v>3241</v>
      </c>
      <c r="U1033" s="16" t="s">
        <v>31</v>
      </c>
      <c r="V1033" s="17" t="s">
        <v>32</v>
      </c>
      <c r="W1033" s="5" t="str">
        <f>HYPERLINK("https://redcat-toys.ru/api/getInfo/image/9798909f-1b10-11ee-a23b-00155d82e902")</f>
        <v>https://redcat-toys.ru/api/getInfo/image/9798909f-1b10-11ee-a23b-00155d82e902</v>
      </c>
      <c r="X1033" s="5" t="s">
        <v>3237</v>
      </c>
      <c r="Y1033" s="5" t="s">
        <v>34</v>
      </c>
      <c r="Z1033" s="18" t="s">
        <v>35</v>
      </c>
    </row>
    <row r="1034" spans="2:26" ht="96.3" customHeight="1" outlineLevel="5" x14ac:dyDescent="0.2">
      <c r="B1034" s="4">
        <v>667</v>
      </c>
      <c r="C1034" s="5" t="s">
        <v>3242</v>
      </c>
      <c r="D1034" s="34" t="s">
        <v>3243</v>
      </c>
      <c r="E1034" s="34"/>
      <c r="F1034" s="34"/>
      <c r="G1034" s="34"/>
      <c r="H1034" s="6" t="s">
        <v>3244</v>
      </c>
      <c r="I1034" s="7" t="s">
        <v>52</v>
      </c>
      <c r="J1034" s="8">
        <v>80</v>
      </c>
      <c r="K1034" s="8">
        <v>92</v>
      </c>
      <c r="L1034" s="9"/>
      <c r="M1034" s="4">
        <v>1</v>
      </c>
      <c r="N1034" s="10">
        <v>271.42857142857144</v>
      </c>
      <c r="O1034" s="11"/>
      <c r="P1034" s="12">
        <f>N1034*O1034</f>
        <v>0</v>
      </c>
      <c r="Q1034" s="13">
        <f>0.399*O1034</f>
        <v>0</v>
      </c>
      <c r="R1034" s="14">
        <f>0.00172*O1034</f>
        <v>0</v>
      </c>
      <c r="S1034" s="15"/>
      <c r="T1034" s="16" t="s">
        <v>3245</v>
      </c>
      <c r="U1034" s="16" t="s">
        <v>31</v>
      </c>
      <c r="V1034" s="17" t="s">
        <v>32</v>
      </c>
      <c r="W1034" s="5" t="str">
        <f>HYPERLINK("https://redcat-toys.ru/api/getInfo/image/d3513499-1b0f-11ee-a23b-00155d82e902")</f>
        <v>https://redcat-toys.ru/api/getInfo/image/d3513499-1b0f-11ee-a23b-00155d82e902</v>
      </c>
      <c r="X1034" s="5" t="s">
        <v>3246</v>
      </c>
      <c r="Y1034" s="5" t="s">
        <v>34</v>
      </c>
      <c r="Z1034" s="18" t="s">
        <v>35</v>
      </c>
    </row>
    <row r="1035" spans="2:26" ht="12" customHeight="1" outlineLevel="4" x14ac:dyDescent="0.2">
      <c r="B1035" s="36" t="s">
        <v>3247</v>
      </c>
      <c r="C1035" s="36"/>
      <c r="D1035" s="36"/>
      <c r="E1035" s="36"/>
      <c r="F1035" s="36"/>
      <c r="G1035" s="36"/>
    </row>
    <row r="1036" spans="2:26" ht="96.3" customHeight="1" outlineLevel="5" x14ac:dyDescent="0.2">
      <c r="B1036" s="4">
        <v>668</v>
      </c>
      <c r="C1036" s="5" t="s">
        <v>3248</v>
      </c>
      <c r="D1036" s="34" t="s">
        <v>3249</v>
      </c>
      <c r="E1036" s="34"/>
      <c r="F1036" s="34"/>
      <c r="G1036" s="34"/>
      <c r="H1036" s="6" t="s">
        <v>3250</v>
      </c>
      <c r="I1036" s="7" t="s">
        <v>52</v>
      </c>
      <c r="J1036" s="8">
        <v>120</v>
      </c>
      <c r="K1036" s="8">
        <v>65</v>
      </c>
      <c r="L1036" s="9"/>
      <c r="M1036" s="4">
        <v>3</v>
      </c>
      <c r="N1036" s="10">
        <v>142.85714285714286</v>
      </c>
      <c r="O1036" s="11"/>
      <c r="P1036" s="12">
        <f>N1036*O1036</f>
        <v>0</v>
      </c>
      <c r="Q1036" s="21">
        <f>0.2*O1036</f>
        <v>0</v>
      </c>
      <c r="R1036" s="14">
        <f>0.00047*O1036</f>
        <v>0</v>
      </c>
      <c r="S1036" s="15"/>
      <c r="T1036" s="16" t="s">
        <v>3251</v>
      </c>
      <c r="U1036" s="16" t="s">
        <v>31</v>
      </c>
      <c r="V1036" s="17" t="s">
        <v>32</v>
      </c>
      <c r="W1036" s="5" t="str">
        <f>HYPERLINK("https://redcat-toys.ru/api/getInfo/image/f0164c18-1b11-11ee-a23b-00155d82e902")</f>
        <v>https://redcat-toys.ru/api/getInfo/image/f0164c18-1b11-11ee-a23b-00155d82e902</v>
      </c>
      <c r="X1036" s="5" t="s">
        <v>3252</v>
      </c>
      <c r="Y1036" s="5" t="s">
        <v>34</v>
      </c>
      <c r="Z1036" s="18" t="s">
        <v>35</v>
      </c>
    </row>
    <row r="1037" spans="2:26" ht="12" customHeight="1" outlineLevel="3" x14ac:dyDescent="0.2">
      <c r="B1037" s="35" t="s">
        <v>3253</v>
      </c>
      <c r="C1037" s="35"/>
      <c r="D1037" s="35"/>
      <c r="E1037" s="35"/>
      <c r="F1037" s="35"/>
      <c r="G1037" s="35"/>
    </row>
    <row r="1038" spans="2:26" ht="96.3" customHeight="1" outlineLevel="4" x14ac:dyDescent="0.2">
      <c r="B1038" s="4">
        <v>669</v>
      </c>
      <c r="C1038" s="5" t="s">
        <v>3254</v>
      </c>
      <c r="D1038" s="34" t="s">
        <v>3255</v>
      </c>
      <c r="E1038" s="34"/>
      <c r="F1038" s="34"/>
      <c r="G1038" s="34"/>
      <c r="H1038" s="6" t="s">
        <v>3256</v>
      </c>
      <c r="I1038" s="7" t="s">
        <v>52</v>
      </c>
      <c r="J1038" s="8">
        <v>48</v>
      </c>
      <c r="K1038" s="8">
        <v>692</v>
      </c>
      <c r="L1038" s="9"/>
      <c r="M1038" s="4">
        <v>1</v>
      </c>
      <c r="N1038" s="10">
        <v>500.00000000000006</v>
      </c>
      <c r="O1038" s="11"/>
      <c r="P1038" s="12">
        <f>N1038*O1038</f>
        <v>0</v>
      </c>
      <c r="Q1038" s="13">
        <f>0.465*O1038</f>
        <v>0</v>
      </c>
      <c r="R1038" s="14">
        <f>0.00182*O1038</f>
        <v>0</v>
      </c>
      <c r="S1038" s="15"/>
      <c r="T1038" s="16" t="s">
        <v>3257</v>
      </c>
      <c r="U1038" s="16" t="s">
        <v>31</v>
      </c>
      <c r="V1038" s="17" t="s">
        <v>32</v>
      </c>
      <c r="W1038" s="5" t="str">
        <f>HYPERLINK("https://redcat-toys.ru/api/getInfo/image/2cd41bcb-228e-11eb-a25d-ac1f6b442184")</f>
        <v>https://redcat-toys.ru/api/getInfo/image/2cd41bcb-228e-11eb-a25d-ac1f6b442184</v>
      </c>
      <c r="X1038" s="5" t="s">
        <v>3258</v>
      </c>
      <c r="Y1038" s="5" t="s">
        <v>34</v>
      </c>
      <c r="Z1038" s="18" t="s">
        <v>35</v>
      </c>
    </row>
    <row r="1039" spans="2:26" ht="96.3" customHeight="1" outlineLevel="4" x14ac:dyDescent="0.2">
      <c r="B1039" s="4">
        <v>670</v>
      </c>
      <c r="C1039" s="5" t="s">
        <v>3259</v>
      </c>
      <c r="D1039" s="34" t="s">
        <v>3260</v>
      </c>
      <c r="E1039" s="34"/>
      <c r="F1039" s="34"/>
      <c r="G1039" s="34"/>
      <c r="H1039" s="6" t="s">
        <v>3261</v>
      </c>
      <c r="I1039" s="7" t="s">
        <v>52</v>
      </c>
      <c r="J1039" s="8">
        <v>48</v>
      </c>
      <c r="K1039" s="8">
        <v>140</v>
      </c>
      <c r="L1039" s="9"/>
      <c r="M1039" s="4">
        <v>1</v>
      </c>
      <c r="N1039" s="10">
        <v>500.00000000000006</v>
      </c>
      <c r="O1039" s="11"/>
      <c r="P1039" s="12">
        <f>N1039*O1039</f>
        <v>0</v>
      </c>
      <c r="Q1039" s="13">
        <f>0.437*O1039</f>
        <v>0</v>
      </c>
      <c r="R1039" s="14">
        <f>0.00222*O1039</f>
        <v>0</v>
      </c>
      <c r="S1039" s="15"/>
      <c r="T1039" s="16" t="s">
        <v>3262</v>
      </c>
      <c r="U1039" s="16" t="s">
        <v>31</v>
      </c>
      <c r="V1039" s="17" t="s">
        <v>32</v>
      </c>
      <c r="W1039" s="5" t="str">
        <f>HYPERLINK("https://redcat-toys.ru/api/getInfo/image/e40e2fed-228e-11eb-a25d-ac1f6b442184")</f>
        <v>https://redcat-toys.ru/api/getInfo/image/e40e2fed-228e-11eb-a25d-ac1f6b442184</v>
      </c>
      <c r="X1039" s="5" t="s">
        <v>3258</v>
      </c>
      <c r="Y1039" s="5" t="s">
        <v>34</v>
      </c>
      <c r="Z1039" s="18" t="s">
        <v>35</v>
      </c>
    </row>
    <row r="1040" spans="2:26" ht="96.3" customHeight="1" outlineLevel="4" x14ac:dyDescent="0.2">
      <c r="B1040" s="4">
        <v>671</v>
      </c>
      <c r="C1040" s="5" t="s">
        <v>3263</v>
      </c>
      <c r="D1040" s="34" t="s">
        <v>3264</v>
      </c>
      <c r="E1040" s="34"/>
      <c r="F1040" s="34"/>
      <c r="G1040" s="34"/>
      <c r="H1040" s="6" t="s">
        <v>3265</v>
      </c>
      <c r="I1040" s="7" t="s">
        <v>52</v>
      </c>
      <c r="J1040" s="8">
        <v>120</v>
      </c>
      <c r="K1040" s="8">
        <v>207</v>
      </c>
      <c r="L1040" s="9"/>
      <c r="M1040" s="4">
        <v>3</v>
      </c>
      <c r="N1040" s="10">
        <v>142.85714285714286</v>
      </c>
      <c r="O1040" s="11"/>
      <c r="P1040" s="12">
        <f>N1040*O1040</f>
        <v>0</v>
      </c>
      <c r="Q1040" s="13">
        <f>0.202*O1040</f>
        <v>0</v>
      </c>
      <c r="R1040" s="14">
        <f>0.00028*O1040</f>
        <v>0</v>
      </c>
      <c r="S1040" s="15"/>
      <c r="T1040" s="16" t="s">
        <v>3266</v>
      </c>
      <c r="U1040" s="16" t="s">
        <v>31</v>
      </c>
      <c r="V1040" s="17" t="s">
        <v>32</v>
      </c>
      <c r="W1040" s="5" t="str">
        <f>HYPERLINK("https://redcat-toys.ru/api/getInfo/image/5bdab631-3d0e-11ea-a240-ac1f6b442184")</f>
        <v>https://redcat-toys.ru/api/getInfo/image/5bdab631-3d0e-11ea-a240-ac1f6b442184</v>
      </c>
      <c r="X1040" s="5" t="s">
        <v>3267</v>
      </c>
      <c r="Y1040" s="5" t="s">
        <v>34</v>
      </c>
      <c r="Z1040" s="18" t="s">
        <v>35</v>
      </c>
    </row>
    <row r="1041" spans="2:26" ht="12" customHeight="1" outlineLevel="3" x14ac:dyDescent="0.2">
      <c r="B1041" s="35" t="s">
        <v>3268</v>
      </c>
      <c r="C1041" s="35"/>
      <c r="D1041" s="35"/>
      <c r="E1041" s="35"/>
      <c r="F1041" s="35"/>
      <c r="G1041" s="35"/>
    </row>
    <row r="1042" spans="2:26" ht="96.3" customHeight="1" outlineLevel="4" x14ac:dyDescent="0.2">
      <c r="B1042" s="4">
        <v>672</v>
      </c>
      <c r="C1042" s="5" t="s">
        <v>3269</v>
      </c>
      <c r="D1042" s="34" t="s">
        <v>3270</v>
      </c>
      <c r="E1042" s="34"/>
      <c r="F1042" s="34"/>
      <c r="G1042" s="34"/>
      <c r="H1042" s="6" t="s">
        <v>3271</v>
      </c>
      <c r="I1042" s="7" t="s">
        <v>52</v>
      </c>
      <c r="J1042" s="8">
        <v>24</v>
      </c>
      <c r="K1042" s="8">
        <v>159</v>
      </c>
      <c r="L1042" s="9"/>
      <c r="M1042" s="4">
        <v>1</v>
      </c>
      <c r="N1042" s="10">
        <v>928.57142857142867</v>
      </c>
      <c r="O1042" s="11"/>
      <c r="P1042" s="12">
        <f>N1042*O1042</f>
        <v>0</v>
      </c>
      <c r="Q1042" s="13">
        <f>0.916*O1042</f>
        <v>0</v>
      </c>
      <c r="R1042" s="14">
        <f>0.00652*O1042</f>
        <v>0</v>
      </c>
      <c r="S1042" s="15"/>
      <c r="T1042" s="16" t="s">
        <v>3272</v>
      </c>
      <c r="U1042" s="16" t="s">
        <v>31</v>
      </c>
      <c r="V1042" s="17" t="s">
        <v>32</v>
      </c>
      <c r="W1042" s="5" t="str">
        <f>HYPERLINK("https://redcat-toys.ru/api/getInfo/image/1b086197-2af7-11eb-a25d-ac1f6b442184")</f>
        <v>https://redcat-toys.ru/api/getInfo/image/1b086197-2af7-11eb-a25d-ac1f6b442184</v>
      </c>
      <c r="X1042" s="5" t="s">
        <v>3273</v>
      </c>
      <c r="Y1042" s="5" t="s">
        <v>34</v>
      </c>
      <c r="Z1042" s="18" t="s">
        <v>35</v>
      </c>
    </row>
    <row r="1043" spans="2:26" ht="96.3" customHeight="1" outlineLevel="4" x14ac:dyDescent="0.2">
      <c r="B1043" s="4">
        <v>673</v>
      </c>
      <c r="C1043" s="5" t="s">
        <v>3274</v>
      </c>
      <c r="D1043" s="34" t="s">
        <v>3275</v>
      </c>
      <c r="E1043" s="34"/>
      <c r="F1043" s="34"/>
      <c r="G1043" s="34"/>
      <c r="H1043" s="6" t="s">
        <v>3276</v>
      </c>
      <c r="I1043" s="7" t="s">
        <v>52</v>
      </c>
      <c r="J1043" s="8">
        <v>32</v>
      </c>
      <c r="K1043" s="8">
        <v>499</v>
      </c>
      <c r="L1043" s="9"/>
      <c r="M1043" s="4">
        <v>1</v>
      </c>
      <c r="N1043" s="10">
        <v>785.71428571428578</v>
      </c>
      <c r="O1043" s="11"/>
      <c r="P1043" s="12">
        <f>N1043*O1043</f>
        <v>0</v>
      </c>
      <c r="Q1043" s="13">
        <f>0.644*O1043</f>
        <v>0</v>
      </c>
      <c r="R1043" s="13">
        <f>0.003*O1043</f>
        <v>0</v>
      </c>
      <c r="S1043" s="15"/>
      <c r="T1043" s="16" t="s">
        <v>3277</v>
      </c>
      <c r="U1043" s="16" t="s">
        <v>31</v>
      </c>
      <c r="V1043" s="17" t="s">
        <v>32</v>
      </c>
      <c r="W1043" s="5" t="str">
        <f>HYPERLINK("https://redcat-toys.ru/api/getInfo/image/24c35e80-83af-11ee-a248-00155d82e902")</f>
        <v>https://redcat-toys.ru/api/getInfo/image/24c35e80-83af-11ee-a248-00155d82e902</v>
      </c>
      <c r="X1043" s="5" t="s">
        <v>3278</v>
      </c>
      <c r="Y1043" s="5" t="s">
        <v>34</v>
      </c>
      <c r="Z1043" s="18" t="s">
        <v>35</v>
      </c>
    </row>
    <row r="1044" spans="2:26" ht="15.75" customHeight="1" outlineLevel="1" x14ac:dyDescent="0.2">
      <c r="B1044" s="32" t="s">
        <v>3279</v>
      </c>
      <c r="C1044" s="32"/>
      <c r="D1044" s="32"/>
      <c r="E1044" s="32"/>
      <c r="F1044" s="32"/>
      <c r="G1044" s="32"/>
    </row>
    <row r="1045" spans="2:26" ht="12" customHeight="1" outlineLevel="2" x14ac:dyDescent="0.2">
      <c r="B1045" s="33" t="s">
        <v>3280</v>
      </c>
      <c r="C1045" s="33"/>
      <c r="D1045" s="33"/>
      <c r="E1045" s="33"/>
      <c r="F1045" s="33"/>
      <c r="G1045" s="33"/>
    </row>
    <row r="1046" spans="2:26" ht="12" customHeight="1" outlineLevel="3" x14ac:dyDescent="0.2">
      <c r="B1046" s="35" t="s">
        <v>3281</v>
      </c>
      <c r="C1046" s="35"/>
      <c r="D1046" s="35"/>
      <c r="E1046" s="35"/>
      <c r="F1046" s="35"/>
      <c r="G1046" s="35"/>
    </row>
    <row r="1047" spans="2:26" ht="96.3" customHeight="1" outlineLevel="4" x14ac:dyDescent="0.2">
      <c r="B1047" s="4">
        <v>674</v>
      </c>
      <c r="C1047" s="5" t="s">
        <v>3282</v>
      </c>
      <c r="D1047" s="34" t="s">
        <v>3283</v>
      </c>
      <c r="E1047" s="34"/>
      <c r="F1047" s="34"/>
      <c r="G1047" s="34"/>
      <c r="H1047" s="6" t="s">
        <v>3284</v>
      </c>
      <c r="I1047" s="7" t="s">
        <v>52</v>
      </c>
      <c r="J1047" s="8">
        <v>48</v>
      </c>
      <c r="K1047" s="8">
        <v>284</v>
      </c>
      <c r="L1047" s="9"/>
      <c r="M1047" s="4">
        <v>1</v>
      </c>
      <c r="N1047" s="10">
        <v>414.28571428571433</v>
      </c>
      <c r="O1047" s="11"/>
      <c r="P1047" s="12">
        <f>N1047*O1047</f>
        <v>0</v>
      </c>
      <c r="Q1047" s="13">
        <f>0.163*O1047</f>
        <v>0</v>
      </c>
      <c r="R1047" s="14">
        <f>0.00286*O1047</f>
        <v>0</v>
      </c>
      <c r="S1047" s="15"/>
      <c r="T1047" s="16" t="s">
        <v>3285</v>
      </c>
      <c r="U1047" s="16" t="s">
        <v>31</v>
      </c>
      <c r="V1047" s="17" t="s">
        <v>32</v>
      </c>
      <c r="W1047" s="5" t="str">
        <f>HYPERLINK("https://redcat-toys.ru/api/getInfo/image/c24eb737-a367-11eb-a201-ac1f6b442185")</f>
        <v>https://redcat-toys.ru/api/getInfo/image/c24eb737-a367-11eb-a201-ac1f6b442185</v>
      </c>
      <c r="X1047" s="5" t="s">
        <v>3286</v>
      </c>
      <c r="Y1047" s="5" t="s">
        <v>34</v>
      </c>
      <c r="Z1047" s="18" t="s">
        <v>35</v>
      </c>
    </row>
    <row r="1048" spans="2:26" ht="12" customHeight="1" outlineLevel="3" x14ac:dyDescent="0.2">
      <c r="B1048" s="35" t="s">
        <v>3287</v>
      </c>
      <c r="C1048" s="35"/>
      <c r="D1048" s="35"/>
      <c r="E1048" s="35"/>
      <c r="F1048" s="35"/>
      <c r="G1048" s="35"/>
    </row>
    <row r="1049" spans="2:26" ht="96.3" customHeight="1" outlineLevel="4" x14ac:dyDescent="0.2">
      <c r="B1049" s="4">
        <v>675</v>
      </c>
      <c r="C1049" s="5" t="s">
        <v>3288</v>
      </c>
      <c r="D1049" s="34" t="s">
        <v>3289</v>
      </c>
      <c r="E1049" s="34"/>
      <c r="F1049" s="34"/>
      <c r="G1049" s="34"/>
      <c r="H1049" s="6" t="s">
        <v>3290</v>
      </c>
      <c r="I1049" s="7" t="s">
        <v>52</v>
      </c>
      <c r="J1049" s="8">
        <v>36</v>
      </c>
      <c r="K1049" s="8">
        <v>420</v>
      </c>
      <c r="L1049" s="9"/>
      <c r="M1049" s="4">
        <v>1</v>
      </c>
      <c r="N1049" s="10">
        <v>357.14285714285717</v>
      </c>
      <c r="O1049" s="11"/>
      <c r="P1049" s="12">
        <f>N1049*O1049</f>
        <v>0</v>
      </c>
      <c r="Q1049" s="13">
        <f>0.226*O1049</f>
        <v>0</v>
      </c>
      <c r="R1049" s="14">
        <f>0.00301*O1049</f>
        <v>0</v>
      </c>
      <c r="S1049" s="15"/>
      <c r="T1049" s="16" t="s">
        <v>3291</v>
      </c>
      <c r="U1049" s="16" t="s">
        <v>31</v>
      </c>
      <c r="V1049" s="17" t="s">
        <v>32</v>
      </c>
      <c r="W1049" s="5" t="str">
        <f>HYPERLINK("https://redcat-toys.ru/api/getInfo/image/e9900074-f209-11ec-a213-ac1f6b442185")</f>
        <v>https://redcat-toys.ru/api/getInfo/image/e9900074-f209-11ec-a213-ac1f6b442185</v>
      </c>
      <c r="X1049" s="5" t="s">
        <v>3292</v>
      </c>
      <c r="Y1049" s="5" t="s">
        <v>34</v>
      </c>
      <c r="Z1049" s="18" t="s">
        <v>35</v>
      </c>
    </row>
    <row r="1050" spans="2:26" ht="96.3" customHeight="1" outlineLevel="4" x14ac:dyDescent="0.2">
      <c r="B1050" s="4">
        <v>676</v>
      </c>
      <c r="C1050" s="5" t="s">
        <v>3288</v>
      </c>
      <c r="D1050" s="34" t="s">
        <v>3289</v>
      </c>
      <c r="E1050" s="34"/>
      <c r="F1050" s="34"/>
      <c r="G1050" s="34"/>
      <c r="H1050" s="6" t="s">
        <v>3290</v>
      </c>
      <c r="I1050" s="7" t="s">
        <v>52</v>
      </c>
      <c r="J1050" s="8">
        <v>72</v>
      </c>
      <c r="K1050" s="8">
        <v>420</v>
      </c>
      <c r="L1050" s="9"/>
      <c r="M1050" s="4">
        <v>1</v>
      </c>
      <c r="N1050" s="10">
        <v>357.14285714285717</v>
      </c>
      <c r="O1050" s="11"/>
      <c r="P1050" s="12">
        <f>N1050*O1050</f>
        <v>0</v>
      </c>
      <c r="Q1050" s="13">
        <f>0.226*O1050</f>
        <v>0</v>
      </c>
      <c r="R1050" s="14">
        <f>0.00301*O1050</f>
        <v>0</v>
      </c>
      <c r="S1050" s="15"/>
      <c r="T1050" s="16" t="s">
        <v>3291</v>
      </c>
      <c r="U1050" s="16" t="s">
        <v>31</v>
      </c>
      <c r="V1050" s="17" t="s">
        <v>32</v>
      </c>
      <c r="W1050" s="5" t="str">
        <f>HYPERLINK("https://redcat-toys.ru/api/getInfo/image/e9900074-f209-11ec-a213-ac1f6b442185")</f>
        <v>https://redcat-toys.ru/api/getInfo/image/e9900074-f209-11ec-a213-ac1f6b442185</v>
      </c>
      <c r="X1050" s="5" t="s">
        <v>3292</v>
      </c>
      <c r="Y1050" s="5" t="s">
        <v>34</v>
      </c>
      <c r="Z1050" s="18" t="s">
        <v>35</v>
      </c>
    </row>
    <row r="1051" spans="2:26" ht="12" customHeight="1" outlineLevel="2" x14ac:dyDescent="0.2">
      <c r="B1051" s="33" t="s">
        <v>3293</v>
      </c>
      <c r="C1051" s="33"/>
      <c r="D1051" s="33"/>
      <c r="E1051" s="33"/>
      <c r="F1051" s="33"/>
      <c r="G1051" s="33"/>
    </row>
    <row r="1052" spans="2:26" ht="12" customHeight="1" outlineLevel="3" x14ac:dyDescent="0.2">
      <c r="B1052" s="35" t="s">
        <v>3294</v>
      </c>
      <c r="C1052" s="35"/>
      <c r="D1052" s="35"/>
      <c r="E1052" s="35"/>
      <c r="F1052" s="35"/>
      <c r="G1052" s="35"/>
    </row>
    <row r="1053" spans="2:26" ht="96.3" customHeight="1" outlineLevel="4" x14ac:dyDescent="0.2">
      <c r="B1053" s="4">
        <v>677</v>
      </c>
      <c r="C1053" s="5" t="s">
        <v>3295</v>
      </c>
      <c r="D1053" s="34" t="s">
        <v>3296</v>
      </c>
      <c r="E1053" s="34"/>
      <c r="F1053" s="34"/>
      <c r="G1053" s="34"/>
      <c r="H1053" s="6" t="s">
        <v>3297</v>
      </c>
      <c r="I1053" s="7" t="s">
        <v>52</v>
      </c>
      <c r="J1053" s="8">
        <v>360</v>
      </c>
      <c r="K1053" s="23">
        <v>1074</v>
      </c>
      <c r="L1053" s="9"/>
      <c r="M1053" s="4">
        <v>12</v>
      </c>
      <c r="N1053" s="10">
        <v>35.714285714285715</v>
      </c>
      <c r="O1053" s="11"/>
      <c r="P1053" s="12">
        <f>N1053*O1053</f>
        <v>0</v>
      </c>
      <c r="Q1053" s="13">
        <f>0.017*O1053</f>
        <v>0</v>
      </c>
      <c r="R1053" s="14">
        <f>0.00053*O1053</f>
        <v>0</v>
      </c>
      <c r="S1053" s="15"/>
      <c r="T1053" s="16" t="s">
        <v>3298</v>
      </c>
      <c r="U1053" s="16" t="s">
        <v>31</v>
      </c>
      <c r="V1053" s="17" t="s">
        <v>32</v>
      </c>
      <c r="W1053" s="5" t="str">
        <f>HYPERLINK("https://redcat-toys.ru/api/getInfo/image/3da7c37c-29be-11ed-a216-ac1f6b442185")</f>
        <v>https://redcat-toys.ru/api/getInfo/image/3da7c37c-29be-11ed-a216-ac1f6b442185</v>
      </c>
      <c r="X1053" s="5" t="s">
        <v>3299</v>
      </c>
      <c r="Y1053" s="5" t="s">
        <v>34</v>
      </c>
      <c r="Z1053" s="18" t="s">
        <v>35</v>
      </c>
    </row>
    <row r="1054" spans="2:26" ht="96.3" customHeight="1" outlineLevel="4" x14ac:dyDescent="0.2">
      <c r="B1054" s="4">
        <v>678</v>
      </c>
      <c r="C1054" s="5" t="s">
        <v>3295</v>
      </c>
      <c r="D1054" s="34" t="s">
        <v>3296</v>
      </c>
      <c r="E1054" s="34"/>
      <c r="F1054" s="34"/>
      <c r="G1054" s="34"/>
      <c r="H1054" s="6" t="s">
        <v>3297</v>
      </c>
      <c r="I1054" s="7" t="s">
        <v>52</v>
      </c>
      <c r="J1054" s="23">
        <v>1440</v>
      </c>
      <c r="K1054" s="23">
        <v>1074</v>
      </c>
      <c r="L1054" s="9"/>
      <c r="M1054" s="4">
        <v>12</v>
      </c>
      <c r="N1054" s="10">
        <v>35.714285714285715</v>
      </c>
      <c r="O1054" s="11"/>
      <c r="P1054" s="12">
        <f>N1054*O1054</f>
        <v>0</v>
      </c>
      <c r="Q1054" s="13">
        <f>0.017*O1054</f>
        <v>0</v>
      </c>
      <c r="R1054" s="14">
        <f>0.00053*O1054</f>
        <v>0</v>
      </c>
      <c r="S1054" s="15"/>
      <c r="T1054" s="16" t="s">
        <v>3298</v>
      </c>
      <c r="U1054" s="16" t="s">
        <v>31</v>
      </c>
      <c r="V1054" s="17" t="s">
        <v>32</v>
      </c>
      <c r="W1054" s="5" t="str">
        <f>HYPERLINK("https://redcat-toys.ru/api/getInfo/image/3da7c37c-29be-11ed-a216-ac1f6b442185")</f>
        <v>https://redcat-toys.ru/api/getInfo/image/3da7c37c-29be-11ed-a216-ac1f6b442185</v>
      </c>
      <c r="X1054" s="5" t="s">
        <v>3299</v>
      </c>
      <c r="Y1054" s="5" t="s">
        <v>34</v>
      </c>
      <c r="Z1054" s="18" t="s">
        <v>35</v>
      </c>
    </row>
    <row r="1055" spans="2:26" ht="12" customHeight="1" outlineLevel="2" x14ac:dyDescent="0.2">
      <c r="B1055" s="33" t="s">
        <v>3300</v>
      </c>
      <c r="C1055" s="33"/>
      <c r="D1055" s="33"/>
      <c r="E1055" s="33"/>
      <c r="F1055" s="33"/>
      <c r="G1055" s="33"/>
    </row>
    <row r="1056" spans="2:26" ht="12" customHeight="1" outlineLevel="3" x14ac:dyDescent="0.2">
      <c r="B1056" s="35" t="s">
        <v>3301</v>
      </c>
      <c r="C1056" s="35"/>
      <c r="D1056" s="35"/>
      <c r="E1056" s="35"/>
      <c r="F1056" s="35"/>
      <c r="G1056" s="35"/>
    </row>
    <row r="1057" spans="2:26" ht="96.3" customHeight="1" outlineLevel="4" x14ac:dyDescent="0.2">
      <c r="B1057" s="4">
        <v>679</v>
      </c>
      <c r="C1057" s="5" t="s">
        <v>3302</v>
      </c>
      <c r="D1057" s="34" t="s">
        <v>3303</v>
      </c>
      <c r="E1057" s="34"/>
      <c r="F1057" s="34"/>
      <c r="G1057" s="34"/>
      <c r="H1057" s="6" t="s">
        <v>3304</v>
      </c>
      <c r="I1057" s="7" t="s">
        <v>52</v>
      </c>
      <c r="J1057" s="8">
        <v>10</v>
      </c>
      <c r="K1057" s="8">
        <v>308</v>
      </c>
      <c r="L1057" s="9"/>
      <c r="M1057" s="4">
        <v>1</v>
      </c>
      <c r="N1057" s="10">
        <v>1285.7142857142858</v>
      </c>
      <c r="O1057" s="11"/>
      <c r="P1057" s="12">
        <f>N1057*O1057</f>
        <v>0</v>
      </c>
      <c r="Q1057" s="13">
        <f>0.615*O1057</f>
        <v>0</v>
      </c>
      <c r="R1057" s="14">
        <f>0.02306*O1057</f>
        <v>0</v>
      </c>
      <c r="S1057" s="15"/>
      <c r="T1057" s="16" t="s">
        <v>3305</v>
      </c>
      <c r="U1057" s="16" t="s">
        <v>31</v>
      </c>
      <c r="V1057" s="17" t="s">
        <v>32</v>
      </c>
      <c r="W1057" s="5" t="str">
        <f>HYPERLINK("https://redcat-toys.ru/api/getInfo/image/c3514560-d6d2-11ee-a25a-00155d82e908")</f>
        <v>https://redcat-toys.ru/api/getInfo/image/c3514560-d6d2-11ee-a25a-00155d82e908</v>
      </c>
      <c r="X1057" s="5" t="s">
        <v>3306</v>
      </c>
      <c r="Y1057" s="5" t="s">
        <v>34</v>
      </c>
      <c r="Z1057" s="18" t="s">
        <v>35</v>
      </c>
    </row>
    <row r="1058" spans="2:26" ht="12" customHeight="1" outlineLevel="2" x14ac:dyDescent="0.2">
      <c r="B1058" s="33" t="s">
        <v>3307</v>
      </c>
      <c r="C1058" s="33"/>
      <c r="D1058" s="33"/>
      <c r="E1058" s="33"/>
      <c r="F1058" s="33"/>
      <c r="G1058" s="33"/>
    </row>
    <row r="1059" spans="2:26" ht="12" customHeight="1" outlineLevel="3" x14ac:dyDescent="0.2">
      <c r="B1059" s="35" t="s">
        <v>3308</v>
      </c>
      <c r="C1059" s="35"/>
      <c r="D1059" s="35"/>
      <c r="E1059" s="35"/>
      <c r="F1059" s="35"/>
      <c r="G1059" s="35"/>
    </row>
    <row r="1060" spans="2:26" ht="96.3" customHeight="1" outlineLevel="4" x14ac:dyDescent="0.2">
      <c r="B1060" s="4">
        <v>680</v>
      </c>
      <c r="C1060" s="5" t="s">
        <v>3309</v>
      </c>
      <c r="D1060" s="34" t="s">
        <v>3310</v>
      </c>
      <c r="E1060" s="34"/>
      <c r="F1060" s="34"/>
      <c r="G1060" s="34"/>
      <c r="H1060" s="6" t="s">
        <v>3311</v>
      </c>
      <c r="I1060" s="7" t="s">
        <v>52</v>
      </c>
      <c r="J1060" s="8">
        <v>30</v>
      </c>
      <c r="K1060" s="8">
        <v>378</v>
      </c>
      <c r="L1060" s="9"/>
      <c r="M1060" s="4">
        <v>1</v>
      </c>
      <c r="N1060" s="10">
        <v>400</v>
      </c>
      <c r="O1060" s="11"/>
      <c r="P1060" s="12">
        <f t="shared" ref="P1060:P1067" si="34">N1060*O1060</f>
        <v>0</v>
      </c>
      <c r="Q1060" s="13">
        <f>0.354*O1060</f>
        <v>0</v>
      </c>
      <c r="R1060" s="14">
        <f>0.00192*O1060</f>
        <v>0</v>
      </c>
      <c r="S1060" s="15"/>
      <c r="T1060" s="16" t="s">
        <v>3312</v>
      </c>
      <c r="U1060" s="16" t="s">
        <v>31</v>
      </c>
      <c r="V1060" s="17" t="s">
        <v>32</v>
      </c>
      <c r="W1060" s="5" t="str">
        <f>HYPERLINK("https://redcat-toys.ru/api/getInfo/image/040a9d68-fec0-11ed-a23a-00155d82e902")</f>
        <v>https://redcat-toys.ru/api/getInfo/image/040a9d68-fec0-11ed-a23a-00155d82e902</v>
      </c>
      <c r="X1060" s="5" t="s">
        <v>3313</v>
      </c>
      <c r="Y1060" s="5" t="s">
        <v>34</v>
      </c>
      <c r="Z1060" s="18" t="s">
        <v>35</v>
      </c>
    </row>
    <row r="1061" spans="2:26" ht="96.3" customHeight="1" outlineLevel="4" x14ac:dyDescent="0.2">
      <c r="B1061" s="4">
        <v>681</v>
      </c>
      <c r="C1061" s="5" t="s">
        <v>3309</v>
      </c>
      <c r="D1061" s="34" t="s">
        <v>3310</v>
      </c>
      <c r="E1061" s="34"/>
      <c r="F1061" s="34"/>
      <c r="G1061" s="34"/>
      <c r="H1061" s="6" t="s">
        <v>3311</v>
      </c>
      <c r="I1061" s="7" t="s">
        <v>52</v>
      </c>
      <c r="J1061" s="8">
        <v>60</v>
      </c>
      <c r="K1061" s="8">
        <v>378</v>
      </c>
      <c r="L1061" s="9"/>
      <c r="M1061" s="4">
        <v>1</v>
      </c>
      <c r="N1061" s="10">
        <v>400</v>
      </c>
      <c r="O1061" s="11"/>
      <c r="P1061" s="12">
        <f t="shared" si="34"/>
        <v>0</v>
      </c>
      <c r="Q1061" s="13">
        <f>0.354*O1061</f>
        <v>0</v>
      </c>
      <c r="R1061" s="14">
        <f>0.00192*O1061</f>
        <v>0</v>
      </c>
      <c r="S1061" s="15"/>
      <c r="T1061" s="16" t="s">
        <v>3312</v>
      </c>
      <c r="U1061" s="16" t="s">
        <v>31</v>
      </c>
      <c r="V1061" s="17" t="s">
        <v>32</v>
      </c>
      <c r="W1061" s="5" t="str">
        <f>HYPERLINK("https://redcat-toys.ru/api/getInfo/image/040a9d68-fec0-11ed-a23a-00155d82e902")</f>
        <v>https://redcat-toys.ru/api/getInfo/image/040a9d68-fec0-11ed-a23a-00155d82e902</v>
      </c>
      <c r="X1061" s="5" t="s">
        <v>3313</v>
      </c>
      <c r="Y1061" s="5" t="s">
        <v>34</v>
      </c>
      <c r="Z1061" s="18" t="s">
        <v>35</v>
      </c>
    </row>
    <row r="1062" spans="2:26" ht="96.3" customHeight="1" outlineLevel="4" x14ac:dyDescent="0.2">
      <c r="B1062" s="4">
        <v>682</v>
      </c>
      <c r="C1062" s="5" t="s">
        <v>3314</v>
      </c>
      <c r="D1062" s="34" t="s">
        <v>3315</v>
      </c>
      <c r="E1062" s="34"/>
      <c r="F1062" s="34"/>
      <c r="G1062" s="34"/>
      <c r="H1062" s="6" t="s">
        <v>3316</v>
      </c>
      <c r="I1062" s="7" t="s">
        <v>52</v>
      </c>
      <c r="J1062" s="8">
        <v>18</v>
      </c>
      <c r="K1062" s="8">
        <v>44</v>
      </c>
      <c r="L1062" s="9"/>
      <c r="M1062" s="4">
        <v>1</v>
      </c>
      <c r="N1062" s="10">
        <v>400</v>
      </c>
      <c r="O1062" s="11"/>
      <c r="P1062" s="12">
        <f t="shared" si="34"/>
        <v>0</v>
      </c>
      <c r="Q1062" s="13">
        <f>0.356*O1062</f>
        <v>0</v>
      </c>
      <c r="R1062" s="14">
        <f>0.00623*O1062</f>
        <v>0</v>
      </c>
      <c r="S1062" s="15"/>
      <c r="T1062" s="16" t="s">
        <v>3317</v>
      </c>
      <c r="U1062" s="16" t="s">
        <v>31</v>
      </c>
      <c r="V1062" s="17" t="s">
        <v>32</v>
      </c>
      <c r="W1062" s="5" t="str">
        <f>HYPERLINK("https://redcat-toys.ru/api/getInfo/image/d471dfe5-e517-11ee-a25a-00155d82e908")</f>
        <v>https://redcat-toys.ru/api/getInfo/image/d471dfe5-e517-11ee-a25a-00155d82e908</v>
      </c>
      <c r="X1062" s="5" t="s">
        <v>3318</v>
      </c>
      <c r="Y1062" s="5" t="s">
        <v>34</v>
      </c>
      <c r="Z1062" s="18" t="s">
        <v>35</v>
      </c>
    </row>
    <row r="1063" spans="2:26" ht="96.3" customHeight="1" outlineLevel="4" x14ac:dyDescent="0.2">
      <c r="B1063" s="4">
        <v>683</v>
      </c>
      <c r="C1063" s="5" t="s">
        <v>3314</v>
      </c>
      <c r="D1063" s="34" t="s">
        <v>3315</v>
      </c>
      <c r="E1063" s="34"/>
      <c r="F1063" s="34"/>
      <c r="G1063" s="34"/>
      <c r="H1063" s="6" t="s">
        <v>3316</v>
      </c>
      <c r="I1063" s="7" t="s">
        <v>52</v>
      </c>
      <c r="J1063" s="8">
        <v>36</v>
      </c>
      <c r="K1063" s="8">
        <v>44</v>
      </c>
      <c r="L1063" s="9"/>
      <c r="M1063" s="4">
        <v>1</v>
      </c>
      <c r="N1063" s="10">
        <v>400</v>
      </c>
      <c r="O1063" s="11"/>
      <c r="P1063" s="12">
        <f t="shared" si="34"/>
        <v>0</v>
      </c>
      <c r="Q1063" s="13">
        <f>0.356*O1063</f>
        <v>0</v>
      </c>
      <c r="R1063" s="14">
        <f>0.00623*O1063</f>
        <v>0</v>
      </c>
      <c r="S1063" s="15"/>
      <c r="T1063" s="16" t="s">
        <v>3317</v>
      </c>
      <c r="U1063" s="16" t="s">
        <v>31</v>
      </c>
      <c r="V1063" s="17" t="s">
        <v>32</v>
      </c>
      <c r="W1063" s="5" t="str">
        <f>HYPERLINK("https://redcat-toys.ru/api/getInfo/image/d471dfe5-e517-11ee-a25a-00155d82e908")</f>
        <v>https://redcat-toys.ru/api/getInfo/image/d471dfe5-e517-11ee-a25a-00155d82e908</v>
      </c>
      <c r="X1063" s="5" t="s">
        <v>3318</v>
      </c>
      <c r="Y1063" s="5" t="s">
        <v>34</v>
      </c>
      <c r="Z1063" s="18" t="s">
        <v>35</v>
      </c>
    </row>
    <row r="1064" spans="2:26" ht="96.3" customHeight="1" outlineLevel="4" x14ac:dyDescent="0.2">
      <c r="B1064" s="4">
        <v>684</v>
      </c>
      <c r="C1064" s="5" t="s">
        <v>3319</v>
      </c>
      <c r="D1064" s="34" t="s">
        <v>3320</v>
      </c>
      <c r="E1064" s="34"/>
      <c r="F1064" s="34"/>
      <c r="G1064" s="34"/>
      <c r="H1064" s="6" t="s">
        <v>3321</v>
      </c>
      <c r="I1064" s="7" t="s">
        <v>52</v>
      </c>
      <c r="J1064" s="8">
        <v>128</v>
      </c>
      <c r="K1064" s="8">
        <v>163</v>
      </c>
      <c r="L1064" s="9"/>
      <c r="M1064" s="4">
        <v>2</v>
      </c>
      <c r="N1064" s="10">
        <v>214.28571428571431</v>
      </c>
      <c r="O1064" s="11"/>
      <c r="P1064" s="12">
        <f t="shared" si="34"/>
        <v>0</v>
      </c>
      <c r="Q1064" s="19">
        <f>0.12*O1064</f>
        <v>0</v>
      </c>
      <c r="R1064" s="20">
        <f>0.0011*O1064</f>
        <v>0</v>
      </c>
      <c r="S1064" s="15"/>
      <c r="T1064" s="16" t="s">
        <v>3322</v>
      </c>
      <c r="U1064" s="16" t="s">
        <v>31</v>
      </c>
      <c r="V1064" s="17" t="s">
        <v>32</v>
      </c>
      <c r="W1064" s="5" t="str">
        <f>HYPERLINK("https://redcat-toys.ru/api/getInfo/image/a5258ec8-e516-11ee-a25a-00155d82e908")</f>
        <v>https://redcat-toys.ru/api/getInfo/image/a5258ec8-e516-11ee-a25a-00155d82e908</v>
      </c>
      <c r="X1064" s="5" t="s">
        <v>3323</v>
      </c>
      <c r="Y1064" s="5" t="s">
        <v>34</v>
      </c>
      <c r="Z1064" s="18" t="s">
        <v>35</v>
      </c>
    </row>
    <row r="1065" spans="2:26" ht="96.3" customHeight="1" outlineLevel="4" x14ac:dyDescent="0.2">
      <c r="B1065" s="4">
        <v>685</v>
      </c>
      <c r="C1065" s="5" t="s">
        <v>3319</v>
      </c>
      <c r="D1065" s="34" t="s">
        <v>3320</v>
      </c>
      <c r="E1065" s="34"/>
      <c r="F1065" s="34"/>
      <c r="G1065" s="34"/>
      <c r="H1065" s="6" t="s">
        <v>3321</v>
      </c>
      <c r="I1065" s="7" t="s">
        <v>52</v>
      </c>
      <c r="J1065" s="8">
        <v>256</v>
      </c>
      <c r="K1065" s="8">
        <v>163</v>
      </c>
      <c r="L1065" s="9"/>
      <c r="M1065" s="4">
        <v>2</v>
      </c>
      <c r="N1065" s="10">
        <v>214.28571428571431</v>
      </c>
      <c r="O1065" s="11"/>
      <c r="P1065" s="12">
        <f t="shared" si="34"/>
        <v>0</v>
      </c>
      <c r="Q1065" s="19">
        <f>0.12*O1065</f>
        <v>0</v>
      </c>
      <c r="R1065" s="20">
        <f>0.0011*O1065</f>
        <v>0</v>
      </c>
      <c r="S1065" s="15"/>
      <c r="T1065" s="16" t="s">
        <v>3322</v>
      </c>
      <c r="U1065" s="16" t="s">
        <v>31</v>
      </c>
      <c r="V1065" s="17" t="s">
        <v>32</v>
      </c>
      <c r="W1065" s="5" t="str">
        <f>HYPERLINK("https://redcat-toys.ru/api/getInfo/image/a5258ec8-e516-11ee-a25a-00155d82e908")</f>
        <v>https://redcat-toys.ru/api/getInfo/image/a5258ec8-e516-11ee-a25a-00155d82e908</v>
      </c>
      <c r="X1065" s="5" t="s">
        <v>3323</v>
      </c>
      <c r="Y1065" s="5" t="s">
        <v>34</v>
      </c>
      <c r="Z1065" s="18" t="s">
        <v>35</v>
      </c>
    </row>
    <row r="1066" spans="2:26" ht="96.3" customHeight="1" outlineLevel="4" x14ac:dyDescent="0.2">
      <c r="B1066" s="4">
        <v>686</v>
      </c>
      <c r="C1066" s="5" t="s">
        <v>3324</v>
      </c>
      <c r="D1066" s="34" t="s">
        <v>3325</v>
      </c>
      <c r="E1066" s="34"/>
      <c r="F1066" s="34"/>
      <c r="G1066" s="34"/>
      <c r="H1066" s="6" t="s">
        <v>3326</v>
      </c>
      <c r="I1066" s="7" t="s">
        <v>52</v>
      </c>
      <c r="J1066" s="8">
        <v>72</v>
      </c>
      <c r="K1066" s="8">
        <v>188</v>
      </c>
      <c r="L1066" s="9"/>
      <c r="M1066" s="4">
        <v>1</v>
      </c>
      <c r="N1066" s="10">
        <v>271.42857142857144</v>
      </c>
      <c r="O1066" s="11"/>
      <c r="P1066" s="12">
        <f t="shared" si="34"/>
        <v>0</v>
      </c>
      <c r="Q1066" s="19">
        <f>0.18*O1066</f>
        <v>0</v>
      </c>
      <c r="R1066" s="14">
        <f>0.00126*O1066</f>
        <v>0</v>
      </c>
      <c r="S1066" s="15"/>
      <c r="T1066" s="16" t="s">
        <v>3327</v>
      </c>
      <c r="U1066" s="16" t="s">
        <v>31</v>
      </c>
      <c r="V1066" s="17" t="s">
        <v>32</v>
      </c>
      <c r="W1066" s="5" t="str">
        <f>HYPERLINK("https://redcat-toys.ru/api/getInfo/image/55647548-e517-11ee-a25a-00155d82e908")</f>
        <v>https://redcat-toys.ru/api/getInfo/image/55647548-e517-11ee-a25a-00155d82e908</v>
      </c>
      <c r="X1066" s="5" t="s">
        <v>3328</v>
      </c>
      <c r="Y1066" s="5" t="s">
        <v>34</v>
      </c>
      <c r="Z1066" s="18" t="s">
        <v>35</v>
      </c>
    </row>
    <row r="1067" spans="2:26" ht="96.3" customHeight="1" outlineLevel="4" x14ac:dyDescent="0.2">
      <c r="B1067" s="4">
        <v>687</v>
      </c>
      <c r="C1067" s="5" t="s">
        <v>3324</v>
      </c>
      <c r="D1067" s="34" t="s">
        <v>3325</v>
      </c>
      <c r="E1067" s="34"/>
      <c r="F1067" s="34"/>
      <c r="G1067" s="34"/>
      <c r="H1067" s="6" t="s">
        <v>3326</v>
      </c>
      <c r="I1067" s="7" t="s">
        <v>52</v>
      </c>
      <c r="J1067" s="8">
        <v>144</v>
      </c>
      <c r="K1067" s="8">
        <v>188</v>
      </c>
      <c r="L1067" s="9"/>
      <c r="M1067" s="4">
        <v>1</v>
      </c>
      <c r="N1067" s="10">
        <v>271.42857142857144</v>
      </c>
      <c r="O1067" s="11"/>
      <c r="P1067" s="12">
        <f t="shared" si="34"/>
        <v>0</v>
      </c>
      <c r="Q1067" s="19">
        <f>0.18*O1067</f>
        <v>0</v>
      </c>
      <c r="R1067" s="14">
        <f>0.00126*O1067</f>
        <v>0</v>
      </c>
      <c r="S1067" s="15"/>
      <c r="T1067" s="16" t="s">
        <v>3327</v>
      </c>
      <c r="U1067" s="16" t="s">
        <v>31</v>
      </c>
      <c r="V1067" s="17" t="s">
        <v>32</v>
      </c>
      <c r="W1067" s="5" t="str">
        <f>HYPERLINK("https://redcat-toys.ru/api/getInfo/image/55647548-e517-11ee-a25a-00155d82e908")</f>
        <v>https://redcat-toys.ru/api/getInfo/image/55647548-e517-11ee-a25a-00155d82e908</v>
      </c>
      <c r="X1067" s="5" t="s">
        <v>3328</v>
      </c>
      <c r="Y1067" s="5" t="s">
        <v>34</v>
      </c>
      <c r="Z1067" s="18" t="s">
        <v>35</v>
      </c>
    </row>
    <row r="1068" spans="2:26" ht="12" customHeight="1" outlineLevel="2" x14ac:dyDescent="0.2">
      <c r="B1068" s="33" t="s">
        <v>3329</v>
      </c>
      <c r="C1068" s="33"/>
      <c r="D1068" s="33"/>
      <c r="E1068" s="33"/>
      <c r="F1068" s="33"/>
      <c r="G1068" s="33"/>
    </row>
    <row r="1069" spans="2:26" ht="96.3" customHeight="1" outlineLevel="3" x14ac:dyDescent="0.2">
      <c r="B1069" s="4">
        <v>688</v>
      </c>
      <c r="C1069" s="5" t="s">
        <v>3330</v>
      </c>
      <c r="D1069" s="34" t="s">
        <v>3331</v>
      </c>
      <c r="E1069" s="34"/>
      <c r="F1069" s="34"/>
      <c r="G1069" s="34"/>
      <c r="H1069" s="6" t="s">
        <v>3332</v>
      </c>
      <c r="I1069" s="7" t="s">
        <v>52</v>
      </c>
      <c r="J1069" s="8">
        <v>48</v>
      </c>
      <c r="K1069" s="8">
        <v>958</v>
      </c>
      <c r="L1069" s="9"/>
      <c r="M1069" s="4">
        <v>1</v>
      </c>
      <c r="N1069" s="10">
        <v>285.71428571428572</v>
      </c>
      <c r="O1069" s="11"/>
      <c r="P1069" s="12">
        <f>N1069*O1069</f>
        <v>0</v>
      </c>
      <c r="Q1069" s="13">
        <f>0.165*O1069</f>
        <v>0</v>
      </c>
      <c r="R1069" s="14">
        <f>0.00403*O1069</f>
        <v>0</v>
      </c>
      <c r="S1069" s="15"/>
      <c r="T1069" s="16" t="s">
        <v>3333</v>
      </c>
      <c r="U1069" s="16" t="s">
        <v>31</v>
      </c>
      <c r="V1069" s="17" t="s">
        <v>32</v>
      </c>
      <c r="W1069" s="5" t="str">
        <f>HYPERLINK("https://redcat-toys.ru/api/getInfo/image/b158c989-0d8a-11ed-a215-ac1f6b442185")</f>
        <v>https://redcat-toys.ru/api/getInfo/image/b158c989-0d8a-11ed-a215-ac1f6b442185</v>
      </c>
      <c r="X1069" s="5" t="s">
        <v>3334</v>
      </c>
      <c r="Y1069" s="5" t="s">
        <v>34</v>
      </c>
      <c r="Z1069" s="18" t="s">
        <v>35</v>
      </c>
    </row>
    <row r="1070" spans="2:26" ht="96.3" customHeight="1" outlineLevel="3" x14ac:dyDescent="0.2">
      <c r="B1070" s="4">
        <v>689</v>
      </c>
      <c r="C1070" s="5" t="s">
        <v>3330</v>
      </c>
      <c r="D1070" s="34" t="s">
        <v>3331</v>
      </c>
      <c r="E1070" s="34"/>
      <c r="F1070" s="34"/>
      <c r="G1070" s="34"/>
      <c r="H1070" s="6" t="s">
        <v>3332</v>
      </c>
      <c r="I1070" s="7" t="s">
        <v>52</v>
      </c>
      <c r="J1070" s="8">
        <v>96</v>
      </c>
      <c r="K1070" s="8">
        <v>958</v>
      </c>
      <c r="L1070" s="9"/>
      <c r="M1070" s="4">
        <v>1</v>
      </c>
      <c r="N1070" s="10">
        <v>285.71428571428572</v>
      </c>
      <c r="O1070" s="11"/>
      <c r="P1070" s="12">
        <f>N1070*O1070</f>
        <v>0</v>
      </c>
      <c r="Q1070" s="13">
        <f>0.165*O1070</f>
        <v>0</v>
      </c>
      <c r="R1070" s="14">
        <f>0.00403*O1070</f>
        <v>0</v>
      </c>
      <c r="S1070" s="15"/>
      <c r="T1070" s="16" t="s">
        <v>3333</v>
      </c>
      <c r="U1070" s="16" t="s">
        <v>31</v>
      </c>
      <c r="V1070" s="17" t="s">
        <v>32</v>
      </c>
      <c r="W1070" s="5" t="str">
        <f>HYPERLINK("https://redcat-toys.ru/api/getInfo/image/b158c989-0d8a-11ed-a215-ac1f6b442185")</f>
        <v>https://redcat-toys.ru/api/getInfo/image/b158c989-0d8a-11ed-a215-ac1f6b442185</v>
      </c>
      <c r="X1070" s="5" t="s">
        <v>3334</v>
      </c>
      <c r="Y1070" s="5" t="s">
        <v>34</v>
      </c>
      <c r="Z1070" s="18" t="s">
        <v>35</v>
      </c>
    </row>
    <row r="1071" spans="2:26" ht="96.3" customHeight="1" outlineLevel="3" x14ac:dyDescent="0.2">
      <c r="B1071" s="4">
        <v>690</v>
      </c>
      <c r="C1071" s="5" t="s">
        <v>3335</v>
      </c>
      <c r="D1071" s="34" t="s">
        <v>3336</v>
      </c>
      <c r="E1071" s="34"/>
      <c r="F1071" s="34"/>
      <c r="G1071" s="34"/>
      <c r="H1071" s="6" t="s">
        <v>3337</v>
      </c>
      <c r="I1071" s="7" t="s">
        <v>52</v>
      </c>
      <c r="J1071" s="8">
        <v>48</v>
      </c>
      <c r="K1071" s="23">
        <v>2803</v>
      </c>
      <c r="L1071" s="9"/>
      <c r="M1071" s="4">
        <v>1</v>
      </c>
      <c r="N1071" s="10">
        <v>328.57142857142861</v>
      </c>
      <c r="O1071" s="11"/>
      <c r="P1071" s="12">
        <f>N1071*O1071</f>
        <v>0</v>
      </c>
      <c r="Q1071" s="13">
        <f>0.177*O1071</f>
        <v>0</v>
      </c>
      <c r="R1071" s="14">
        <f>0.00327*O1071</f>
        <v>0</v>
      </c>
      <c r="S1071" s="15"/>
      <c r="T1071" s="16" t="s">
        <v>3338</v>
      </c>
      <c r="U1071" s="16" t="s">
        <v>31</v>
      </c>
      <c r="V1071" s="17" t="s">
        <v>32</v>
      </c>
      <c r="W1071" s="5" t="str">
        <f>HYPERLINK("https://redcat-toys.ru/api/getInfo/image/6fb993f1-0d8a-11ed-a215-ac1f6b442185")</f>
        <v>https://redcat-toys.ru/api/getInfo/image/6fb993f1-0d8a-11ed-a215-ac1f6b442185</v>
      </c>
      <c r="X1071" s="5" t="s">
        <v>3339</v>
      </c>
      <c r="Y1071" s="5" t="s">
        <v>34</v>
      </c>
      <c r="Z1071" s="18" t="s">
        <v>35</v>
      </c>
    </row>
    <row r="1072" spans="2:26" ht="96.3" customHeight="1" outlineLevel="3" x14ac:dyDescent="0.2">
      <c r="B1072" s="4">
        <v>691</v>
      </c>
      <c r="C1072" s="5" t="s">
        <v>3335</v>
      </c>
      <c r="D1072" s="34" t="s">
        <v>3336</v>
      </c>
      <c r="E1072" s="34"/>
      <c r="F1072" s="34"/>
      <c r="G1072" s="34"/>
      <c r="H1072" s="6" t="s">
        <v>3337</v>
      </c>
      <c r="I1072" s="7" t="s">
        <v>52</v>
      </c>
      <c r="J1072" s="8">
        <v>96</v>
      </c>
      <c r="K1072" s="23">
        <v>2803</v>
      </c>
      <c r="L1072" s="9"/>
      <c r="M1072" s="4">
        <v>1</v>
      </c>
      <c r="N1072" s="10">
        <v>328.57142857142861</v>
      </c>
      <c r="O1072" s="11"/>
      <c r="P1072" s="12">
        <f>N1072*O1072</f>
        <v>0</v>
      </c>
      <c r="Q1072" s="13">
        <f>0.177*O1072</f>
        <v>0</v>
      </c>
      <c r="R1072" s="14">
        <f>0.00327*O1072</f>
        <v>0</v>
      </c>
      <c r="S1072" s="15"/>
      <c r="T1072" s="16" t="s">
        <v>3338</v>
      </c>
      <c r="U1072" s="16" t="s">
        <v>31</v>
      </c>
      <c r="V1072" s="17" t="s">
        <v>32</v>
      </c>
      <c r="W1072" s="5" t="str">
        <f>HYPERLINK("https://redcat-toys.ru/api/getInfo/image/6fb993f1-0d8a-11ed-a215-ac1f6b442185")</f>
        <v>https://redcat-toys.ru/api/getInfo/image/6fb993f1-0d8a-11ed-a215-ac1f6b442185</v>
      </c>
      <c r="X1072" s="5" t="s">
        <v>3339</v>
      </c>
      <c r="Y1072" s="5" t="s">
        <v>34</v>
      </c>
      <c r="Z1072" s="18" t="s">
        <v>35</v>
      </c>
    </row>
    <row r="1073" spans="2:26" ht="12" customHeight="1" outlineLevel="2" x14ac:dyDescent="0.2">
      <c r="B1073" s="33" t="s">
        <v>3340</v>
      </c>
      <c r="C1073" s="33"/>
      <c r="D1073" s="33"/>
      <c r="E1073" s="33"/>
      <c r="F1073" s="33"/>
      <c r="G1073" s="33"/>
    </row>
    <row r="1074" spans="2:26" ht="96.3" customHeight="1" outlineLevel="3" x14ac:dyDescent="0.2">
      <c r="B1074" s="4">
        <v>692</v>
      </c>
      <c r="C1074" s="5" t="s">
        <v>3341</v>
      </c>
      <c r="D1074" s="34" t="s">
        <v>3342</v>
      </c>
      <c r="E1074" s="34"/>
      <c r="F1074" s="34"/>
      <c r="G1074" s="34"/>
      <c r="H1074" s="6" t="s">
        <v>3343</v>
      </c>
      <c r="I1074" s="7"/>
      <c r="J1074" s="8">
        <v>300</v>
      </c>
      <c r="K1074" s="8">
        <v>1</v>
      </c>
      <c r="L1074" s="9"/>
      <c r="M1074" s="4">
        <v>1</v>
      </c>
      <c r="N1074" s="10">
        <v>71.428571428571431</v>
      </c>
      <c r="O1074" s="11"/>
      <c r="P1074" s="12">
        <f>N1074*O1074</f>
        <v>0</v>
      </c>
      <c r="Q1074" s="19">
        <f>0.04*O1074</f>
        <v>0</v>
      </c>
      <c r="R1074" s="14">
        <f>0.00104*O1074</f>
        <v>0</v>
      </c>
      <c r="S1074" s="15"/>
      <c r="T1074" s="16" t="s">
        <v>3344</v>
      </c>
      <c r="U1074" s="16" t="s">
        <v>31</v>
      </c>
      <c r="V1074" s="17" t="s">
        <v>32</v>
      </c>
      <c r="W1074" s="5" t="str">
        <f>HYPERLINK("https://redcat-toys.ru/api/getInfo/image/95d473bd-3887-11eb-a25e-ac1f6b442184")</f>
        <v>https://redcat-toys.ru/api/getInfo/image/95d473bd-3887-11eb-a25e-ac1f6b442184</v>
      </c>
      <c r="X1074" s="5" t="s">
        <v>3345</v>
      </c>
      <c r="Y1074" s="5" t="s">
        <v>34</v>
      </c>
      <c r="Z1074" s="18" t="s">
        <v>35</v>
      </c>
    </row>
    <row r="1075" spans="2:26" ht="96.3" customHeight="1" outlineLevel="3" x14ac:dyDescent="0.2">
      <c r="B1075" s="4">
        <v>693</v>
      </c>
      <c r="C1075" s="5" t="s">
        <v>3341</v>
      </c>
      <c r="D1075" s="34" t="s">
        <v>3342</v>
      </c>
      <c r="E1075" s="34"/>
      <c r="F1075" s="34"/>
      <c r="G1075" s="34"/>
      <c r="H1075" s="6" t="s">
        <v>3343</v>
      </c>
      <c r="I1075" s="7"/>
      <c r="J1075" s="8">
        <v>600</v>
      </c>
      <c r="K1075" s="8">
        <v>1</v>
      </c>
      <c r="L1075" s="9"/>
      <c r="M1075" s="4">
        <v>1</v>
      </c>
      <c r="N1075" s="10">
        <v>71.428571428571431</v>
      </c>
      <c r="O1075" s="11"/>
      <c r="P1075" s="12">
        <f>N1075*O1075</f>
        <v>0</v>
      </c>
      <c r="Q1075" s="19">
        <f>0.04*O1075</f>
        <v>0</v>
      </c>
      <c r="R1075" s="14">
        <f>0.00104*O1075</f>
        <v>0</v>
      </c>
      <c r="S1075" s="15"/>
      <c r="T1075" s="16" t="s">
        <v>3344</v>
      </c>
      <c r="U1075" s="16" t="s">
        <v>31</v>
      </c>
      <c r="V1075" s="17" t="s">
        <v>32</v>
      </c>
      <c r="W1075" s="5" t="str">
        <f>HYPERLINK("https://redcat-toys.ru/api/getInfo/image/95d473bd-3887-11eb-a25e-ac1f6b442184")</f>
        <v>https://redcat-toys.ru/api/getInfo/image/95d473bd-3887-11eb-a25e-ac1f6b442184</v>
      </c>
      <c r="X1075" s="5" t="s">
        <v>3345</v>
      </c>
      <c r="Y1075" s="5" t="s">
        <v>34</v>
      </c>
      <c r="Z1075" s="18" t="s">
        <v>35</v>
      </c>
    </row>
    <row r="1076" spans="2:26" ht="96.3" customHeight="1" outlineLevel="3" x14ac:dyDescent="0.2">
      <c r="B1076" s="4">
        <v>694</v>
      </c>
      <c r="C1076" s="5" t="s">
        <v>3346</v>
      </c>
      <c r="D1076" s="34" t="s">
        <v>3347</v>
      </c>
      <c r="E1076" s="34"/>
      <c r="F1076" s="34"/>
      <c r="G1076" s="34"/>
      <c r="H1076" s="6" t="s">
        <v>3348</v>
      </c>
      <c r="I1076" s="7"/>
      <c r="J1076" s="8">
        <v>240</v>
      </c>
      <c r="K1076" s="8">
        <v>96</v>
      </c>
      <c r="L1076" s="9"/>
      <c r="M1076" s="4">
        <v>12</v>
      </c>
      <c r="N1076" s="10">
        <v>142.85714285714286</v>
      </c>
      <c r="O1076" s="11"/>
      <c r="P1076" s="12">
        <f>N1076*O1076</f>
        <v>0</v>
      </c>
      <c r="Q1076" s="13">
        <f>0.036*O1076</f>
        <v>0</v>
      </c>
      <c r="R1076" s="14">
        <f>0.00071*O1076</f>
        <v>0</v>
      </c>
      <c r="S1076" s="15"/>
      <c r="T1076" s="16" t="s">
        <v>3349</v>
      </c>
      <c r="U1076" s="16" t="s">
        <v>31</v>
      </c>
      <c r="V1076" s="17" t="s">
        <v>32</v>
      </c>
      <c r="W1076" s="5" t="str">
        <f>HYPERLINK("https://redcat-toys.ru/api/getInfo/image/3837f258-f264-11ee-a25b-00155d82e908")</f>
        <v>https://redcat-toys.ru/api/getInfo/image/3837f258-f264-11ee-a25b-00155d82e908</v>
      </c>
      <c r="X1076" s="5" t="s">
        <v>3350</v>
      </c>
      <c r="Y1076" s="5" t="s">
        <v>34</v>
      </c>
      <c r="Z1076" s="18" t="s">
        <v>35</v>
      </c>
    </row>
    <row r="1077" spans="2:26" ht="12" customHeight="1" outlineLevel="2" x14ac:dyDescent="0.2">
      <c r="B1077" s="33" t="s">
        <v>3351</v>
      </c>
      <c r="C1077" s="33"/>
      <c r="D1077" s="33"/>
      <c r="E1077" s="33"/>
      <c r="F1077" s="33"/>
      <c r="G1077" s="33"/>
    </row>
    <row r="1078" spans="2:26" ht="96.3" customHeight="1" outlineLevel="3" x14ac:dyDescent="0.2">
      <c r="B1078" s="4">
        <v>695</v>
      </c>
      <c r="C1078" s="5" t="s">
        <v>3352</v>
      </c>
      <c r="D1078" s="34" t="s">
        <v>3353</v>
      </c>
      <c r="E1078" s="34"/>
      <c r="F1078" s="34"/>
      <c r="G1078" s="34"/>
      <c r="H1078" s="6" t="s">
        <v>3354</v>
      </c>
      <c r="I1078" s="7" t="s">
        <v>52</v>
      </c>
      <c r="J1078" s="8">
        <v>36</v>
      </c>
      <c r="K1078" s="8">
        <v>60</v>
      </c>
      <c r="L1078" s="9"/>
      <c r="M1078" s="4">
        <v>1</v>
      </c>
      <c r="N1078" s="10">
        <v>500.00000000000006</v>
      </c>
      <c r="O1078" s="11"/>
      <c r="P1078" s="12">
        <f>N1078*O1078</f>
        <v>0</v>
      </c>
      <c r="Q1078" s="13">
        <f>0.295*O1078</f>
        <v>0</v>
      </c>
      <c r="R1078" s="14">
        <f>0.00318*O1078</f>
        <v>0</v>
      </c>
      <c r="S1078" s="15"/>
      <c r="T1078" s="16" t="s">
        <v>3355</v>
      </c>
      <c r="U1078" s="16" t="s">
        <v>31</v>
      </c>
      <c r="V1078" s="17" t="s">
        <v>32</v>
      </c>
      <c r="W1078" s="5" t="str">
        <f>HYPERLINK("https://redcat-toys.ru/api/getInfo/image/dd13f9ce-f22e-11ec-a213-ac1f6b442185")</f>
        <v>https://redcat-toys.ru/api/getInfo/image/dd13f9ce-f22e-11ec-a213-ac1f6b442185</v>
      </c>
      <c r="X1078" s="5" t="s">
        <v>3356</v>
      </c>
      <c r="Y1078" s="5" t="s">
        <v>34</v>
      </c>
      <c r="Z1078" s="18" t="s">
        <v>35</v>
      </c>
    </row>
    <row r="1079" spans="2:26" ht="96.3" customHeight="1" outlineLevel="3" x14ac:dyDescent="0.2">
      <c r="B1079" s="4">
        <v>696</v>
      </c>
      <c r="C1079" s="5" t="s">
        <v>3352</v>
      </c>
      <c r="D1079" s="34" t="s">
        <v>3353</v>
      </c>
      <c r="E1079" s="34"/>
      <c r="F1079" s="34"/>
      <c r="G1079" s="34"/>
      <c r="H1079" s="6" t="s">
        <v>3354</v>
      </c>
      <c r="I1079" s="7" t="s">
        <v>52</v>
      </c>
      <c r="J1079" s="8">
        <v>72</v>
      </c>
      <c r="K1079" s="8">
        <v>60</v>
      </c>
      <c r="L1079" s="9"/>
      <c r="M1079" s="4">
        <v>1</v>
      </c>
      <c r="N1079" s="10">
        <v>500.00000000000006</v>
      </c>
      <c r="O1079" s="11"/>
      <c r="P1079" s="12">
        <f>N1079*O1079</f>
        <v>0</v>
      </c>
      <c r="Q1079" s="13">
        <f>0.295*O1079</f>
        <v>0</v>
      </c>
      <c r="R1079" s="14">
        <f>0.00318*O1079</f>
        <v>0</v>
      </c>
      <c r="S1079" s="15"/>
      <c r="T1079" s="16" t="s">
        <v>3355</v>
      </c>
      <c r="U1079" s="16" t="s">
        <v>31</v>
      </c>
      <c r="V1079" s="17" t="s">
        <v>32</v>
      </c>
      <c r="W1079" s="5" t="str">
        <f>HYPERLINK("https://redcat-toys.ru/api/getInfo/image/dd13f9ce-f22e-11ec-a213-ac1f6b442185")</f>
        <v>https://redcat-toys.ru/api/getInfo/image/dd13f9ce-f22e-11ec-a213-ac1f6b442185</v>
      </c>
      <c r="X1079" s="5" t="s">
        <v>3356</v>
      </c>
      <c r="Y1079" s="5" t="s">
        <v>34</v>
      </c>
      <c r="Z1079" s="18" t="s">
        <v>35</v>
      </c>
    </row>
    <row r="1080" spans="2:26" ht="96.3" customHeight="1" outlineLevel="3" x14ac:dyDescent="0.2">
      <c r="B1080" s="4">
        <v>697</v>
      </c>
      <c r="C1080" s="5" t="s">
        <v>3357</v>
      </c>
      <c r="D1080" s="34" t="s">
        <v>3358</v>
      </c>
      <c r="E1080" s="34"/>
      <c r="F1080" s="34"/>
      <c r="G1080" s="34"/>
      <c r="H1080" s="6" t="s">
        <v>3359</v>
      </c>
      <c r="I1080" s="7" t="s">
        <v>52</v>
      </c>
      <c r="J1080" s="8">
        <v>36</v>
      </c>
      <c r="K1080" s="8">
        <v>16</v>
      </c>
      <c r="L1080" s="9"/>
      <c r="M1080" s="4">
        <v>1</v>
      </c>
      <c r="N1080" s="10">
        <v>607.7714285714286</v>
      </c>
      <c r="O1080" s="11"/>
      <c r="P1080" s="12">
        <f>N1080*O1080</f>
        <v>0</v>
      </c>
      <c r="Q1080" s="13">
        <f>0.296*O1080</f>
        <v>0</v>
      </c>
      <c r="R1080" s="14">
        <f>0.00277*O1080</f>
        <v>0</v>
      </c>
      <c r="S1080" s="15"/>
      <c r="T1080" s="16" t="s">
        <v>3360</v>
      </c>
      <c r="U1080" s="16" t="s">
        <v>31</v>
      </c>
      <c r="V1080" s="17" t="s">
        <v>32</v>
      </c>
      <c r="W1080" s="5" t="str">
        <f>HYPERLINK("https://redcat-toys.ru/api/getInfo/image/61e2fb7d-9929-11eb-a201-ac1f6b442185")</f>
        <v>https://redcat-toys.ru/api/getInfo/image/61e2fb7d-9929-11eb-a201-ac1f6b442185</v>
      </c>
      <c r="X1080" s="5" t="s">
        <v>3361</v>
      </c>
      <c r="Y1080" s="5" t="s">
        <v>34</v>
      </c>
      <c r="Z1080" s="18" t="s">
        <v>35</v>
      </c>
    </row>
    <row r="1081" spans="2:26" ht="12" customHeight="1" outlineLevel="2" x14ac:dyDescent="0.2">
      <c r="B1081" s="33" t="s">
        <v>3362</v>
      </c>
      <c r="C1081" s="33"/>
      <c r="D1081" s="33"/>
      <c r="E1081" s="33"/>
      <c r="F1081" s="33"/>
      <c r="G1081" s="33"/>
    </row>
    <row r="1082" spans="2:26" ht="96.3" customHeight="1" outlineLevel="3" x14ac:dyDescent="0.2">
      <c r="B1082" s="4">
        <v>698</v>
      </c>
      <c r="C1082" s="5" t="s">
        <v>3363</v>
      </c>
      <c r="D1082" s="34" t="s">
        <v>3364</v>
      </c>
      <c r="E1082" s="34"/>
      <c r="F1082" s="34"/>
      <c r="G1082" s="34"/>
      <c r="H1082" s="6" t="s">
        <v>3365</v>
      </c>
      <c r="I1082" s="7" t="s">
        <v>52</v>
      </c>
      <c r="J1082" s="8">
        <v>64</v>
      </c>
      <c r="K1082" s="8">
        <v>361</v>
      </c>
      <c r="L1082" s="9"/>
      <c r="M1082" s="4">
        <v>1</v>
      </c>
      <c r="N1082" s="10">
        <v>557.14285714285722</v>
      </c>
      <c r="O1082" s="11"/>
      <c r="P1082" s="12">
        <f>N1082*O1082</f>
        <v>0</v>
      </c>
      <c r="Q1082" s="19">
        <f>0.25*O1082</f>
        <v>0</v>
      </c>
      <c r="R1082" s="14">
        <f>0.00189*O1082</f>
        <v>0</v>
      </c>
      <c r="S1082" s="15"/>
      <c r="T1082" s="16" t="s">
        <v>3366</v>
      </c>
      <c r="U1082" s="16" t="s">
        <v>31</v>
      </c>
      <c r="V1082" s="17" t="s">
        <v>32</v>
      </c>
      <c r="W1082" s="5" t="str">
        <f>HYPERLINK("https://redcat-toys.ru/api/getInfo/image/575fb59f-c74a-11ee-a25a-00155d82e908")</f>
        <v>https://redcat-toys.ru/api/getInfo/image/575fb59f-c74a-11ee-a25a-00155d82e908</v>
      </c>
      <c r="X1082" s="5" t="s">
        <v>3367</v>
      </c>
      <c r="Y1082" s="5" t="s">
        <v>34</v>
      </c>
      <c r="Z1082" s="18" t="s">
        <v>35</v>
      </c>
    </row>
    <row r="1083" spans="2:26" ht="96.3" customHeight="1" outlineLevel="3" x14ac:dyDescent="0.2">
      <c r="B1083" s="4">
        <v>699</v>
      </c>
      <c r="C1083" s="5" t="s">
        <v>3368</v>
      </c>
      <c r="D1083" s="34" t="s">
        <v>3369</v>
      </c>
      <c r="E1083" s="34"/>
      <c r="F1083" s="34"/>
      <c r="G1083" s="34"/>
      <c r="H1083" s="6" t="s">
        <v>3370</v>
      </c>
      <c r="I1083" s="7" t="s">
        <v>52</v>
      </c>
      <c r="J1083" s="8">
        <v>72</v>
      </c>
      <c r="K1083" s="8">
        <v>298</v>
      </c>
      <c r="L1083" s="9"/>
      <c r="M1083" s="4">
        <v>1</v>
      </c>
      <c r="N1083" s="10">
        <v>514.28571428571433</v>
      </c>
      <c r="O1083" s="11"/>
      <c r="P1083" s="12">
        <f>N1083*O1083</f>
        <v>0</v>
      </c>
      <c r="Q1083" s="19">
        <f>0.21*O1083</f>
        <v>0</v>
      </c>
      <c r="R1083" s="14">
        <f>0.00146*O1083</f>
        <v>0</v>
      </c>
      <c r="S1083" s="15"/>
      <c r="T1083" s="16" t="s">
        <v>3371</v>
      </c>
      <c r="U1083" s="16" t="s">
        <v>31</v>
      </c>
      <c r="V1083" s="17" t="s">
        <v>32</v>
      </c>
      <c r="W1083" s="5" t="str">
        <f>HYPERLINK("https://redcat-toys.ru/api/getInfo/image/d0cf69e8-c74a-11ee-a25a-00155d82e908")</f>
        <v>https://redcat-toys.ru/api/getInfo/image/d0cf69e8-c74a-11ee-a25a-00155d82e908</v>
      </c>
      <c r="X1083" s="5" t="s">
        <v>3372</v>
      </c>
      <c r="Y1083" s="5" t="s">
        <v>34</v>
      </c>
      <c r="Z1083" s="18" t="s">
        <v>35</v>
      </c>
    </row>
    <row r="1084" spans="2:26" ht="96.3" customHeight="1" outlineLevel="3" x14ac:dyDescent="0.2">
      <c r="B1084" s="4">
        <v>700</v>
      </c>
      <c r="C1084" s="5" t="s">
        <v>3373</v>
      </c>
      <c r="D1084" s="34" t="s">
        <v>3374</v>
      </c>
      <c r="E1084" s="34"/>
      <c r="F1084" s="34"/>
      <c r="G1084" s="34"/>
      <c r="H1084" s="6" t="s">
        <v>3375</v>
      </c>
      <c r="I1084" s="7" t="s">
        <v>52</v>
      </c>
      <c r="J1084" s="8">
        <v>72</v>
      </c>
      <c r="K1084" s="8">
        <v>65</v>
      </c>
      <c r="L1084" s="9"/>
      <c r="M1084" s="4">
        <v>1</v>
      </c>
      <c r="N1084" s="10">
        <v>400</v>
      </c>
      <c r="O1084" s="11"/>
      <c r="P1084" s="12">
        <f>N1084*O1084</f>
        <v>0</v>
      </c>
      <c r="Q1084" s="19">
        <f>0.15*O1084</f>
        <v>0</v>
      </c>
      <c r="R1084" s="14">
        <f>0.00074*O1084</f>
        <v>0</v>
      </c>
      <c r="S1084" s="15"/>
      <c r="T1084" s="16" t="s">
        <v>3376</v>
      </c>
      <c r="U1084" s="16" t="s">
        <v>31</v>
      </c>
      <c r="V1084" s="17" t="s">
        <v>32</v>
      </c>
      <c r="W1084" s="5" t="str">
        <f>HYPERLINK("https://redcat-toys.ru/api/getInfo/image/cce7c0cd-c747-11ee-a25a-00155d82e908")</f>
        <v>https://redcat-toys.ru/api/getInfo/image/cce7c0cd-c747-11ee-a25a-00155d82e908</v>
      </c>
      <c r="X1084" s="5" t="s">
        <v>3377</v>
      </c>
      <c r="Y1084" s="5" t="s">
        <v>34</v>
      </c>
      <c r="Z1084" s="18" t="s">
        <v>35</v>
      </c>
    </row>
    <row r="1085" spans="2:26" ht="96.3" customHeight="1" outlineLevel="3" x14ac:dyDescent="0.2">
      <c r="B1085" s="4">
        <v>701</v>
      </c>
      <c r="C1085" s="5" t="s">
        <v>3378</v>
      </c>
      <c r="D1085" s="34" t="s">
        <v>3379</v>
      </c>
      <c r="E1085" s="34"/>
      <c r="F1085" s="34"/>
      <c r="G1085" s="34"/>
      <c r="H1085" s="6" t="s">
        <v>3380</v>
      </c>
      <c r="I1085" s="7" t="s">
        <v>52</v>
      </c>
      <c r="J1085" s="8">
        <v>18</v>
      </c>
      <c r="K1085" s="8">
        <v>74</v>
      </c>
      <c r="L1085" s="9"/>
      <c r="M1085" s="4">
        <v>1</v>
      </c>
      <c r="N1085" s="10">
        <v>985.71428571428578</v>
      </c>
      <c r="O1085" s="11"/>
      <c r="P1085" s="12">
        <f>N1085*O1085</f>
        <v>0</v>
      </c>
      <c r="Q1085" s="19">
        <f>0.63*O1085</f>
        <v>0</v>
      </c>
      <c r="R1085" s="14">
        <f>0.00849*O1085</f>
        <v>0</v>
      </c>
      <c r="S1085" s="15"/>
      <c r="T1085" s="16" t="s">
        <v>3381</v>
      </c>
      <c r="U1085" s="16" t="s">
        <v>31</v>
      </c>
      <c r="V1085" s="17" t="s">
        <v>32</v>
      </c>
      <c r="W1085" s="5" t="str">
        <f>HYPERLINK("https://redcat-toys.ru/api/getInfo/image/a7aabd56-e63f-11ec-a213-ac1f6b442185")</f>
        <v>https://redcat-toys.ru/api/getInfo/image/a7aabd56-e63f-11ec-a213-ac1f6b442185</v>
      </c>
      <c r="X1085" s="5" t="s">
        <v>3382</v>
      </c>
      <c r="Y1085" s="5" t="s">
        <v>34</v>
      </c>
      <c r="Z1085" s="18" t="s">
        <v>35</v>
      </c>
    </row>
    <row r="1086" spans="2:26" ht="96.3" customHeight="1" outlineLevel="3" x14ac:dyDescent="0.2">
      <c r="B1086" s="4">
        <v>702</v>
      </c>
      <c r="C1086" s="5" t="s">
        <v>3378</v>
      </c>
      <c r="D1086" s="34" t="s">
        <v>3379</v>
      </c>
      <c r="E1086" s="34"/>
      <c r="F1086" s="34"/>
      <c r="G1086" s="34"/>
      <c r="H1086" s="6" t="s">
        <v>3380</v>
      </c>
      <c r="I1086" s="7" t="s">
        <v>52</v>
      </c>
      <c r="J1086" s="8">
        <v>36</v>
      </c>
      <c r="K1086" s="8">
        <v>74</v>
      </c>
      <c r="L1086" s="9"/>
      <c r="M1086" s="4">
        <v>1</v>
      </c>
      <c r="N1086" s="10">
        <v>985.71428571428578</v>
      </c>
      <c r="O1086" s="11"/>
      <c r="P1086" s="12">
        <f>N1086*O1086</f>
        <v>0</v>
      </c>
      <c r="Q1086" s="19">
        <f>0.63*O1086</f>
        <v>0</v>
      </c>
      <c r="R1086" s="14">
        <f>0.00849*O1086</f>
        <v>0</v>
      </c>
      <c r="S1086" s="15"/>
      <c r="T1086" s="16" t="s">
        <v>3381</v>
      </c>
      <c r="U1086" s="16" t="s">
        <v>31</v>
      </c>
      <c r="V1086" s="17" t="s">
        <v>32</v>
      </c>
      <c r="W1086" s="5" t="str">
        <f>HYPERLINK("https://redcat-toys.ru/api/getInfo/image/a7aabd56-e63f-11ec-a213-ac1f6b442185")</f>
        <v>https://redcat-toys.ru/api/getInfo/image/a7aabd56-e63f-11ec-a213-ac1f6b442185</v>
      </c>
      <c r="X1086" s="5" t="s">
        <v>3382</v>
      </c>
      <c r="Y1086" s="5" t="s">
        <v>34</v>
      </c>
      <c r="Z1086" s="18" t="s">
        <v>35</v>
      </c>
    </row>
    <row r="1087" spans="2:26" ht="12" customHeight="1" outlineLevel="2" x14ac:dyDescent="0.2">
      <c r="B1087" s="33" t="s">
        <v>3383</v>
      </c>
      <c r="C1087" s="33"/>
      <c r="D1087" s="33"/>
      <c r="E1087" s="33"/>
      <c r="F1087" s="33"/>
      <c r="G1087" s="33"/>
    </row>
    <row r="1088" spans="2:26" ht="96.3" customHeight="1" outlineLevel="3" x14ac:dyDescent="0.2">
      <c r="B1088" s="4">
        <v>703</v>
      </c>
      <c r="C1088" s="5" t="s">
        <v>3384</v>
      </c>
      <c r="D1088" s="34" t="s">
        <v>3385</v>
      </c>
      <c r="E1088" s="34"/>
      <c r="F1088" s="34"/>
      <c r="G1088" s="34"/>
      <c r="H1088" s="6" t="s">
        <v>3386</v>
      </c>
      <c r="I1088" s="7" t="s">
        <v>52</v>
      </c>
      <c r="J1088" s="8">
        <v>8</v>
      </c>
      <c r="K1088" s="8">
        <v>145</v>
      </c>
      <c r="L1088" s="9"/>
      <c r="M1088" s="4">
        <v>1</v>
      </c>
      <c r="N1088" s="22">
        <v>3142.8571428571431</v>
      </c>
      <c r="O1088" s="11"/>
      <c r="P1088" s="12">
        <f>N1088*O1088</f>
        <v>0</v>
      </c>
      <c r="Q1088" s="13">
        <f>2.627*O1088</f>
        <v>0</v>
      </c>
      <c r="R1088" s="14">
        <f>0.04029*O1088</f>
        <v>0</v>
      </c>
      <c r="S1088" s="15"/>
      <c r="T1088" s="16" t="s">
        <v>3387</v>
      </c>
      <c r="U1088" s="16" t="s">
        <v>31</v>
      </c>
      <c r="V1088" s="17" t="s">
        <v>32</v>
      </c>
      <c r="W1088" s="5" t="str">
        <f>HYPERLINK("https://redcat-toys.ru/api/getInfo/image/97aadb16-e63d-11ec-a213-ac1f6b442185")</f>
        <v>https://redcat-toys.ru/api/getInfo/image/97aadb16-e63d-11ec-a213-ac1f6b442185</v>
      </c>
      <c r="X1088" s="5" t="s">
        <v>3388</v>
      </c>
      <c r="Y1088" s="5" t="s">
        <v>34</v>
      </c>
      <c r="Z1088" s="18" t="s">
        <v>35</v>
      </c>
    </row>
    <row r="1089" spans="2:26" ht="96.3" customHeight="1" outlineLevel="3" x14ac:dyDescent="0.2">
      <c r="B1089" s="4">
        <v>704</v>
      </c>
      <c r="C1089" s="5" t="s">
        <v>3389</v>
      </c>
      <c r="D1089" s="34" t="s">
        <v>3390</v>
      </c>
      <c r="E1089" s="34"/>
      <c r="F1089" s="34"/>
      <c r="G1089" s="34"/>
      <c r="H1089" s="6" t="s">
        <v>3391</v>
      </c>
      <c r="I1089" s="7" t="s">
        <v>52</v>
      </c>
      <c r="J1089" s="8">
        <v>72</v>
      </c>
      <c r="K1089" s="8">
        <v>201</v>
      </c>
      <c r="L1089" s="9"/>
      <c r="M1089" s="4">
        <v>1</v>
      </c>
      <c r="N1089" s="10">
        <v>357.14285714285717</v>
      </c>
      <c r="O1089" s="11"/>
      <c r="P1089" s="12">
        <f>N1089*O1089</f>
        <v>0</v>
      </c>
      <c r="Q1089" s="13">
        <f>0.143*O1089</f>
        <v>0</v>
      </c>
      <c r="R1089" s="14">
        <f>0.00053*O1089</f>
        <v>0</v>
      </c>
      <c r="S1089" s="15"/>
      <c r="T1089" s="16" t="s">
        <v>3392</v>
      </c>
      <c r="U1089" s="16" t="s">
        <v>31</v>
      </c>
      <c r="V1089" s="17" t="s">
        <v>32</v>
      </c>
      <c r="W1089" s="5" t="str">
        <f>HYPERLINK("https://redcat-toys.ru/api/getInfo/image/c11a3b0b-c746-11ee-a25a-00155d82e908")</f>
        <v>https://redcat-toys.ru/api/getInfo/image/c11a3b0b-c746-11ee-a25a-00155d82e908</v>
      </c>
      <c r="X1089" s="5" t="s">
        <v>3393</v>
      </c>
      <c r="Y1089" s="5" t="s">
        <v>34</v>
      </c>
      <c r="Z1089" s="18" t="s">
        <v>35</v>
      </c>
    </row>
    <row r="1090" spans="2:26" ht="12" customHeight="1" outlineLevel="2" x14ac:dyDescent="0.2">
      <c r="B1090" s="33" t="s">
        <v>3394</v>
      </c>
      <c r="C1090" s="33"/>
      <c r="D1090" s="33"/>
      <c r="E1090" s="33"/>
      <c r="F1090" s="33"/>
      <c r="G1090" s="33"/>
    </row>
    <row r="1091" spans="2:26" ht="96.3" customHeight="1" outlineLevel="3" x14ac:dyDescent="0.2">
      <c r="B1091" s="4">
        <v>705</v>
      </c>
      <c r="C1091" s="5" t="s">
        <v>3395</v>
      </c>
      <c r="D1091" s="34" t="s">
        <v>3396</v>
      </c>
      <c r="E1091" s="34"/>
      <c r="F1091" s="34"/>
      <c r="G1091" s="34"/>
      <c r="H1091" s="6" t="s">
        <v>3397</v>
      </c>
      <c r="I1091" s="7" t="s">
        <v>52</v>
      </c>
      <c r="J1091" s="8">
        <v>144</v>
      </c>
      <c r="K1091" s="8">
        <v>215</v>
      </c>
      <c r="L1091" s="9"/>
      <c r="M1091" s="4">
        <v>1</v>
      </c>
      <c r="N1091" s="10">
        <v>414.28571428571433</v>
      </c>
      <c r="O1091" s="11"/>
      <c r="P1091" s="12">
        <f>N1091*O1091</f>
        <v>0</v>
      </c>
      <c r="Q1091" s="13">
        <f>0.114*O1091</f>
        <v>0</v>
      </c>
      <c r="R1091" s="14">
        <f>0.00052*O1091</f>
        <v>0</v>
      </c>
      <c r="S1091" s="15"/>
      <c r="T1091" s="16" t="s">
        <v>3398</v>
      </c>
      <c r="U1091" s="16" t="s">
        <v>31</v>
      </c>
      <c r="V1091" s="17" t="s">
        <v>32</v>
      </c>
      <c r="W1091" s="5" t="str">
        <f>HYPERLINK("https://redcat-toys.ru/api/getInfo/image/ecff9c9b-52e6-11ee-a244-00155d82e902")</f>
        <v>https://redcat-toys.ru/api/getInfo/image/ecff9c9b-52e6-11ee-a244-00155d82e902</v>
      </c>
      <c r="X1091" s="5" t="s">
        <v>3399</v>
      </c>
      <c r="Y1091" s="5" t="s">
        <v>34</v>
      </c>
      <c r="Z1091" s="18" t="s">
        <v>35</v>
      </c>
    </row>
    <row r="1092" spans="2:26" ht="15.75" customHeight="1" outlineLevel="1" x14ac:dyDescent="0.2">
      <c r="B1092" s="32" t="s">
        <v>3400</v>
      </c>
      <c r="C1092" s="32"/>
      <c r="D1092" s="32"/>
      <c r="E1092" s="32"/>
      <c r="F1092" s="32"/>
      <c r="G1092" s="32"/>
    </row>
    <row r="1093" spans="2:26" ht="12" customHeight="1" outlineLevel="2" x14ac:dyDescent="0.2">
      <c r="B1093" s="33" t="s">
        <v>3401</v>
      </c>
      <c r="C1093" s="33"/>
      <c r="D1093" s="33"/>
      <c r="E1093" s="33"/>
      <c r="F1093" s="33"/>
      <c r="G1093" s="33"/>
    </row>
    <row r="1094" spans="2:26" ht="96.3" customHeight="1" outlineLevel="3" x14ac:dyDescent="0.2">
      <c r="B1094" s="4">
        <v>706</v>
      </c>
      <c r="C1094" s="5" t="s">
        <v>3402</v>
      </c>
      <c r="D1094" s="34" t="s">
        <v>3403</v>
      </c>
      <c r="E1094" s="34"/>
      <c r="F1094" s="34"/>
      <c r="G1094" s="34"/>
      <c r="H1094" s="6" t="s">
        <v>3404</v>
      </c>
      <c r="I1094" s="7"/>
      <c r="J1094" s="8">
        <v>1</v>
      </c>
      <c r="K1094" s="8">
        <v>5</v>
      </c>
      <c r="L1094" s="9"/>
      <c r="M1094" s="4">
        <v>1</v>
      </c>
      <c r="N1094" s="22">
        <v>4714.2857142857147</v>
      </c>
      <c r="O1094" s="11"/>
      <c r="P1094" s="12">
        <f>N1094*O1094</f>
        <v>0</v>
      </c>
      <c r="Q1094" s="13">
        <f>5.298*O1094</f>
        <v>0</v>
      </c>
      <c r="R1094" s="14">
        <f>0.07697*O1094</f>
        <v>0</v>
      </c>
      <c r="S1094" s="15"/>
      <c r="T1094" s="16"/>
      <c r="U1094" s="16" t="s">
        <v>43</v>
      </c>
      <c r="V1094" s="17" t="s">
        <v>32</v>
      </c>
      <c r="W1094" s="5" t="str">
        <f>HYPERLINK("https://redcat-toys.ru/api/getInfo/image/52c7f8f9-11f0-11ef-a25d-00155d82e908")</f>
        <v>https://redcat-toys.ru/api/getInfo/image/52c7f8f9-11f0-11ef-a25d-00155d82e908</v>
      </c>
      <c r="X1094" s="5" t="s">
        <v>3405</v>
      </c>
      <c r="Y1094" s="5" t="s">
        <v>365</v>
      </c>
      <c r="Z1094" s="18" t="s">
        <v>35</v>
      </c>
    </row>
    <row r="1095" spans="2:26" ht="12" customHeight="1" outlineLevel="2" x14ac:dyDescent="0.2">
      <c r="B1095" s="33" t="s">
        <v>3406</v>
      </c>
      <c r="C1095" s="33"/>
      <c r="D1095" s="33"/>
      <c r="E1095" s="33"/>
      <c r="F1095" s="33"/>
      <c r="G1095" s="33"/>
    </row>
    <row r="1096" spans="2:26" ht="96.3" customHeight="1" outlineLevel="3" x14ac:dyDescent="0.2">
      <c r="B1096" s="4">
        <v>707</v>
      </c>
      <c r="C1096" s="5" t="s">
        <v>3407</v>
      </c>
      <c r="D1096" s="34" t="s">
        <v>3408</v>
      </c>
      <c r="E1096" s="34"/>
      <c r="F1096" s="34"/>
      <c r="G1096" s="34"/>
      <c r="H1096" s="6" t="s">
        <v>3409</v>
      </c>
      <c r="I1096" s="7"/>
      <c r="J1096" s="8">
        <v>200</v>
      </c>
      <c r="K1096" s="8">
        <v>535</v>
      </c>
      <c r="L1096" s="9"/>
      <c r="M1096" s="4">
        <v>2</v>
      </c>
      <c r="N1096" s="10">
        <v>228.57142857142858</v>
      </c>
      <c r="O1096" s="11"/>
      <c r="P1096" s="12">
        <f>N1096*O1096</f>
        <v>0</v>
      </c>
      <c r="Q1096" s="13">
        <f>0.123*O1096</f>
        <v>0</v>
      </c>
      <c r="R1096" s="14">
        <f>0.00015*O1096</f>
        <v>0</v>
      </c>
      <c r="S1096" s="15"/>
      <c r="T1096" s="16" t="s">
        <v>3410</v>
      </c>
      <c r="U1096" s="16" t="s">
        <v>43</v>
      </c>
      <c r="V1096" s="17" t="s">
        <v>32</v>
      </c>
      <c r="W1096" s="5" t="str">
        <f>HYPERLINK("https://redcat-toys.ru/api/getInfo/image/5945867f-10fe-11ef-a25d-00155d82e908")</f>
        <v>https://redcat-toys.ru/api/getInfo/image/5945867f-10fe-11ef-a25d-00155d82e908</v>
      </c>
      <c r="X1096" s="5" t="s">
        <v>3411</v>
      </c>
      <c r="Y1096" s="5" t="s">
        <v>365</v>
      </c>
      <c r="Z1096" s="18" t="s">
        <v>35</v>
      </c>
    </row>
    <row r="1097" spans="2:26" ht="96.3" customHeight="1" outlineLevel="3" x14ac:dyDescent="0.2">
      <c r="B1097" s="4">
        <v>708</v>
      </c>
      <c r="C1097" s="5" t="s">
        <v>3412</v>
      </c>
      <c r="D1097" s="34" t="s">
        <v>3413</v>
      </c>
      <c r="E1097" s="34"/>
      <c r="F1097" s="34"/>
      <c r="G1097" s="34"/>
      <c r="H1097" s="6" t="s">
        <v>3414</v>
      </c>
      <c r="I1097" s="7"/>
      <c r="J1097" s="8">
        <v>250</v>
      </c>
      <c r="K1097" s="8">
        <v>11</v>
      </c>
      <c r="L1097" s="9"/>
      <c r="M1097" s="4">
        <v>3</v>
      </c>
      <c r="N1097" s="10">
        <v>114.28571428571429</v>
      </c>
      <c r="O1097" s="11"/>
      <c r="P1097" s="12">
        <f>N1097*O1097</f>
        <v>0</v>
      </c>
      <c r="Q1097" s="13">
        <f>0.075*O1097</f>
        <v>0</v>
      </c>
      <c r="R1097" s="14">
        <f>0.00048*O1097</f>
        <v>0</v>
      </c>
      <c r="S1097" s="15"/>
      <c r="T1097" s="16" t="s">
        <v>3415</v>
      </c>
      <c r="U1097" s="16" t="s">
        <v>43</v>
      </c>
      <c r="V1097" s="17" t="s">
        <v>32</v>
      </c>
      <c r="W1097" s="5" t="str">
        <f>HYPERLINK("https://redcat-toys.ru/api/getInfo/image/25322912-10ff-11ef-a25d-00155d82e908")</f>
        <v>https://redcat-toys.ru/api/getInfo/image/25322912-10ff-11ef-a25d-00155d82e908</v>
      </c>
      <c r="X1097" s="5" t="s">
        <v>3416</v>
      </c>
      <c r="Y1097" s="5" t="s">
        <v>365</v>
      </c>
      <c r="Z1097" s="18" t="s">
        <v>35</v>
      </c>
    </row>
    <row r="1098" spans="2:26" ht="96.3" customHeight="1" outlineLevel="3" x14ac:dyDescent="0.2">
      <c r="B1098" s="4">
        <v>709</v>
      </c>
      <c r="C1098" s="5" t="s">
        <v>3417</v>
      </c>
      <c r="D1098" s="34" t="s">
        <v>3418</v>
      </c>
      <c r="E1098" s="34"/>
      <c r="F1098" s="34"/>
      <c r="G1098" s="34"/>
      <c r="H1098" s="6" t="s">
        <v>3419</v>
      </c>
      <c r="I1098" s="7"/>
      <c r="J1098" s="8">
        <v>750</v>
      </c>
      <c r="K1098" s="23">
        <v>1273</v>
      </c>
      <c r="L1098" s="9"/>
      <c r="M1098" s="4">
        <v>10</v>
      </c>
      <c r="N1098" s="10">
        <v>35.714285714285715</v>
      </c>
      <c r="O1098" s="11"/>
      <c r="P1098" s="12">
        <f>N1098*O1098</f>
        <v>0</v>
      </c>
      <c r="Q1098" s="13">
        <f>0.031*O1098</f>
        <v>0</v>
      </c>
      <c r="R1098" s="14">
        <f>0.00008*O1098</f>
        <v>0</v>
      </c>
      <c r="S1098" s="15"/>
      <c r="T1098" s="16" t="s">
        <v>3420</v>
      </c>
      <c r="U1098" s="16" t="s">
        <v>43</v>
      </c>
      <c r="V1098" s="17" t="s">
        <v>32</v>
      </c>
      <c r="W1098" s="5" t="str">
        <f>HYPERLINK("https://redcat-toys.ru/api/getInfo/image/ea730a33-1100-11ef-a25d-00155d82e908")</f>
        <v>https://redcat-toys.ru/api/getInfo/image/ea730a33-1100-11ef-a25d-00155d82e908</v>
      </c>
      <c r="X1098" s="5" t="s">
        <v>3421</v>
      </c>
      <c r="Y1098" s="5" t="s">
        <v>365</v>
      </c>
      <c r="Z1098" s="18" t="s">
        <v>35</v>
      </c>
    </row>
    <row r="1099" spans="2:26" ht="96.3" customHeight="1" outlineLevel="3" x14ac:dyDescent="0.2">
      <c r="B1099" s="4">
        <v>710</v>
      </c>
      <c r="C1099" s="5" t="s">
        <v>3422</v>
      </c>
      <c r="D1099" s="34" t="s">
        <v>3423</v>
      </c>
      <c r="E1099" s="34"/>
      <c r="F1099" s="34"/>
      <c r="G1099" s="34"/>
      <c r="H1099" s="6" t="s">
        <v>3424</v>
      </c>
      <c r="I1099" s="7"/>
      <c r="J1099" s="23">
        <v>1000</v>
      </c>
      <c r="K1099" s="23">
        <v>1118</v>
      </c>
      <c r="L1099" s="9"/>
      <c r="M1099" s="4">
        <v>10</v>
      </c>
      <c r="N1099" s="10">
        <v>28.571428571428573</v>
      </c>
      <c r="O1099" s="11"/>
      <c r="P1099" s="12">
        <f>N1099*O1099</f>
        <v>0</v>
      </c>
      <c r="Q1099" s="13">
        <f>0.034*O1099</f>
        <v>0</v>
      </c>
      <c r="R1099" s="14">
        <f>0.00113*O1099</f>
        <v>0</v>
      </c>
      <c r="S1099" s="15"/>
      <c r="T1099" s="16" t="s">
        <v>3425</v>
      </c>
      <c r="U1099" s="16" t="s">
        <v>43</v>
      </c>
      <c r="V1099" s="17" t="s">
        <v>32</v>
      </c>
      <c r="W1099" s="5" t="str">
        <f>HYPERLINK("https://redcat-toys.ru/api/getInfo/image/a69ee7c3-1100-11ef-a25d-00155d82e908")</f>
        <v>https://redcat-toys.ru/api/getInfo/image/a69ee7c3-1100-11ef-a25d-00155d82e908</v>
      </c>
      <c r="X1099" s="5" t="s">
        <v>3426</v>
      </c>
      <c r="Y1099" s="5" t="s">
        <v>365</v>
      </c>
      <c r="Z1099" s="18" t="s">
        <v>35</v>
      </c>
    </row>
    <row r="1100" spans="2:26" ht="96.3" customHeight="1" outlineLevel="3" x14ac:dyDescent="0.2">
      <c r="B1100" s="4">
        <v>711</v>
      </c>
      <c r="C1100" s="5" t="s">
        <v>3427</v>
      </c>
      <c r="D1100" s="34" t="s">
        <v>3428</v>
      </c>
      <c r="E1100" s="34"/>
      <c r="F1100" s="34"/>
      <c r="G1100" s="34"/>
      <c r="H1100" s="6" t="s">
        <v>3429</v>
      </c>
      <c r="I1100" s="7"/>
      <c r="J1100" s="8">
        <v>100</v>
      </c>
      <c r="K1100" s="8">
        <v>116</v>
      </c>
      <c r="L1100" s="9"/>
      <c r="M1100" s="4">
        <v>1</v>
      </c>
      <c r="N1100" s="10">
        <v>571.42857142857144</v>
      </c>
      <c r="O1100" s="11"/>
      <c r="P1100" s="12">
        <f>N1100*O1100</f>
        <v>0</v>
      </c>
      <c r="Q1100" s="13">
        <f>0.034*O1100</f>
        <v>0</v>
      </c>
      <c r="R1100" s="14">
        <f>0.00059*O1100</f>
        <v>0</v>
      </c>
      <c r="S1100" s="15"/>
      <c r="T1100" s="16" t="s">
        <v>3430</v>
      </c>
      <c r="U1100" s="16" t="s">
        <v>43</v>
      </c>
      <c r="V1100" s="17" t="s">
        <v>32</v>
      </c>
      <c r="W1100" s="5" t="str">
        <f>HYPERLINK("https://redcat-toys.ru/api/getInfo/image/58cee9ce-1100-11ef-a25d-00155d82e908")</f>
        <v>https://redcat-toys.ru/api/getInfo/image/58cee9ce-1100-11ef-a25d-00155d82e908</v>
      </c>
      <c r="X1100" s="5" t="s">
        <v>3431</v>
      </c>
      <c r="Y1100" s="5" t="s">
        <v>365</v>
      </c>
      <c r="Z1100" s="18" t="s">
        <v>35</v>
      </c>
    </row>
    <row r="1101" spans="2:26" ht="12" customHeight="1" outlineLevel="2" x14ac:dyDescent="0.2">
      <c r="B1101" s="33" t="s">
        <v>3432</v>
      </c>
      <c r="C1101" s="33"/>
      <c r="D1101" s="33"/>
      <c r="E1101" s="33"/>
      <c r="F1101" s="33"/>
      <c r="G1101" s="33"/>
    </row>
    <row r="1102" spans="2:26" ht="96.3" customHeight="1" outlineLevel="3" x14ac:dyDescent="0.2">
      <c r="B1102" s="4">
        <v>712</v>
      </c>
      <c r="C1102" s="5" t="s">
        <v>3433</v>
      </c>
      <c r="D1102" s="34" t="s">
        <v>3434</v>
      </c>
      <c r="E1102" s="34"/>
      <c r="F1102" s="34"/>
      <c r="G1102" s="34"/>
      <c r="H1102" s="6" t="s">
        <v>3435</v>
      </c>
      <c r="I1102" s="7"/>
      <c r="J1102" s="8">
        <v>1</v>
      </c>
      <c r="K1102" s="8">
        <v>6</v>
      </c>
      <c r="L1102" s="9"/>
      <c r="M1102" s="4">
        <v>1</v>
      </c>
      <c r="N1102" s="22">
        <v>1428.5714285714287</v>
      </c>
      <c r="O1102" s="11"/>
      <c r="P1102" s="12">
        <f>N1102*O1102</f>
        <v>0</v>
      </c>
      <c r="Q1102" s="13">
        <f>1.222*O1102</f>
        <v>0</v>
      </c>
      <c r="R1102" s="14">
        <f>0.03302*O1102</f>
        <v>0</v>
      </c>
      <c r="S1102" s="15"/>
      <c r="T1102" s="16"/>
      <c r="U1102" s="16" t="s">
        <v>43</v>
      </c>
      <c r="V1102" s="17" t="s">
        <v>32</v>
      </c>
      <c r="W1102" s="5" t="str">
        <f>HYPERLINK("https://redcat-toys.ru/api/getInfo/image/d79bd2fe-173e-11ef-a25d-00155d82e908")</f>
        <v>https://redcat-toys.ru/api/getInfo/image/d79bd2fe-173e-11ef-a25d-00155d82e908</v>
      </c>
      <c r="X1102" s="5" t="s">
        <v>3436</v>
      </c>
      <c r="Y1102" s="5" t="s">
        <v>365</v>
      </c>
      <c r="Z1102" s="18" t="s">
        <v>35</v>
      </c>
    </row>
    <row r="1103" spans="2:26" ht="96.3" customHeight="1" outlineLevel="3" x14ac:dyDescent="0.2">
      <c r="B1103" s="4">
        <v>713</v>
      </c>
      <c r="C1103" s="5" t="s">
        <v>3437</v>
      </c>
      <c r="D1103" s="34" t="s">
        <v>3438</v>
      </c>
      <c r="E1103" s="34"/>
      <c r="F1103" s="34"/>
      <c r="G1103" s="34"/>
      <c r="H1103" s="6" t="s">
        <v>3439</v>
      </c>
      <c r="I1103" s="7"/>
      <c r="J1103" s="8">
        <v>1</v>
      </c>
      <c r="K1103" s="8">
        <v>280</v>
      </c>
      <c r="L1103" s="9"/>
      <c r="M1103" s="4">
        <v>1</v>
      </c>
      <c r="N1103" s="22">
        <v>1714.2857142857144</v>
      </c>
      <c r="O1103" s="11"/>
      <c r="P1103" s="12">
        <f>N1103*O1103</f>
        <v>0</v>
      </c>
      <c r="Q1103" s="13">
        <f>1.405*O1103</f>
        <v>0</v>
      </c>
      <c r="R1103" s="14">
        <f>0.03782*O1103</f>
        <v>0</v>
      </c>
      <c r="S1103" s="15"/>
      <c r="T1103" s="16"/>
      <c r="U1103" s="16" t="s">
        <v>43</v>
      </c>
      <c r="V1103" s="17" t="s">
        <v>32</v>
      </c>
      <c r="W1103" s="5" t="str">
        <f>HYPERLINK("https://redcat-toys.ru/api/getInfo/image/73bdebd6-173e-11ef-a25d-00155d82e908")</f>
        <v>https://redcat-toys.ru/api/getInfo/image/73bdebd6-173e-11ef-a25d-00155d82e908</v>
      </c>
      <c r="X1103" s="5" t="s">
        <v>3440</v>
      </c>
      <c r="Y1103" s="5" t="s">
        <v>365</v>
      </c>
      <c r="Z1103" s="18" t="s">
        <v>35</v>
      </c>
    </row>
    <row r="1104" spans="2:26" ht="96.3" customHeight="1" outlineLevel="3" x14ac:dyDescent="0.2">
      <c r="B1104" s="4">
        <v>714</v>
      </c>
      <c r="C1104" s="5" t="s">
        <v>3441</v>
      </c>
      <c r="D1104" s="34" t="s">
        <v>3442</v>
      </c>
      <c r="E1104" s="34"/>
      <c r="F1104" s="34"/>
      <c r="G1104" s="34"/>
      <c r="H1104" s="6" t="s">
        <v>3443</v>
      </c>
      <c r="I1104" s="7"/>
      <c r="J1104" s="8">
        <v>1</v>
      </c>
      <c r="K1104" s="8">
        <v>220</v>
      </c>
      <c r="L1104" s="9"/>
      <c r="M1104" s="4">
        <v>1</v>
      </c>
      <c r="N1104" s="22">
        <v>1714.2857142857144</v>
      </c>
      <c r="O1104" s="11"/>
      <c r="P1104" s="12">
        <f>N1104*O1104</f>
        <v>0</v>
      </c>
      <c r="Q1104" s="13">
        <f>1.436*O1104</f>
        <v>0</v>
      </c>
      <c r="R1104" s="14">
        <f>0.03757*O1104</f>
        <v>0</v>
      </c>
      <c r="S1104" s="15"/>
      <c r="T1104" s="16"/>
      <c r="U1104" s="16" t="s">
        <v>43</v>
      </c>
      <c r="V1104" s="17" t="s">
        <v>32</v>
      </c>
      <c r="W1104" s="5" t="str">
        <f>HYPERLINK("https://redcat-toys.ru/api/getInfo/image/b4aa4ab6-173e-11ef-a25d-00155d82e908")</f>
        <v>https://redcat-toys.ru/api/getInfo/image/b4aa4ab6-173e-11ef-a25d-00155d82e908</v>
      </c>
      <c r="X1104" s="5" t="s">
        <v>3440</v>
      </c>
      <c r="Y1104" s="5" t="s">
        <v>365</v>
      </c>
      <c r="Z1104" s="18" t="s">
        <v>35</v>
      </c>
    </row>
    <row r="1105" spans="2:26" ht="96.3" customHeight="1" outlineLevel="3" x14ac:dyDescent="0.2">
      <c r="B1105" s="4">
        <v>715</v>
      </c>
      <c r="C1105" s="5" t="s">
        <v>3444</v>
      </c>
      <c r="D1105" s="34" t="s">
        <v>3445</v>
      </c>
      <c r="E1105" s="34"/>
      <c r="F1105" s="34"/>
      <c r="G1105" s="34"/>
      <c r="H1105" s="6" t="s">
        <v>3446</v>
      </c>
      <c r="I1105" s="7"/>
      <c r="J1105" s="8">
        <v>1</v>
      </c>
      <c r="K1105" s="8">
        <v>110</v>
      </c>
      <c r="L1105" s="9"/>
      <c r="M1105" s="4">
        <v>1</v>
      </c>
      <c r="N1105" s="22">
        <v>1714.2857142857144</v>
      </c>
      <c r="O1105" s="11"/>
      <c r="P1105" s="12">
        <f>N1105*O1105</f>
        <v>0</v>
      </c>
      <c r="Q1105" s="19">
        <f>1.48*O1105</f>
        <v>0</v>
      </c>
      <c r="R1105" s="14">
        <f>0.03782*O1105</f>
        <v>0</v>
      </c>
      <c r="S1105" s="15"/>
      <c r="T1105" s="16"/>
      <c r="U1105" s="16" t="s">
        <v>43</v>
      </c>
      <c r="V1105" s="17" t="s">
        <v>32</v>
      </c>
      <c r="W1105" s="5" t="str">
        <f>HYPERLINK("https://redcat-toys.ru/api/getInfo/image/cd2fef0b-173e-11ef-a25d-00155d82e908")</f>
        <v>https://redcat-toys.ru/api/getInfo/image/cd2fef0b-173e-11ef-a25d-00155d82e908</v>
      </c>
      <c r="X1105" s="5" t="s">
        <v>3440</v>
      </c>
      <c r="Y1105" s="5" t="s">
        <v>365</v>
      </c>
      <c r="Z1105" s="18" t="s">
        <v>35</v>
      </c>
    </row>
    <row r="1106" spans="2:26" ht="12" customHeight="1" outlineLevel="2" x14ac:dyDescent="0.2">
      <c r="B1106" s="33" t="s">
        <v>3447</v>
      </c>
      <c r="C1106" s="33"/>
      <c r="D1106" s="33"/>
      <c r="E1106" s="33"/>
      <c r="F1106" s="33"/>
      <c r="G1106" s="33"/>
    </row>
    <row r="1107" spans="2:26" ht="96.3" customHeight="1" outlineLevel="3" x14ac:dyDescent="0.2">
      <c r="B1107" s="4">
        <v>716</v>
      </c>
      <c r="C1107" s="5" t="s">
        <v>3448</v>
      </c>
      <c r="D1107" s="34" t="s">
        <v>3449</v>
      </c>
      <c r="E1107" s="34"/>
      <c r="F1107" s="34"/>
      <c r="G1107" s="34"/>
      <c r="H1107" s="6" t="s">
        <v>3450</v>
      </c>
      <c r="I1107" s="7" t="s">
        <v>52</v>
      </c>
      <c r="J1107" s="8">
        <v>10</v>
      </c>
      <c r="K1107" s="8">
        <v>81</v>
      </c>
      <c r="L1107" s="9"/>
      <c r="M1107" s="4">
        <v>1</v>
      </c>
      <c r="N1107" s="22">
        <v>1714.2857142857144</v>
      </c>
      <c r="O1107" s="11"/>
      <c r="P1107" s="12">
        <f t="shared" ref="P1107:P1112" si="35">N1107*O1107</f>
        <v>0</v>
      </c>
      <c r="Q1107" s="13">
        <f>1.151*O1107</f>
        <v>0</v>
      </c>
      <c r="R1107" s="14">
        <f>0.01293*O1107</f>
        <v>0</v>
      </c>
      <c r="S1107" s="15"/>
      <c r="T1107" s="16" t="s">
        <v>3451</v>
      </c>
      <c r="U1107" s="16" t="s">
        <v>31</v>
      </c>
      <c r="V1107" s="17" t="s">
        <v>32</v>
      </c>
      <c r="W1107" s="5" t="str">
        <f>HYPERLINK("https://redcat-toys.ru/api/getInfo/image/1f6b0f97-0f67-11ee-a23b-00155d82e902")</f>
        <v>https://redcat-toys.ru/api/getInfo/image/1f6b0f97-0f67-11ee-a23b-00155d82e902</v>
      </c>
      <c r="X1107" s="5" t="s">
        <v>3452</v>
      </c>
      <c r="Y1107" s="5" t="s">
        <v>34</v>
      </c>
      <c r="Z1107" s="18" t="s">
        <v>35</v>
      </c>
    </row>
    <row r="1108" spans="2:26" ht="96.3" customHeight="1" outlineLevel="3" x14ac:dyDescent="0.2">
      <c r="B1108" s="4">
        <v>717</v>
      </c>
      <c r="C1108" s="5" t="s">
        <v>3453</v>
      </c>
      <c r="D1108" s="34" t="s">
        <v>3454</v>
      </c>
      <c r="E1108" s="34"/>
      <c r="F1108" s="34"/>
      <c r="G1108" s="34"/>
      <c r="H1108" s="6" t="s">
        <v>3455</v>
      </c>
      <c r="I1108" s="7" t="s">
        <v>52</v>
      </c>
      <c r="J1108" s="8">
        <v>9</v>
      </c>
      <c r="K1108" s="8">
        <v>6</v>
      </c>
      <c r="L1108" s="9"/>
      <c r="M1108" s="4">
        <v>1</v>
      </c>
      <c r="N1108" s="22">
        <v>2142.8571428571431</v>
      </c>
      <c r="O1108" s="11"/>
      <c r="P1108" s="12">
        <f t="shared" si="35"/>
        <v>0</v>
      </c>
      <c r="Q1108" s="13">
        <f>1.295*O1108</f>
        <v>0</v>
      </c>
      <c r="R1108" s="14">
        <f>0.00923*O1108</f>
        <v>0</v>
      </c>
      <c r="S1108" s="15"/>
      <c r="T1108" s="16" t="s">
        <v>3456</v>
      </c>
      <c r="U1108" s="16" t="s">
        <v>31</v>
      </c>
      <c r="V1108" s="17" t="s">
        <v>32</v>
      </c>
      <c r="W1108" s="5" t="str">
        <f>HYPERLINK("https://redcat-toys.ru/api/getInfo/image/2c804ee5-feb4-11ed-a23a-00155d82e902")</f>
        <v>https://redcat-toys.ru/api/getInfo/image/2c804ee5-feb4-11ed-a23a-00155d82e902</v>
      </c>
      <c r="X1108" s="5" t="s">
        <v>3457</v>
      </c>
      <c r="Y1108" s="5" t="s">
        <v>34</v>
      </c>
      <c r="Z1108" s="18" t="s">
        <v>35</v>
      </c>
    </row>
    <row r="1109" spans="2:26" ht="96.3" customHeight="1" outlineLevel="3" x14ac:dyDescent="0.2">
      <c r="B1109" s="4">
        <v>718</v>
      </c>
      <c r="C1109" s="5" t="s">
        <v>3453</v>
      </c>
      <c r="D1109" s="34" t="s">
        <v>3454</v>
      </c>
      <c r="E1109" s="34"/>
      <c r="F1109" s="34"/>
      <c r="G1109" s="34"/>
      <c r="H1109" s="6" t="s">
        <v>3455</v>
      </c>
      <c r="I1109" s="7" t="s">
        <v>52</v>
      </c>
      <c r="J1109" s="8">
        <v>18</v>
      </c>
      <c r="K1109" s="8">
        <v>6</v>
      </c>
      <c r="L1109" s="9"/>
      <c r="M1109" s="4">
        <v>1</v>
      </c>
      <c r="N1109" s="22">
        <v>2142.8571428571431</v>
      </c>
      <c r="O1109" s="11"/>
      <c r="P1109" s="12">
        <f t="shared" si="35"/>
        <v>0</v>
      </c>
      <c r="Q1109" s="13">
        <f>1.295*O1109</f>
        <v>0</v>
      </c>
      <c r="R1109" s="14">
        <f>0.00923*O1109</f>
        <v>0</v>
      </c>
      <c r="S1109" s="15"/>
      <c r="T1109" s="16" t="s">
        <v>3456</v>
      </c>
      <c r="U1109" s="16" t="s">
        <v>31</v>
      </c>
      <c r="V1109" s="17" t="s">
        <v>32</v>
      </c>
      <c r="W1109" s="5" t="str">
        <f>HYPERLINK("https://redcat-toys.ru/api/getInfo/image/2c804ee5-feb4-11ed-a23a-00155d82e902")</f>
        <v>https://redcat-toys.ru/api/getInfo/image/2c804ee5-feb4-11ed-a23a-00155d82e902</v>
      </c>
      <c r="X1109" s="5" t="s">
        <v>3457</v>
      </c>
      <c r="Y1109" s="5" t="s">
        <v>34</v>
      </c>
      <c r="Z1109" s="18" t="s">
        <v>35</v>
      </c>
    </row>
    <row r="1110" spans="2:26" ht="96.3" customHeight="1" outlineLevel="3" x14ac:dyDescent="0.2">
      <c r="B1110" s="4">
        <v>719</v>
      </c>
      <c r="C1110" s="5" t="s">
        <v>3458</v>
      </c>
      <c r="D1110" s="34" t="s">
        <v>3459</v>
      </c>
      <c r="E1110" s="34"/>
      <c r="F1110" s="34"/>
      <c r="G1110" s="34"/>
      <c r="H1110" s="6" t="s">
        <v>3460</v>
      </c>
      <c r="I1110" s="7" t="s">
        <v>52</v>
      </c>
      <c r="J1110" s="8">
        <v>20</v>
      </c>
      <c r="K1110" s="8">
        <v>124</v>
      </c>
      <c r="L1110" s="9"/>
      <c r="M1110" s="4">
        <v>1</v>
      </c>
      <c r="N1110" s="10">
        <v>1142.8571428571429</v>
      </c>
      <c r="O1110" s="11"/>
      <c r="P1110" s="12">
        <f t="shared" si="35"/>
        <v>0</v>
      </c>
      <c r="Q1110" s="13">
        <f>1.395*O1110</f>
        <v>0</v>
      </c>
      <c r="R1110" s="14">
        <f>0.01034*O1110</f>
        <v>0</v>
      </c>
      <c r="S1110" s="15"/>
      <c r="T1110" s="16" t="s">
        <v>3461</v>
      </c>
      <c r="U1110" s="16" t="s">
        <v>31</v>
      </c>
      <c r="V1110" s="17" t="s">
        <v>32</v>
      </c>
      <c r="W1110" s="5" t="str">
        <f>HYPERLINK("https://redcat-toys.ru/api/getInfo/image/ac177fe6-0f66-11ee-a23b-00155d82e902")</f>
        <v>https://redcat-toys.ru/api/getInfo/image/ac177fe6-0f66-11ee-a23b-00155d82e902</v>
      </c>
      <c r="X1110" s="5" t="s">
        <v>3462</v>
      </c>
      <c r="Y1110" s="5" t="s">
        <v>34</v>
      </c>
      <c r="Z1110" s="18" t="s">
        <v>35</v>
      </c>
    </row>
    <row r="1111" spans="2:26" ht="96.3" customHeight="1" outlineLevel="3" x14ac:dyDescent="0.2">
      <c r="B1111" s="4">
        <v>720</v>
      </c>
      <c r="C1111" s="5" t="s">
        <v>3463</v>
      </c>
      <c r="D1111" s="34" t="s">
        <v>3464</v>
      </c>
      <c r="E1111" s="34"/>
      <c r="F1111" s="34"/>
      <c r="G1111" s="34"/>
      <c r="H1111" s="6" t="s">
        <v>3465</v>
      </c>
      <c r="I1111" s="7" t="s">
        <v>52</v>
      </c>
      <c r="J1111" s="8">
        <v>30</v>
      </c>
      <c r="K1111" s="8">
        <v>299</v>
      </c>
      <c r="L1111" s="9"/>
      <c r="M1111" s="4">
        <v>1</v>
      </c>
      <c r="N1111" s="22">
        <v>1571.4285714285716</v>
      </c>
      <c r="O1111" s="11"/>
      <c r="P1111" s="12">
        <f t="shared" si="35"/>
        <v>0</v>
      </c>
      <c r="Q1111" s="13">
        <f>0.785*O1111</f>
        <v>0</v>
      </c>
      <c r="R1111" s="14">
        <f>0.00736*O1111</f>
        <v>0</v>
      </c>
      <c r="S1111" s="15"/>
      <c r="T1111" s="16" t="s">
        <v>3466</v>
      </c>
      <c r="U1111" s="16" t="s">
        <v>31</v>
      </c>
      <c r="V1111" s="17" t="s">
        <v>32</v>
      </c>
      <c r="W1111" s="5" t="str">
        <f>HYPERLINK("https://redcat-toys.ru/api/getInfo/image/e6815a6d-1696-11ef-a25d-00155d82e908")</f>
        <v>https://redcat-toys.ru/api/getInfo/image/e6815a6d-1696-11ef-a25d-00155d82e908</v>
      </c>
      <c r="X1111" s="5" t="s">
        <v>3467</v>
      </c>
      <c r="Y1111" s="5" t="s">
        <v>34</v>
      </c>
      <c r="Z1111" s="18" t="s">
        <v>35</v>
      </c>
    </row>
    <row r="1112" spans="2:26" ht="96.3" customHeight="1" outlineLevel="3" x14ac:dyDescent="0.2">
      <c r="B1112" s="4">
        <v>721</v>
      </c>
      <c r="C1112" s="5" t="s">
        <v>3468</v>
      </c>
      <c r="D1112" s="34" t="s">
        <v>3469</v>
      </c>
      <c r="E1112" s="34"/>
      <c r="F1112" s="34"/>
      <c r="G1112" s="34"/>
      <c r="H1112" s="6" t="s">
        <v>3470</v>
      </c>
      <c r="I1112" s="7" t="s">
        <v>52</v>
      </c>
      <c r="J1112" s="8">
        <v>6</v>
      </c>
      <c r="K1112" s="8">
        <v>101</v>
      </c>
      <c r="L1112" s="9"/>
      <c r="M1112" s="4">
        <v>1</v>
      </c>
      <c r="N1112" s="22">
        <v>1714.2857142857144</v>
      </c>
      <c r="O1112" s="11"/>
      <c r="P1112" s="12">
        <f t="shared" si="35"/>
        <v>0</v>
      </c>
      <c r="Q1112" s="13">
        <f>1.994*O1112</f>
        <v>0</v>
      </c>
      <c r="R1112" s="14">
        <f>0.01061*O1112</f>
        <v>0</v>
      </c>
      <c r="S1112" s="15"/>
      <c r="T1112" s="16" t="s">
        <v>3471</v>
      </c>
      <c r="U1112" s="16" t="s">
        <v>31</v>
      </c>
      <c r="V1112" s="17" t="s">
        <v>32</v>
      </c>
      <c r="W1112" s="5" t="str">
        <f>HYPERLINK("https://redcat-toys.ru/api/getInfo/image/1065df92-cb23-11ea-a249-ac1f6b442184")</f>
        <v>https://redcat-toys.ru/api/getInfo/image/1065df92-cb23-11ea-a249-ac1f6b442184</v>
      </c>
      <c r="X1112" s="5" t="s">
        <v>3472</v>
      </c>
      <c r="Y1112" s="5" t="s">
        <v>34</v>
      </c>
      <c r="Z1112" s="18" t="s">
        <v>35</v>
      </c>
    </row>
    <row r="1113" spans="2:26" ht="15.75" customHeight="1" outlineLevel="1" x14ac:dyDescent="0.2">
      <c r="B1113" s="32" t="s">
        <v>3473</v>
      </c>
      <c r="C1113" s="32"/>
      <c r="D1113" s="32"/>
      <c r="E1113" s="32"/>
      <c r="F1113" s="32"/>
      <c r="G1113" s="32"/>
    </row>
    <row r="1114" spans="2:26" ht="12" customHeight="1" outlineLevel="2" x14ac:dyDescent="0.2">
      <c r="B1114" s="33" t="s">
        <v>3474</v>
      </c>
      <c r="C1114" s="33"/>
      <c r="D1114" s="33"/>
      <c r="E1114" s="33"/>
      <c r="F1114" s="33"/>
      <c r="G1114" s="33"/>
    </row>
    <row r="1115" spans="2:26" ht="12" customHeight="1" outlineLevel="3" x14ac:dyDescent="0.2">
      <c r="B1115" s="35" t="s">
        <v>3475</v>
      </c>
      <c r="C1115" s="35"/>
      <c r="D1115" s="35"/>
      <c r="E1115" s="35"/>
      <c r="F1115" s="35"/>
      <c r="G1115" s="35"/>
    </row>
    <row r="1116" spans="2:26" ht="96.3" customHeight="1" outlineLevel="4" x14ac:dyDescent="0.2">
      <c r="B1116" s="4">
        <v>722</v>
      </c>
      <c r="C1116" s="5" t="s">
        <v>3476</v>
      </c>
      <c r="D1116" s="34" t="s">
        <v>3477</v>
      </c>
      <c r="E1116" s="34"/>
      <c r="F1116" s="34"/>
      <c r="G1116" s="34"/>
      <c r="H1116" s="6" t="s">
        <v>3478</v>
      </c>
      <c r="I1116" s="7" t="s">
        <v>52</v>
      </c>
      <c r="J1116" s="8">
        <v>60</v>
      </c>
      <c r="K1116" s="8">
        <v>392</v>
      </c>
      <c r="L1116" s="9"/>
      <c r="M1116" s="4">
        <v>1</v>
      </c>
      <c r="N1116" s="10">
        <v>357.14285714285717</v>
      </c>
      <c r="O1116" s="11"/>
      <c r="P1116" s="12">
        <f t="shared" ref="P1116:P1121" si="36">N1116*O1116</f>
        <v>0</v>
      </c>
      <c r="Q1116" s="13">
        <f>0.171*O1116</f>
        <v>0</v>
      </c>
      <c r="R1116" s="14">
        <f>0.00094*O1116</f>
        <v>0</v>
      </c>
      <c r="S1116" s="15"/>
      <c r="T1116" s="16" t="s">
        <v>3479</v>
      </c>
      <c r="U1116" s="16" t="s">
        <v>31</v>
      </c>
      <c r="V1116" s="17" t="s">
        <v>32</v>
      </c>
      <c r="W1116" s="5" t="str">
        <f>HYPERLINK("https://redcat-toys.ru/api/getInfo/image/fc161d6f-096a-11f0-a277-00155d82e908")</f>
        <v>https://redcat-toys.ru/api/getInfo/image/fc161d6f-096a-11f0-a277-00155d82e908</v>
      </c>
      <c r="X1116" s="5" t="s">
        <v>3480</v>
      </c>
      <c r="Y1116" s="5" t="s">
        <v>34</v>
      </c>
      <c r="Z1116" s="18" t="s">
        <v>35</v>
      </c>
    </row>
    <row r="1117" spans="2:26" ht="96.3" customHeight="1" outlineLevel="4" x14ac:dyDescent="0.2">
      <c r="B1117" s="4">
        <v>723</v>
      </c>
      <c r="C1117" s="5" t="s">
        <v>3476</v>
      </c>
      <c r="D1117" s="34" t="s">
        <v>3477</v>
      </c>
      <c r="E1117" s="34"/>
      <c r="F1117" s="34"/>
      <c r="G1117" s="34"/>
      <c r="H1117" s="6" t="s">
        <v>3478</v>
      </c>
      <c r="I1117" s="7" t="s">
        <v>52</v>
      </c>
      <c r="J1117" s="8">
        <v>120</v>
      </c>
      <c r="K1117" s="8">
        <v>392</v>
      </c>
      <c r="L1117" s="9"/>
      <c r="M1117" s="4">
        <v>1</v>
      </c>
      <c r="N1117" s="10">
        <v>357.14285714285717</v>
      </c>
      <c r="O1117" s="11"/>
      <c r="P1117" s="12">
        <f t="shared" si="36"/>
        <v>0</v>
      </c>
      <c r="Q1117" s="13">
        <f>0.171*O1117</f>
        <v>0</v>
      </c>
      <c r="R1117" s="14">
        <f>0.00094*O1117</f>
        <v>0</v>
      </c>
      <c r="S1117" s="15"/>
      <c r="T1117" s="16" t="s">
        <v>3479</v>
      </c>
      <c r="U1117" s="16" t="s">
        <v>31</v>
      </c>
      <c r="V1117" s="17" t="s">
        <v>32</v>
      </c>
      <c r="W1117" s="5" t="str">
        <f>HYPERLINK("https://redcat-toys.ru/api/getInfo/image/fc161d6f-096a-11f0-a277-00155d82e908")</f>
        <v>https://redcat-toys.ru/api/getInfo/image/fc161d6f-096a-11f0-a277-00155d82e908</v>
      </c>
      <c r="X1117" s="5" t="s">
        <v>3480</v>
      </c>
      <c r="Y1117" s="5" t="s">
        <v>34</v>
      </c>
      <c r="Z1117" s="18" t="s">
        <v>35</v>
      </c>
    </row>
    <row r="1118" spans="2:26" ht="96.3" customHeight="1" outlineLevel="4" x14ac:dyDescent="0.2">
      <c r="B1118" s="4">
        <v>724</v>
      </c>
      <c r="C1118" s="5" t="s">
        <v>3481</v>
      </c>
      <c r="D1118" s="34" t="s">
        <v>3482</v>
      </c>
      <c r="E1118" s="34"/>
      <c r="F1118" s="34"/>
      <c r="G1118" s="34"/>
      <c r="H1118" s="6" t="s">
        <v>3483</v>
      </c>
      <c r="I1118" s="7" t="s">
        <v>52</v>
      </c>
      <c r="J1118" s="8">
        <v>60</v>
      </c>
      <c r="K1118" s="8">
        <v>414</v>
      </c>
      <c r="L1118" s="9"/>
      <c r="M1118" s="4">
        <v>1</v>
      </c>
      <c r="N1118" s="10">
        <v>357.14285714285717</v>
      </c>
      <c r="O1118" s="11"/>
      <c r="P1118" s="12">
        <f t="shared" si="36"/>
        <v>0</v>
      </c>
      <c r="Q1118" s="19">
        <f>0.18*O1118</f>
        <v>0</v>
      </c>
      <c r="R1118" s="14">
        <f>0.00089*O1118</f>
        <v>0</v>
      </c>
      <c r="S1118" s="15"/>
      <c r="T1118" s="16" t="s">
        <v>3484</v>
      </c>
      <c r="U1118" s="16" t="s">
        <v>31</v>
      </c>
      <c r="V1118" s="17" t="s">
        <v>32</v>
      </c>
      <c r="W1118" s="5" t="str">
        <f>HYPERLINK("https://redcat-toys.ru/api/getInfo/image/54567ea2-096c-11f0-a277-00155d82e908")</f>
        <v>https://redcat-toys.ru/api/getInfo/image/54567ea2-096c-11f0-a277-00155d82e908</v>
      </c>
      <c r="X1118" s="5" t="s">
        <v>3485</v>
      </c>
      <c r="Y1118" s="5" t="s">
        <v>34</v>
      </c>
      <c r="Z1118" s="18" t="s">
        <v>35</v>
      </c>
    </row>
    <row r="1119" spans="2:26" ht="96.3" customHeight="1" outlineLevel="4" x14ac:dyDescent="0.2">
      <c r="B1119" s="4">
        <v>725</v>
      </c>
      <c r="C1119" s="5" t="s">
        <v>3481</v>
      </c>
      <c r="D1119" s="34" t="s">
        <v>3482</v>
      </c>
      <c r="E1119" s="34"/>
      <c r="F1119" s="34"/>
      <c r="G1119" s="34"/>
      <c r="H1119" s="6" t="s">
        <v>3483</v>
      </c>
      <c r="I1119" s="7" t="s">
        <v>52</v>
      </c>
      <c r="J1119" s="8">
        <v>120</v>
      </c>
      <c r="K1119" s="8">
        <v>414</v>
      </c>
      <c r="L1119" s="9"/>
      <c r="M1119" s="4">
        <v>1</v>
      </c>
      <c r="N1119" s="10">
        <v>357.14285714285717</v>
      </c>
      <c r="O1119" s="11"/>
      <c r="P1119" s="12">
        <f t="shared" si="36"/>
        <v>0</v>
      </c>
      <c r="Q1119" s="19">
        <f>0.18*O1119</f>
        <v>0</v>
      </c>
      <c r="R1119" s="14">
        <f>0.00089*O1119</f>
        <v>0</v>
      </c>
      <c r="S1119" s="15"/>
      <c r="T1119" s="16" t="s">
        <v>3484</v>
      </c>
      <c r="U1119" s="16" t="s">
        <v>31</v>
      </c>
      <c r="V1119" s="17" t="s">
        <v>32</v>
      </c>
      <c r="W1119" s="5" t="str">
        <f>HYPERLINK("https://redcat-toys.ru/api/getInfo/image/54567ea2-096c-11f0-a277-00155d82e908")</f>
        <v>https://redcat-toys.ru/api/getInfo/image/54567ea2-096c-11f0-a277-00155d82e908</v>
      </c>
      <c r="X1119" s="5" t="s">
        <v>3485</v>
      </c>
      <c r="Y1119" s="5" t="s">
        <v>34</v>
      </c>
      <c r="Z1119" s="18" t="s">
        <v>35</v>
      </c>
    </row>
    <row r="1120" spans="2:26" ht="96.3" customHeight="1" outlineLevel="4" x14ac:dyDescent="0.2">
      <c r="B1120" s="4">
        <v>726</v>
      </c>
      <c r="C1120" s="5" t="s">
        <v>3486</v>
      </c>
      <c r="D1120" s="34" t="s">
        <v>3487</v>
      </c>
      <c r="E1120" s="34"/>
      <c r="F1120" s="34"/>
      <c r="G1120" s="34"/>
      <c r="H1120" s="6" t="s">
        <v>3488</v>
      </c>
      <c r="I1120" s="7" t="s">
        <v>52</v>
      </c>
      <c r="J1120" s="8">
        <v>60</v>
      </c>
      <c r="K1120" s="8">
        <v>406</v>
      </c>
      <c r="L1120" s="9"/>
      <c r="M1120" s="4">
        <v>1</v>
      </c>
      <c r="N1120" s="10">
        <v>357.14285714285717</v>
      </c>
      <c r="O1120" s="11"/>
      <c r="P1120" s="12">
        <f t="shared" si="36"/>
        <v>0</v>
      </c>
      <c r="Q1120" s="13">
        <f>0.195*O1120</f>
        <v>0</v>
      </c>
      <c r="R1120" s="14">
        <f>0.00103*O1120</f>
        <v>0</v>
      </c>
      <c r="S1120" s="15"/>
      <c r="T1120" s="16" t="s">
        <v>3489</v>
      </c>
      <c r="U1120" s="16" t="s">
        <v>31</v>
      </c>
      <c r="V1120" s="17" t="s">
        <v>32</v>
      </c>
      <c r="W1120" s="5" t="str">
        <f>HYPERLINK("https://redcat-toys.ru/api/getInfo/image/ff583cfb-096b-11f0-a277-00155d82e908")</f>
        <v>https://redcat-toys.ru/api/getInfo/image/ff583cfb-096b-11f0-a277-00155d82e908</v>
      </c>
      <c r="X1120" s="5" t="s">
        <v>3490</v>
      </c>
      <c r="Y1120" s="5" t="s">
        <v>34</v>
      </c>
      <c r="Z1120" s="18" t="s">
        <v>35</v>
      </c>
    </row>
    <row r="1121" spans="2:26" ht="96.3" customHeight="1" outlineLevel="4" x14ac:dyDescent="0.2">
      <c r="B1121" s="4">
        <v>727</v>
      </c>
      <c r="C1121" s="5" t="s">
        <v>3486</v>
      </c>
      <c r="D1121" s="34" t="s">
        <v>3487</v>
      </c>
      <c r="E1121" s="34"/>
      <c r="F1121" s="34"/>
      <c r="G1121" s="34"/>
      <c r="H1121" s="6" t="s">
        <v>3488</v>
      </c>
      <c r="I1121" s="7" t="s">
        <v>52</v>
      </c>
      <c r="J1121" s="8">
        <v>120</v>
      </c>
      <c r="K1121" s="8">
        <v>406</v>
      </c>
      <c r="L1121" s="9"/>
      <c r="M1121" s="4">
        <v>1</v>
      </c>
      <c r="N1121" s="10">
        <v>357.14285714285717</v>
      </c>
      <c r="O1121" s="11"/>
      <c r="P1121" s="12">
        <f t="shared" si="36"/>
        <v>0</v>
      </c>
      <c r="Q1121" s="13">
        <f>0.195*O1121</f>
        <v>0</v>
      </c>
      <c r="R1121" s="14">
        <f>0.00103*O1121</f>
        <v>0</v>
      </c>
      <c r="S1121" s="15"/>
      <c r="T1121" s="16" t="s">
        <v>3489</v>
      </c>
      <c r="U1121" s="16" t="s">
        <v>31</v>
      </c>
      <c r="V1121" s="17" t="s">
        <v>32</v>
      </c>
      <c r="W1121" s="5" t="str">
        <f>HYPERLINK("https://redcat-toys.ru/api/getInfo/image/ff583cfb-096b-11f0-a277-00155d82e908")</f>
        <v>https://redcat-toys.ru/api/getInfo/image/ff583cfb-096b-11f0-a277-00155d82e908</v>
      </c>
      <c r="X1121" s="5" t="s">
        <v>3490</v>
      </c>
      <c r="Y1121" s="5" t="s">
        <v>34</v>
      </c>
      <c r="Z1121" s="18" t="s">
        <v>35</v>
      </c>
    </row>
    <row r="1122" spans="2:26" ht="12" customHeight="1" outlineLevel="3" x14ac:dyDescent="0.2">
      <c r="B1122" s="35" t="s">
        <v>3491</v>
      </c>
      <c r="C1122" s="35"/>
      <c r="D1122" s="35"/>
      <c r="E1122" s="35"/>
      <c r="F1122" s="35"/>
      <c r="G1122" s="35"/>
    </row>
    <row r="1123" spans="2:26" ht="96.3" customHeight="1" outlineLevel="4" x14ac:dyDescent="0.2">
      <c r="B1123" s="4">
        <v>728</v>
      </c>
      <c r="C1123" s="5" t="s">
        <v>3492</v>
      </c>
      <c r="D1123" s="34" t="s">
        <v>3493</v>
      </c>
      <c r="E1123" s="34"/>
      <c r="F1123" s="34"/>
      <c r="G1123" s="34"/>
      <c r="H1123" s="6" t="s">
        <v>3494</v>
      </c>
      <c r="I1123" s="7" t="s">
        <v>52</v>
      </c>
      <c r="J1123" s="8">
        <v>180</v>
      </c>
      <c r="K1123" s="8">
        <v>247</v>
      </c>
      <c r="L1123" s="9"/>
      <c r="M1123" s="4">
        <v>3</v>
      </c>
      <c r="N1123" s="10">
        <v>128.57142857142858</v>
      </c>
      <c r="O1123" s="11"/>
      <c r="P1123" s="12">
        <f>N1123*O1123</f>
        <v>0</v>
      </c>
      <c r="Q1123" s="19">
        <f>0.06*O1123</f>
        <v>0</v>
      </c>
      <c r="R1123" s="14">
        <f>0.00103*O1123</f>
        <v>0</v>
      </c>
      <c r="S1123" s="15"/>
      <c r="T1123" s="16" t="s">
        <v>3495</v>
      </c>
      <c r="U1123" s="16" t="s">
        <v>31</v>
      </c>
      <c r="V1123" s="17" t="s">
        <v>32</v>
      </c>
      <c r="W1123" s="5" t="str">
        <f>HYPERLINK("https://redcat-toys.ru/api/getInfo/image/7ca22f1a-dcff-11ed-a233-00155d82e902")</f>
        <v>https://redcat-toys.ru/api/getInfo/image/7ca22f1a-dcff-11ed-a233-00155d82e902</v>
      </c>
      <c r="X1123" s="5" t="s">
        <v>3496</v>
      </c>
      <c r="Y1123" s="5" t="s">
        <v>34</v>
      </c>
      <c r="Z1123" s="18" t="s">
        <v>35</v>
      </c>
    </row>
    <row r="1124" spans="2:26" ht="96.3" customHeight="1" outlineLevel="4" x14ac:dyDescent="0.2">
      <c r="B1124" s="4">
        <v>729</v>
      </c>
      <c r="C1124" s="5" t="s">
        <v>3492</v>
      </c>
      <c r="D1124" s="34" t="s">
        <v>3493</v>
      </c>
      <c r="E1124" s="34"/>
      <c r="F1124" s="34"/>
      <c r="G1124" s="34"/>
      <c r="H1124" s="6" t="s">
        <v>3494</v>
      </c>
      <c r="I1124" s="7" t="s">
        <v>52</v>
      </c>
      <c r="J1124" s="8">
        <v>360</v>
      </c>
      <c r="K1124" s="8">
        <v>247</v>
      </c>
      <c r="L1124" s="9"/>
      <c r="M1124" s="4">
        <v>3</v>
      </c>
      <c r="N1124" s="10">
        <v>128.57142857142858</v>
      </c>
      <c r="O1124" s="11"/>
      <c r="P1124" s="12">
        <f>N1124*O1124</f>
        <v>0</v>
      </c>
      <c r="Q1124" s="19">
        <f>0.06*O1124</f>
        <v>0</v>
      </c>
      <c r="R1124" s="14">
        <f>0.00103*O1124</f>
        <v>0</v>
      </c>
      <c r="S1124" s="15"/>
      <c r="T1124" s="16" t="s">
        <v>3495</v>
      </c>
      <c r="U1124" s="16" t="s">
        <v>31</v>
      </c>
      <c r="V1124" s="17" t="s">
        <v>32</v>
      </c>
      <c r="W1124" s="5" t="str">
        <f>HYPERLINK("https://redcat-toys.ru/api/getInfo/image/7ca22f1a-dcff-11ed-a233-00155d82e902")</f>
        <v>https://redcat-toys.ru/api/getInfo/image/7ca22f1a-dcff-11ed-a233-00155d82e902</v>
      </c>
      <c r="X1124" s="5" t="s">
        <v>3496</v>
      </c>
      <c r="Y1124" s="5" t="s">
        <v>34</v>
      </c>
      <c r="Z1124" s="18" t="s">
        <v>35</v>
      </c>
    </row>
    <row r="1125" spans="2:26" ht="96.3" customHeight="1" outlineLevel="4" x14ac:dyDescent="0.2">
      <c r="B1125" s="4">
        <v>730</v>
      </c>
      <c r="C1125" s="5" t="s">
        <v>3497</v>
      </c>
      <c r="D1125" s="34" t="s">
        <v>3498</v>
      </c>
      <c r="E1125" s="34"/>
      <c r="F1125" s="34"/>
      <c r="G1125" s="34"/>
      <c r="H1125" s="6" t="s">
        <v>3499</v>
      </c>
      <c r="I1125" s="7" t="s">
        <v>52</v>
      </c>
      <c r="J1125" s="8">
        <v>180</v>
      </c>
      <c r="K1125" s="8">
        <v>30</v>
      </c>
      <c r="L1125" s="9"/>
      <c r="M1125" s="4">
        <v>3</v>
      </c>
      <c r="N1125" s="10">
        <v>128.57142857142858</v>
      </c>
      <c r="O1125" s="11"/>
      <c r="P1125" s="12">
        <f>N1125*O1125</f>
        <v>0</v>
      </c>
      <c r="Q1125" s="13">
        <f>0.073*O1125</f>
        <v>0</v>
      </c>
      <c r="R1125" s="14">
        <f>0.00091*O1125</f>
        <v>0</v>
      </c>
      <c r="S1125" s="15"/>
      <c r="T1125" s="16" t="s">
        <v>3500</v>
      </c>
      <c r="U1125" s="16" t="s">
        <v>31</v>
      </c>
      <c r="V1125" s="17" t="s">
        <v>32</v>
      </c>
      <c r="W1125" s="5" t="str">
        <f>HYPERLINK("https://redcat-toys.ru/api/getInfo/image/a74af81a-18c7-11ef-a25d-00155d82e908")</f>
        <v>https://redcat-toys.ru/api/getInfo/image/a74af81a-18c7-11ef-a25d-00155d82e908</v>
      </c>
      <c r="X1125" s="5" t="s">
        <v>3501</v>
      </c>
      <c r="Y1125" s="5" t="s">
        <v>34</v>
      </c>
      <c r="Z1125" s="18" t="s">
        <v>35</v>
      </c>
    </row>
    <row r="1126" spans="2:26" ht="96.3" customHeight="1" outlineLevel="4" x14ac:dyDescent="0.2">
      <c r="B1126" s="4">
        <v>731</v>
      </c>
      <c r="C1126" s="5" t="s">
        <v>3497</v>
      </c>
      <c r="D1126" s="34" t="s">
        <v>3498</v>
      </c>
      <c r="E1126" s="34"/>
      <c r="F1126" s="34"/>
      <c r="G1126" s="34"/>
      <c r="H1126" s="6" t="s">
        <v>3499</v>
      </c>
      <c r="I1126" s="7" t="s">
        <v>52</v>
      </c>
      <c r="J1126" s="8">
        <v>360</v>
      </c>
      <c r="K1126" s="8">
        <v>30</v>
      </c>
      <c r="L1126" s="9"/>
      <c r="M1126" s="4">
        <v>3</v>
      </c>
      <c r="N1126" s="10">
        <v>128.57142857142858</v>
      </c>
      <c r="O1126" s="11"/>
      <c r="P1126" s="12">
        <f>N1126*O1126</f>
        <v>0</v>
      </c>
      <c r="Q1126" s="13">
        <f>0.073*O1126</f>
        <v>0</v>
      </c>
      <c r="R1126" s="14">
        <f>0.00091*O1126</f>
        <v>0</v>
      </c>
      <c r="S1126" s="15"/>
      <c r="T1126" s="16" t="s">
        <v>3500</v>
      </c>
      <c r="U1126" s="16" t="s">
        <v>31</v>
      </c>
      <c r="V1126" s="17" t="s">
        <v>32</v>
      </c>
      <c r="W1126" s="5" t="str">
        <f>HYPERLINK("https://redcat-toys.ru/api/getInfo/image/a74af81a-18c7-11ef-a25d-00155d82e908")</f>
        <v>https://redcat-toys.ru/api/getInfo/image/a74af81a-18c7-11ef-a25d-00155d82e908</v>
      </c>
      <c r="X1126" s="5" t="s">
        <v>3501</v>
      </c>
      <c r="Y1126" s="5" t="s">
        <v>34</v>
      </c>
      <c r="Z1126" s="18" t="s">
        <v>35</v>
      </c>
    </row>
    <row r="1127" spans="2:26" ht="12" customHeight="1" outlineLevel="3" x14ac:dyDescent="0.2">
      <c r="B1127" s="35" t="s">
        <v>3502</v>
      </c>
      <c r="C1127" s="35"/>
      <c r="D1127" s="35"/>
      <c r="E1127" s="35"/>
      <c r="F1127" s="35"/>
      <c r="G1127" s="35"/>
    </row>
    <row r="1128" spans="2:26" ht="96.3" customHeight="1" outlineLevel="4" x14ac:dyDescent="0.2">
      <c r="B1128" s="4">
        <v>732</v>
      </c>
      <c r="C1128" s="5" t="s">
        <v>3503</v>
      </c>
      <c r="D1128" s="34" t="s">
        <v>3504</v>
      </c>
      <c r="E1128" s="34"/>
      <c r="F1128" s="34"/>
      <c r="G1128" s="34"/>
      <c r="H1128" s="6" t="s">
        <v>3505</v>
      </c>
      <c r="I1128" s="7" t="s">
        <v>52</v>
      </c>
      <c r="J1128" s="8">
        <v>72</v>
      </c>
      <c r="K1128" s="8">
        <v>727</v>
      </c>
      <c r="L1128" s="9"/>
      <c r="M1128" s="4">
        <v>2</v>
      </c>
      <c r="N1128" s="10">
        <v>228.57142857142858</v>
      </c>
      <c r="O1128" s="11"/>
      <c r="P1128" s="12">
        <f t="shared" ref="P1128:P1133" si="37">N1128*O1128</f>
        <v>0</v>
      </c>
      <c r="Q1128" s="13">
        <f>0.127*O1128</f>
        <v>0</v>
      </c>
      <c r="R1128" s="14">
        <f>0.00172*O1128</f>
        <v>0</v>
      </c>
      <c r="S1128" s="15"/>
      <c r="T1128" s="16" t="s">
        <v>3506</v>
      </c>
      <c r="U1128" s="16" t="s">
        <v>31</v>
      </c>
      <c r="V1128" s="17" t="s">
        <v>32</v>
      </c>
      <c r="W1128" s="5" t="str">
        <f>HYPERLINK("https://redcat-toys.ru/api/getInfo/image/b67b66dd-1021-11ee-a23b-00155d82e902")</f>
        <v>https://redcat-toys.ru/api/getInfo/image/b67b66dd-1021-11ee-a23b-00155d82e902</v>
      </c>
      <c r="X1128" s="5" t="s">
        <v>3507</v>
      </c>
      <c r="Y1128" s="5" t="s">
        <v>34</v>
      </c>
      <c r="Z1128" s="18" t="s">
        <v>35</v>
      </c>
    </row>
    <row r="1129" spans="2:26" ht="96.3" customHeight="1" outlineLevel="4" x14ac:dyDescent="0.2">
      <c r="B1129" s="4">
        <v>733</v>
      </c>
      <c r="C1129" s="5" t="s">
        <v>3503</v>
      </c>
      <c r="D1129" s="34" t="s">
        <v>3504</v>
      </c>
      <c r="E1129" s="34"/>
      <c r="F1129" s="34"/>
      <c r="G1129" s="34"/>
      <c r="H1129" s="6" t="s">
        <v>3505</v>
      </c>
      <c r="I1129" s="7" t="s">
        <v>52</v>
      </c>
      <c r="J1129" s="8">
        <v>144</v>
      </c>
      <c r="K1129" s="8">
        <v>727</v>
      </c>
      <c r="L1129" s="9"/>
      <c r="M1129" s="4">
        <v>2</v>
      </c>
      <c r="N1129" s="10">
        <v>228.57142857142858</v>
      </c>
      <c r="O1129" s="11"/>
      <c r="P1129" s="12">
        <f t="shared" si="37"/>
        <v>0</v>
      </c>
      <c r="Q1129" s="13">
        <f>0.127*O1129</f>
        <v>0</v>
      </c>
      <c r="R1129" s="14">
        <f>0.00172*O1129</f>
        <v>0</v>
      </c>
      <c r="S1129" s="15"/>
      <c r="T1129" s="16" t="s">
        <v>3506</v>
      </c>
      <c r="U1129" s="16" t="s">
        <v>31</v>
      </c>
      <c r="V1129" s="17" t="s">
        <v>32</v>
      </c>
      <c r="W1129" s="5" t="str">
        <f>HYPERLINK("https://redcat-toys.ru/api/getInfo/image/b67b66dd-1021-11ee-a23b-00155d82e902")</f>
        <v>https://redcat-toys.ru/api/getInfo/image/b67b66dd-1021-11ee-a23b-00155d82e902</v>
      </c>
      <c r="X1129" s="5" t="s">
        <v>3507</v>
      </c>
      <c r="Y1129" s="5" t="s">
        <v>34</v>
      </c>
      <c r="Z1129" s="18" t="s">
        <v>35</v>
      </c>
    </row>
    <row r="1130" spans="2:26" ht="96.3" customHeight="1" outlineLevel="4" x14ac:dyDescent="0.2">
      <c r="B1130" s="4">
        <v>734</v>
      </c>
      <c r="C1130" s="5" t="s">
        <v>3508</v>
      </c>
      <c r="D1130" s="34" t="s">
        <v>3509</v>
      </c>
      <c r="E1130" s="34"/>
      <c r="F1130" s="34"/>
      <c r="G1130" s="34"/>
      <c r="H1130" s="6" t="s">
        <v>3510</v>
      </c>
      <c r="I1130" s="7" t="s">
        <v>52</v>
      </c>
      <c r="J1130" s="8">
        <v>120</v>
      </c>
      <c r="K1130" s="8">
        <v>383</v>
      </c>
      <c r="L1130" s="9"/>
      <c r="M1130" s="4">
        <v>3</v>
      </c>
      <c r="N1130" s="10">
        <v>107.14285714285715</v>
      </c>
      <c r="O1130" s="11"/>
      <c r="P1130" s="12">
        <f t="shared" si="37"/>
        <v>0</v>
      </c>
      <c r="Q1130" s="19">
        <f>0.09*O1130</f>
        <v>0</v>
      </c>
      <c r="R1130" s="20">
        <f>0.0006*O1130</f>
        <v>0</v>
      </c>
      <c r="S1130" s="15"/>
      <c r="T1130" s="16" t="s">
        <v>3511</v>
      </c>
      <c r="U1130" s="16" t="s">
        <v>31</v>
      </c>
      <c r="V1130" s="17" t="s">
        <v>32</v>
      </c>
      <c r="W1130" s="5" t="str">
        <f>HYPERLINK("https://redcat-toys.ru/api/getInfo/image/22fd56d2-1025-11ee-a23b-00155d82e902")</f>
        <v>https://redcat-toys.ru/api/getInfo/image/22fd56d2-1025-11ee-a23b-00155d82e902</v>
      </c>
      <c r="X1130" s="5" t="s">
        <v>3512</v>
      </c>
      <c r="Y1130" s="5" t="s">
        <v>34</v>
      </c>
      <c r="Z1130" s="18" t="s">
        <v>35</v>
      </c>
    </row>
    <row r="1131" spans="2:26" ht="96.3" customHeight="1" outlineLevel="4" x14ac:dyDescent="0.2">
      <c r="B1131" s="4">
        <v>735</v>
      </c>
      <c r="C1131" s="5" t="s">
        <v>3508</v>
      </c>
      <c r="D1131" s="34" t="s">
        <v>3509</v>
      </c>
      <c r="E1131" s="34"/>
      <c r="F1131" s="34"/>
      <c r="G1131" s="34"/>
      <c r="H1131" s="6" t="s">
        <v>3510</v>
      </c>
      <c r="I1131" s="7" t="s">
        <v>52</v>
      </c>
      <c r="J1131" s="8">
        <v>240</v>
      </c>
      <c r="K1131" s="8">
        <v>383</v>
      </c>
      <c r="L1131" s="9"/>
      <c r="M1131" s="4">
        <v>3</v>
      </c>
      <c r="N1131" s="10">
        <v>107.14285714285715</v>
      </c>
      <c r="O1131" s="11"/>
      <c r="P1131" s="12">
        <f t="shared" si="37"/>
        <v>0</v>
      </c>
      <c r="Q1131" s="19">
        <f>0.09*O1131</f>
        <v>0</v>
      </c>
      <c r="R1131" s="20">
        <f>0.0006*O1131</f>
        <v>0</v>
      </c>
      <c r="S1131" s="15"/>
      <c r="T1131" s="16" t="s">
        <v>3511</v>
      </c>
      <c r="U1131" s="16" t="s">
        <v>31</v>
      </c>
      <c r="V1131" s="17" t="s">
        <v>32</v>
      </c>
      <c r="W1131" s="5" t="str">
        <f>HYPERLINK("https://redcat-toys.ru/api/getInfo/image/22fd56d2-1025-11ee-a23b-00155d82e902")</f>
        <v>https://redcat-toys.ru/api/getInfo/image/22fd56d2-1025-11ee-a23b-00155d82e902</v>
      </c>
      <c r="X1131" s="5" t="s">
        <v>3512</v>
      </c>
      <c r="Y1131" s="5" t="s">
        <v>34</v>
      </c>
      <c r="Z1131" s="18" t="s">
        <v>35</v>
      </c>
    </row>
    <row r="1132" spans="2:26" ht="96.3" customHeight="1" outlineLevel="4" x14ac:dyDescent="0.2">
      <c r="B1132" s="4">
        <v>736</v>
      </c>
      <c r="C1132" s="5" t="s">
        <v>3513</v>
      </c>
      <c r="D1132" s="34" t="s">
        <v>3514</v>
      </c>
      <c r="E1132" s="34"/>
      <c r="F1132" s="34"/>
      <c r="G1132" s="34"/>
      <c r="H1132" s="6" t="s">
        <v>3515</v>
      </c>
      <c r="I1132" s="7" t="s">
        <v>52</v>
      </c>
      <c r="J1132" s="8">
        <v>120</v>
      </c>
      <c r="K1132" s="8">
        <v>534</v>
      </c>
      <c r="L1132" s="9"/>
      <c r="M1132" s="4">
        <v>3</v>
      </c>
      <c r="N1132" s="10">
        <v>157.14285714285714</v>
      </c>
      <c r="O1132" s="11"/>
      <c r="P1132" s="12">
        <f t="shared" si="37"/>
        <v>0</v>
      </c>
      <c r="Q1132" s="13">
        <f>0.088*O1132</f>
        <v>0</v>
      </c>
      <c r="R1132" s="14">
        <f>0.00177*O1132</f>
        <v>0</v>
      </c>
      <c r="S1132" s="15"/>
      <c r="T1132" s="16" t="s">
        <v>3516</v>
      </c>
      <c r="U1132" s="16" t="s">
        <v>31</v>
      </c>
      <c r="V1132" s="17" t="s">
        <v>32</v>
      </c>
      <c r="W1132" s="5" t="str">
        <f>HYPERLINK("https://redcat-toys.ru/api/getInfo/image/a5e6cf69-1027-11ee-a23b-00155d82e902")</f>
        <v>https://redcat-toys.ru/api/getInfo/image/a5e6cf69-1027-11ee-a23b-00155d82e902</v>
      </c>
      <c r="X1132" s="5" t="s">
        <v>3517</v>
      </c>
      <c r="Y1132" s="5" t="s">
        <v>34</v>
      </c>
      <c r="Z1132" s="18" t="s">
        <v>35</v>
      </c>
    </row>
    <row r="1133" spans="2:26" ht="96.3" customHeight="1" outlineLevel="4" x14ac:dyDescent="0.2">
      <c r="B1133" s="4">
        <v>737</v>
      </c>
      <c r="C1133" s="5" t="s">
        <v>3513</v>
      </c>
      <c r="D1133" s="34" t="s">
        <v>3514</v>
      </c>
      <c r="E1133" s="34"/>
      <c r="F1133" s="34"/>
      <c r="G1133" s="34"/>
      <c r="H1133" s="6" t="s">
        <v>3515</v>
      </c>
      <c r="I1133" s="7" t="s">
        <v>52</v>
      </c>
      <c r="J1133" s="8">
        <v>240</v>
      </c>
      <c r="K1133" s="8">
        <v>534</v>
      </c>
      <c r="L1133" s="9"/>
      <c r="M1133" s="4">
        <v>3</v>
      </c>
      <c r="N1133" s="10">
        <v>157.14285714285714</v>
      </c>
      <c r="O1133" s="11"/>
      <c r="P1133" s="12">
        <f t="shared" si="37"/>
        <v>0</v>
      </c>
      <c r="Q1133" s="13">
        <f>0.088*O1133</f>
        <v>0</v>
      </c>
      <c r="R1133" s="14">
        <f>0.00177*O1133</f>
        <v>0</v>
      </c>
      <c r="S1133" s="15"/>
      <c r="T1133" s="16" t="s">
        <v>3516</v>
      </c>
      <c r="U1133" s="16" t="s">
        <v>31</v>
      </c>
      <c r="V1133" s="17" t="s">
        <v>32</v>
      </c>
      <c r="W1133" s="5" t="str">
        <f>HYPERLINK("https://redcat-toys.ru/api/getInfo/image/a5e6cf69-1027-11ee-a23b-00155d82e902")</f>
        <v>https://redcat-toys.ru/api/getInfo/image/a5e6cf69-1027-11ee-a23b-00155d82e902</v>
      </c>
      <c r="X1133" s="5" t="s">
        <v>3517</v>
      </c>
      <c r="Y1133" s="5" t="s">
        <v>34</v>
      </c>
      <c r="Z1133" s="18" t="s">
        <v>35</v>
      </c>
    </row>
    <row r="1134" spans="2:26" ht="12" customHeight="1" outlineLevel="3" x14ac:dyDescent="0.2">
      <c r="B1134" s="35" t="s">
        <v>3518</v>
      </c>
      <c r="C1134" s="35"/>
      <c r="D1134" s="35"/>
      <c r="E1134" s="35"/>
      <c r="F1134" s="35"/>
      <c r="G1134" s="35"/>
    </row>
    <row r="1135" spans="2:26" ht="96.3" customHeight="1" outlineLevel="4" x14ac:dyDescent="0.2">
      <c r="B1135" s="4">
        <v>738</v>
      </c>
      <c r="C1135" s="5" t="s">
        <v>3519</v>
      </c>
      <c r="D1135" s="34" t="s">
        <v>3520</v>
      </c>
      <c r="E1135" s="34"/>
      <c r="F1135" s="34"/>
      <c r="G1135" s="34"/>
      <c r="H1135" s="6" t="s">
        <v>3521</v>
      </c>
      <c r="I1135" s="7" t="s">
        <v>52</v>
      </c>
      <c r="J1135" s="8">
        <v>72</v>
      </c>
      <c r="K1135" s="8">
        <v>228</v>
      </c>
      <c r="L1135" s="9"/>
      <c r="M1135" s="4">
        <v>3</v>
      </c>
      <c r="N1135" s="10">
        <v>171.42857142857144</v>
      </c>
      <c r="O1135" s="11"/>
      <c r="P1135" s="12">
        <f>N1135*O1135</f>
        <v>0</v>
      </c>
      <c r="Q1135" s="13">
        <f>0.111*O1135</f>
        <v>0</v>
      </c>
      <c r="R1135" s="14">
        <f>0.00232*O1135</f>
        <v>0</v>
      </c>
      <c r="S1135" s="15"/>
      <c r="T1135" s="16" t="s">
        <v>3522</v>
      </c>
      <c r="U1135" s="16" t="s">
        <v>31</v>
      </c>
      <c r="V1135" s="17" t="s">
        <v>32</v>
      </c>
      <c r="W1135" s="5" t="str">
        <f>HYPERLINK("https://redcat-toys.ru/api/getInfo/image/8c670903-1029-11ee-a23b-00155d82e902")</f>
        <v>https://redcat-toys.ru/api/getInfo/image/8c670903-1029-11ee-a23b-00155d82e902</v>
      </c>
      <c r="X1135" s="5" t="s">
        <v>3523</v>
      </c>
      <c r="Y1135" s="5" t="s">
        <v>34</v>
      </c>
      <c r="Z1135" s="18" t="s">
        <v>35</v>
      </c>
    </row>
    <row r="1136" spans="2:26" ht="96.3" customHeight="1" outlineLevel="4" x14ac:dyDescent="0.2">
      <c r="B1136" s="4">
        <v>739</v>
      </c>
      <c r="C1136" s="5" t="s">
        <v>3519</v>
      </c>
      <c r="D1136" s="34" t="s">
        <v>3520</v>
      </c>
      <c r="E1136" s="34"/>
      <c r="F1136" s="34"/>
      <c r="G1136" s="34"/>
      <c r="H1136" s="6" t="s">
        <v>3521</v>
      </c>
      <c r="I1136" s="7" t="s">
        <v>52</v>
      </c>
      <c r="J1136" s="8">
        <v>144</v>
      </c>
      <c r="K1136" s="8">
        <v>228</v>
      </c>
      <c r="L1136" s="9"/>
      <c r="M1136" s="4">
        <v>3</v>
      </c>
      <c r="N1136" s="10">
        <v>171.42857142857144</v>
      </c>
      <c r="O1136" s="11"/>
      <c r="P1136" s="12">
        <f>N1136*O1136</f>
        <v>0</v>
      </c>
      <c r="Q1136" s="13">
        <f>0.111*O1136</f>
        <v>0</v>
      </c>
      <c r="R1136" s="14">
        <f>0.00232*O1136</f>
        <v>0</v>
      </c>
      <c r="S1136" s="15"/>
      <c r="T1136" s="16" t="s">
        <v>3522</v>
      </c>
      <c r="U1136" s="16" t="s">
        <v>31</v>
      </c>
      <c r="V1136" s="17" t="s">
        <v>32</v>
      </c>
      <c r="W1136" s="5" t="str">
        <f>HYPERLINK("https://redcat-toys.ru/api/getInfo/image/8c670903-1029-11ee-a23b-00155d82e902")</f>
        <v>https://redcat-toys.ru/api/getInfo/image/8c670903-1029-11ee-a23b-00155d82e902</v>
      </c>
      <c r="X1136" s="5" t="s">
        <v>3523</v>
      </c>
      <c r="Y1136" s="5" t="s">
        <v>34</v>
      </c>
      <c r="Z1136" s="18" t="s">
        <v>35</v>
      </c>
    </row>
    <row r="1137" spans="2:26" ht="12" customHeight="1" outlineLevel="2" x14ac:dyDescent="0.2">
      <c r="B1137" s="33" t="s">
        <v>3524</v>
      </c>
      <c r="C1137" s="33"/>
      <c r="D1137" s="33"/>
      <c r="E1137" s="33"/>
      <c r="F1137" s="33"/>
      <c r="G1137" s="33"/>
    </row>
    <row r="1138" spans="2:26" ht="12" customHeight="1" outlineLevel="3" x14ac:dyDescent="0.2">
      <c r="B1138" s="35" t="s">
        <v>3525</v>
      </c>
      <c r="C1138" s="35"/>
      <c r="D1138" s="35"/>
      <c r="E1138" s="35"/>
      <c r="F1138" s="35"/>
      <c r="G1138" s="35"/>
    </row>
    <row r="1139" spans="2:26" ht="12" customHeight="1" outlineLevel="4" x14ac:dyDescent="0.2">
      <c r="B1139" s="36" t="s">
        <v>3526</v>
      </c>
      <c r="C1139" s="36"/>
      <c r="D1139" s="36"/>
      <c r="E1139" s="36"/>
      <c r="F1139" s="36"/>
      <c r="G1139" s="36"/>
    </row>
    <row r="1140" spans="2:26" ht="96.3" customHeight="1" outlineLevel="5" x14ac:dyDescent="0.2">
      <c r="B1140" s="4">
        <v>740</v>
      </c>
      <c r="C1140" s="5" t="s">
        <v>3527</v>
      </c>
      <c r="D1140" s="34" t="s">
        <v>3528</v>
      </c>
      <c r="E1140" s="34"/>
      <c r="F1140" s="34"/>
      <c r="G1140" s="34"/>
      <c r="H1140" s="6" t="s">
        <v>3529</v>
      </c>
      <c r="I1140" s="7" t="s">
        <v>52</v>
      </c>
      <c r="J1140" s="8">
        <v>180</v>
      </c>
      <c r="K1140" s="8">
        <v>857</v>
      </c>
      <c r="L1140" s="9"/>
      <c r="M1140" s="4">
        <v>5</v>
      </c>
      <c r="N1140" s="10">
        <v>85.714285714285722</v>
      </c>
      <c r="O1140" s="11"/>
      <c r="P1140" s="12">
        <f t="shared" ref="P1140:P1145" si="38">N1140*O1140</f>
        <v>0</v>
      </c>
      <c r="Q1140" s="13">
        <f>0.037*O1140</f>
        <v>0</v>
      </c>
      <c r="R1140" s="14">
        <f>0.00106*O1140</f>
        <v>0</v>
      </c>
      <c r="S1140" s="15"/>
      <c r="T1140" s="16" t="s">
        <v>3530</v>
      </c>
      <c r="U1140" s="16" t="s">
        <v>31</v>
      </c>
      <c r="V1140" s="17" t="s">
        <v>32</v>
      </c>
      <c r="W1140" s="5" t="str">
        <f>HYPERLINK("https://redcat-toys.ru/api/getInfo/image/6c2c4db8-301b-11ec-a20f-ac1f6b442185")</f>
        <v>https://redcat-toys.ru/api/getInfo/image/6c2c4db8-301b-11ec-a20f-ac1f6b442185</v>
      </c>
      <c r="X1140" s="5" t="s">
        <v>3531</v>
      </c>
      <c r="Y1140" s="5" t="s">
        <v>34</v>
      </c>
      <c r="Z1140" s="18" t="s">
        <v>35</v>
      </c>
    </row>
    <row r="1141" spans="2:26" ht="96.3" customHeight="1" outlineLevel="5" x14ac:dyDescent="0.2">
      <c r="B1141" s="4">
        <v>741</v>
      </c>
      <c r="C1141" s="5" t="s">
        <v>3527</v>
      </c>
      <c r="D1141" s="34" t="s">
        <v>3528</v>
      </c>
      <c r="E1141" s="34"/>
      <c r="F1141" s="34"/>
      <c r="G1141" s="34"/>
      <c r="H1141" s="6" t="s">
        <v>3529</v>
      </c>
      <c r="I1141" s="7" t="s">
        <v>52</v>
      </c>
      <c r="J1141" s="8">
        <v>360</v>
      </c>
      <c r="K1141" s="8">
        <v>857</v>
      </c>
      <c r="L1141" s="9"/>
      <c r="M1141" s="4">
        <v>5</v>
      </c>
      <c r="N1141" s="10">
        <v>85.714285714285722</v>
      </c>
      <c r="O1141" s="11"/>
      <c r="P1141" s="12">
        <f t="shared" si="38"/>
        <v>0</v>
      </c>
      <c r="Q1141" s="13">
        <f>0.037*O1141</f>
        <v>0</v>
      </c>
      <c r="R1141" s="14">
        <f>0.00106*O1141</f>
        <v>0</v>
      </c>
      <c r="S1141" s="15"/>
      <c r="T1141" s="16" t="s">
        <v>3530</v>
      </c>
      <c r="U1141" s="16" t="s">
        <v>31</v>
      </c>
      <c r="V1141" s="17" t="s">
        <v>32</v>
      </c>
      <c r="W1141" s="5" t="str">
        <f>HYPERLINK("https://redcat-toys.ru/api/getInfo/image/6c2c4db8-301b-11ec-a20f-ac1f6b442185")</f>
        <v>https://redcat-toys.ru/api/getInfo/image/6c2c4db8-301b-11ec-a20f-ac1f6b442185</v>
      </c>
      <c r="X1141" s="5" t="s">
        <v>3531</v>
      </c>
      <c r="Y1141" s="5" t="s">
        <v>34</v>
      </c>
      <c r="Z1141" s="18" t="s">
        <v>35</v>
      </c>
    </row>
    <row r="1142" spans="2:26" ht="96.3" customHeight="1" outlineLevel="5" x14ac:dyDescent="0.2">
      <c r="B1142" s="4">
        <v>742</v>
      </c>
      <c r="C1142" s="5" t="s">
        <v>3532</v>
      </c>
      <c r="D1142" s="34" t="s">
        <v>3533</v>
      </c>
      <c r="E1142" s="34"/>
      <c r="F1142" s="34"/>
      <c r="G1142" s="34"/>
      <c r="H1142" s="6" t="s">
        <v>3534</v>
      </c>
      <c r="I1142" s="7" t="s">
        <v>52</v>
      </c>
      <c r="J1142" s="8">
        <v>180</v>
      </c>
      <c r="K1142" s="8">
        <v>732</v>
      </c>
      <c r="L1142" s="9"/>
      <c r="M1142" s="4">
        <v>5</v>
      </c>
      <c r="N1142" s="10">
        <v>85.714285714285722</v>
      </c>
      <c r="O1142" s="11"/>
      <c r="P1142" s="12">
        <f t="shared" si="38"/>
        <v>0</v>
      </c>
      <c r="Q1142" s="13">
        <f>0.041*O1142</f>
        <v>0</v>
      </c>
      <c r="R1142" s="14">
        <f>0.00088*O1142</f>
        <v>0</v>
      </c>
      <c r="S1142" s="15"/>
      <c r="T1142" s="16" t="s">
        <v>3535</v>
      </c>
      <c r="U1142" s="16" t="s">
        <v>31</v>
      </c>
      <c r="V1142" s="17" t="s">
        <v>32</v>
      </c>
      <c r="W1142" s="5" t="str">
        <f>HYPERLINK("https://redcat-toys.ru/api/getInfo/image/33d1082b-309e-11ec-a20f-ac1f6b442185")</f>
        <v>https://redcat-toys.ru/api/getInfo/image/33d1082b-309e-11ec-a20f-ac1f6b442185</v>
      </c>
      <c r="X1142" s="5" t="s">
        <v>3531</v>
      </c>
      <c r="Y1142" s="5" t="s">
        <v>34</v>
      </c>
      <c r="Z1142" s="18" t="s">
        <v>35</v>
      </c>
    </row>
    <row r="1143" spans="2:26" ht="96.3" customHeight="1" outlineLevel="5" x14ac:dyDescent="0.2">
      <c r="B1143" s="4">
        <v>743</v>
      </c>
      <c r="C1143" s="5" t="s">
        <v>3532</v>
      </c>
      <c r="D1143" s="34" t="s">
        <v>3533</v>
      </c>
      <c r="E1143" s="34"/>
      <c r="F1143" s="34"/>
      <c r="G1143" s="34"/>
      <c r="H1143" s="6" t="s">
        <v>3534</v>
      </c>
      <c r="I1143" s="7" t="s">
        <v>52</v>
      </c>
      <c r="J1143" s="8">
        <v>360</v>
      </c>
      <c r="K1143" s="8">
        <v>732</v>
      </c>
      <c r="L1143" s="9"/>
      <c r="M1143" s="4">
        <v>5</v>
      </c>
      <c r="N1143" s="10">
        <v>85.714285714285722</v>
      </c>
      <c r="O1143" s="11"/>
      <c r="P1143" s="12">
        <f t="shared" si="38"/>
        <v>0</v>
      </c>
      <c r="Q1143" s="13">
        <f>0.041*O1143</f>
        <v>0</v>
      </c>
      <c r="R1143" s="14">
        <f>0.00088*O1143</f>
        <v>0</v>
      </c>
      <c r="S1143" s="15"/>
      <c r="T1143" s="16" t="s">
        <v>3535</v>
      </c>
      <c r="U1143" s="16" t="s">
        <v>31</v>
      </c>
      <c r="V1143" s="17" t="s">
        <v>32</v>
      </c>
      <c r="W1143" s="5" t="str">
        <f>HYPERLINK("https://redcat-toys.ru/api/getInfo/image/33d1082b-309e-11ec-a20f-ac1f6b442185")</f>
        <v>https://redcat-toys.ru/api/getInfo/image/33d1082b-309e-11ec-a20f-ac1f6b442185</v>
      </c>
      <c r="X1143" s="5" t="s">
        <v>3531</v>
      </c>
      <c r="Y1143" s="5" t="s">
        <v>34</v>
      </c>
      <c r="Z1143" s="18" t="s">
        <v>35</v>
      </c>
    </row>
    <row r="1144" spans="2:26" ht="96.3" customHeight="1" outlineLevel="5" x14ac:dyDescent="0.2">
      <c r="B1144" s="4">
        <v>744</v>
      </c>
      <c r="C1144" s="5" t="s">
        <v>3536</v>
      </c>
      <c r="D1144" s="34" t="s">
        <v>3537</v>
      </c>
      <c r="E1144" s="34"/>
      <c r="F1144" s="34"/>
      <c r="G1144" s="34"/>
      <c r="H1144" s="6" t="s">
        <v>3538</v>
      </c>
      <c r="I1144" s="7" t="s">
        <v>52</v>
      </c>
      <c r="J1144" s="8">
        <v>180</v>
      </c>
      <c r="K1144" s="8">
        <v>695</v>
      </c>
      <c r="L1144" s="9"/>
      <c r="M1144" s="4">
        <v>5</v>
      </c>
      <c r="N1144" s="10">
        <v>85.714285714285722</v>
      </c>
      <c r="O1144" s="11"/>
      <c r="P1144" s="12">
        <f t="shared" si="38"/>
        <v>0</v>
      </c>
      <c r="Q1144" s="19">
        <f>0.04*O1144</f>
        <v>0</v>
      </c>
      <c r="R1144" s="14">
        <f>0.00101*O1144</f>
        <v>0</v>
      </c>
      <c r="S1144" s="15"/>
      <c r="T1144" s="16" t="s">
        <v>3539</v>
      </c>
      <c r="U1144" s="16" t="s">
        <v>31</v>
      </c>
      <c r="V1144" s="17" t="s">
        <v>32</v>
      </c>
      <c r="W1144" s="5" t="str">
        <f>HYPERLINK("https://redcat-toys.ru/api/getInfo/image/8553bba8-309e-11ec-a20f-ac1f6b442185")</f>
        <v>https://redcat-toys.ru/api/getInfo/image/8553bba8-309e-11ec-a20f-ac1f6b442185</v>
      </c>
      <c r="X1144" s="5" t="s">
        <v>3531</v>
      </c>
      <c r="Y1144" s="5" t="s">
        <v>34</v>
      </c>
      <c r="Z1144" s="18" t="s">
        <v>35</v>
      </c>
    </row>
    <row r="1145" spans="2:26" ht="96.3" customHeight="1" outlineLevel="5" x14ac:dyDescent="0.2">
      <c r="B1145" s="4">
        <v>745</v>
      </c>
      <c r="C1145" s="5" t="s">
        <v>3536</v>
      </c>
      <c r="D1145" s="34" t="s">
        <v>3537</v>
      </c>
      <c r="E1145" s="34"/>
      <c r="F1145" s="34"/>
      <c r="G1145" s="34"/>
      <c r="H1145" s="6" t="s">
        <v>3538</v>
      </c>
      <c r="I1145" s="7" t="s">
        <v>52</v>
      </c>
      <c r="J1145" s="8">
        <v>360</v>
      </c>
      <c r="K1145" s="8">
        <v>695</v>
      </c>
      <c r="L1145" s="9"/>
      <c r="M1145" s="4">
        <v>5</v>
      </c>
      <c r="N1145" s="10">
        <v>85.714285714285722</v>
      </c>
      <c r="O1145" s="11"/>
      <c r="P1145" s="12">
        <f t="shared" si="38"/>
        <v>0</v>
      </c>
      <c r="Q1145" s="19">
        <f>0.04*O1145</f>
        <v>0</v>
      </c>
      <c r="R1145" s="14">
        <f>0.00101*O1145</f>
        <v>0</v>
      </c>
      <c r="S1145" s="15"/>
      <c r="T1145" s="16" t="s">
        <v>3539</v>
      </c>
      <c r="U1145" s="16" t="s">
        <v>31</v>
      </c>
      <c r="V1145" s="17" t="s">
        <v>32</v>
      </c>
      <c r="W1145" s="5" t="str">
        <f>HYPERLINK("https://redcat-toys.ru/api/getInfo/image/8553bba8-309e-11ec-a20f-ac1f6b442185")</f>
        <v>https://redcat-toys.ru/api/getInfo/image/8553bba8-309e-11ec-a20f-ac1f6b442185</v>
      </c>
      <c r="X1145" s="5" t="s">
        <v>3531</v>
      </c>
      <c r="Y1145" s="5" t="s">
        <v>34</v>
      </c>
      <c r="Z1145" s="18" t="s">
        <v>35</v>
      </c>
    </row>
    <row r="1146" spans="2:26" ht="12" customHeight="1" outlineLevel="3" x14ac:dyDescent="0.2">
      <c r="B1146" s="35" t="s">
        <v>3540</v>
      </c>
      <c r="C1146" s="35"/>
      <c r="D1146" s="35"/>
      <c r="E1146" s="35"/>
      <c r="F1146" s="35"/>
      <c r="G1146" s="35"/>
    </row>
    <row r="1147" spans="2:26" ht="12" customHeight="1" outlineLevel="4" x14ac:dyDescent="0.2">
      <c r="B1147" s="36" t="s">
        <v>3541</v>
      </c>
      <c r="C1147" s="36"/>
      <c r="D1147" s="36"/>
      <c r="E1147" s="36"/>
      <c r="F1147" s="36"/>
      <c r="G1147" s="36"/>
    </row>
    <row r="1148" spans="2:26" ht="96.3" customHeight="1" outlineLevel="5" x14ac:dyDescent="0.2">
      <c r="B1148" s="4">
        <v>746</v>
      </c>
      <c r="C1148" s="5" t="s">
        <v>3542</v>
      </c>
      <c r="D1148" s="34" t="s">
        <v>3543</v>
      </c>
      <c r="E1148" s="34"/>
      <c r="F1148" s="34"/>
      <c r="G1148" s="34"/>
      <c r="H1148" s="6" t="s">
        <v>3544</v>
      </c>
      <c r="I1148" s="7" t="s">
        <v>52</v>
      </c>
      <c r="J1148" s="8">
        <v>120</v>
      </c>
      <c r="K1148" s="8">
        <v>15</v>
      </c>
      <c r="L1148" s="9"/>
      <c r="M1148" s="4">
        <v>1</v>
      </c>
      <c r="N1148" s="10">
        <v>314.28571428571428</v>
      </c>
      <c r="O1148" s="11"/>
      <c r="P1148" s="12">
        <f t="shared" ref="P1148:P1153" si="39">N1148*O1148</f>
        <v>0</v>
      </c>
      <c r="Q1148" s="13">
        <f>0.125*O1148</f>
        <v>0</v>
      </c>
      <c r="R1148" s="14">
        <f>0.00078*O1148</f>
        <v>0</v>
      </c>
      <c r="S1148" s="15"/>
      <c r="T1148" s="16" t="s">
        <v>3545</v>
      </c>
      <c r="U1148" s="16" t="s">
        <v>31</v>
      </c>
      <c r="V1148" s="17" t="s">
        <v>32</v>
      </c>
      <c r="W1148" s="5" t="str">
        <f>HYPERLINK("https://redcat-toys.ru/api/getInfo/image/3b211057-df49-11ed-a233-00155d82e902")</f>
        <v>https://redcat-toys.ru/api/getInfo/image/3b211057-df49-11ed-a233-00155d82e902</v>
      </c>
      <c r="X1148" s="5" t="s">
        <v>3546</v>
      </c>
      <c r="Y1148" s="5" t="s">
        <v>34</v>
      </c>
      <c r="Z1148" s="18" t="s">
        <v>35</v>
      </c>
    </row>
    <row r="1149" spans="2:26" ht="96.3" customHeight="1" outlineLevel="5" x14ac:dyDescent="0.2">
      <c r="B1149" s="4">
        <v>747</v>
      </c>
      <c r="C1149" s="5" t="s">
        <v>3542</v>
      </c>
      <c r="D1149" s="34" t="s">
        <v>3543</v>
      </c>
      <c r="E1149" s="34"/>
      <c r="F1149" s="34"/>
      <c r="G1149" s="34"/>
      <c r="H1149" s="6" t="s">
        <v>3544</v>
      </c>
      <c r="I1149" s="7" t="s">
        <v>52</v>
      </c>
      <c r="J1149" s="8">
        <v>240</v>
      </c>
      <c r="K1149" s="8">
        <v>15</v>
      </c>
      <c r="L1149" s="9"/>
      <c r="M1149" s="4">
        <v>1</v>
      </c>
      <c r="N1149" s="10">
        <v>314.28571428571428</v>
      </c>
      <c r="O1149" s="11"/>
      <c r="P1149" s="12">
        <f t="shared" si="39"/>
        <v>0</v>
      </c>
      <c r="Q1149" s="13">
        <f>0.125*O1149</f>
        <v>0</v>
      </c>
      <c r="R1149" s="14">
        <f>0.00078*O1149</f>
        <v>0</v>
      </c>
      <c r="S1149" s="15"/>
      <c r="T1149" s="16" t="s">
        <v>3545</v>
      </c>
      <c r="U1149" s="16" t="s">
        <v>31</v>
      </c>
      <c r="V1149" s="17" t="s">
        <v>32</v>
      </c>
      <c r="W1149" s="5" t="str">
        <f>HYPERLINK("https://redcat-toys.ru/api/getInfo/image/3b211057-df49-11ed-a233-00155d82e902")</f>
        <v>https://redcat-toys.ru/api/getInfo/image/3b211057-df49-11ed-a233-00155d82e902</v>
      </c>
      <c r="X1149" s="5" t="s">
        <v>3546</v>
      </c>
      <c r="Y1149" s="5" t="s">
        <v>34</v>
      </c>
      <c r="Z1149" s="18" t="s">
        <v>35</v>
      </c>
    </row>
    <row r="1150" spans="2:26" ht="96.3" customHeight="1" outlineLevel="5" x14ac:dyDescent="0.2">
      <c r="B1150" s="4">
        <v>748</v>
      </c>
      <c r="C1150" s="5" t="s">
        <v>3547</v>
      </c>
      <c r="D1150" s="34" t="s">
        <v>3548</v>
      </c>
      <c r="E1150" s="34"/>
      <c r="F1150" s="34"/>
      <c r="G1150" s="34"/>
      <c r="H1150" s="6" t="s">
        <v>3549</v>
      </c>
      <c r="I1150" s="7" t="s">
        <v>52</v>
      </c>
      <c r="J1150" s="8">
        <v>120</v>
      </c>
      <c r="K1150" s="8">
        <v>731</v>
      </c>
      <c r="L1150" s="9"/>
      <c r="M1150" s="4">
        <v>1</v>
      </c>
      <c r="N1150" s="10">
        <v>314.28571428571428</v>
      </c>
      <c r="O1150" s="11"/>
      <c r="P1150" s="12">
        <f t="shared" si="39"/>
        <v>0</v>
      </c>
      <c r="Q1150" s="13">
        <f>0.131*O1150</f>
        <v>0</v>
      </c>
      <c r="R1150" s="14">
        <f>0.00084*O1150</f>
        <v>0</v>
      </c>
      <c r="S1150" s="15"/>
      <c r="T1150" s="16" t="s">
        <v>3550</v>
      </c>
      <c r="U1150" s="16" t="s">
        <v>31</v>
      </c>
      <c r="V1150" s="17" t="s">
        <v>32</v>
      </c>
      <c r="W1150" s="5" t="str">
        <f>HYPERLINK("https://redcat-toys.ru/api/getInfo/image/83e754c1-df4b-11ed-a233-00155d82e902")</f>
        <v>https://redcat-toys.ru/api/getInfo/image/83e754c1-df4b-11ed-a233-00155d82e902</v>
      </c>
      <c r="X1150" s="5" t="s">
        <v>3551</v>
      </c>
      <c r="Y1150" s="5" t="s">
        <v>34</v>
      </c>
      <c r="Z1150" s="18" t="s">
        <v>35</v>
      </c>
    </row>
    <row r="1151" spans="2:26" ht="96.3" customHeight="1" outlineLevel="5" x14ac:dyDescent="0.2">
      <c r="B1151" s="4">
        <v>749</v>
      </c>
      <c r="C1151" s="5" t="s">
        <v>3547</v>
      </c>
      <c r="D1151" s="34" t="s">
        <v>3548</v>
      </c>
      <c r="E1151" s="34"/>
      <c r="F1151" s="34"/>
      <c r="G1151" s="34"/>
      <c r="H1151" s="6" t="s">
        <v>3549</v>
      </c>
      <c r="I1151" s="7" t="s">
        <v>52</v>
      </c>
      <c r="J1151" s="8">
        <v>240</v>
      </c>
      <c r="K1151" s="8">
        <v>731</v>
      </c>
      <c r="L1151" s="9"/>
      <c r="M1151" s="4">
        <v>1</v>
      </c>
      <c r="N1151" s="10">
        <v>314.28571428571428</v>
      </c>
      <c r="O1151" s="11"/>
      <c r="P1151" s="12">
        <f t="shared" si="39"/>
        <v>0</v>
      </c>
      <c r="Q1151" s="13">
        <f>0.131*O1151</f>
        <v>0</v>
      </c>
      <c r="R1151" s="14">
        <f>0.00084*O1151</f>
        <v>0</v>
      </c>
      <c r="S1151" s="15"/>
      <c r="T1151" s="16" t="s">
        <v>3550</v>
      </c>
      <c r="U1151" s="16" t="s">
        <v>31</v>
      </c>
      <c r="V1151" s="17" t="s">
        <v>32</v>
      </c>
      <c r="W1151" s="5" t="str">
        <f>HYPERLINK("https://redcat-toys.ru/api/getInfo/image/83e754c1-df4b-11ed-a233-00155d82e902")</f>
        <v>https://redcat-toys.ru/api/getInfo/image/83e754c1-df4b-11ed-a233-00155d82e902</v>
      </c>
      <c r="X1151" s="5" t="s">
        <v>3551</v>
      </c>
      <c r="Y1151" s="5" t="s">
        <v>34</v>
      </c>
      <c r="Z1151" s="18" t="s">
        <v>35</v>
      </c>
    </row>
    <row r="1152" spans="2:26" ht="96.3" customHeight="1" outlineLevel="5" x14ac:dyDescent="0.2">
      <c r="B1152" s="4">
        <v>750</v>
      </c>
      <c r="C1152" s="5" t="s">
        <v>3552</v>
      </c>
      <c r="D1152" s="34" t="s">
        <v>3553</v>
      </c>
      <c r="E1152" s="34"/>
      <c r="F1152" s="34"/>
      <c r="G1152" s="34"/>
      <c r="H1152" s="6" t="s">
        <v>3554</v>
      </c>
      <c r="I1152" s="7" t="s">
        <v>52</v>
      </c>
      <c r="J1152" s="8">
        <v>120</v>
      </c>
      <c r="K1152" s="8">
        <v>223</v>
      </c>
      <c r="L1152" s="9"/>
      <c r="M1152" s="4">
        <v>1</v>
      </c>
      <c r="N1152" s="10">
        <v>314.28571428571428</v>
      </c>
      <c r="O1152" s="11"/>
      <c r="P1152" s="12">
        <f t="shared" si="39"/>
        <v>0</v>
      </c>
      <c r="Q1152" s="13">
        <f>0.129*O1152</f>
        <v>0</v>
      </c>
      <c r="R1152" s="14">
        <f>0.00088*O1152</f>
        <v>0</v>
      </c>
      <c r="S1152" s="15"/>
      <c r="T1152" s="16" t="s">
        <v>3555</v>
      </c>
      <c r="U1152" s="16" t="s">
        <v>31</v>
      </c>
      <c r="V1152" s="17" t="s">
        <v>32</v>
      </c>
      <c r="W1152" s="5" t="str">
        <f>HYPERLINK("https://redcat-toys.ru/api/getInfo/image/e2538da0-df4a-11ed-a233-00155d82e902")</f>
        <v>https://redcat-toys.ru/api/getInfo/image/e2538da0-df4a-11ed-a233-00155d82e902</v>
      </c>
      <c r="X1152" s="5" t="s">
        <v>3556</v>
      </c>
      <c r="Y1152" s="5" t="s">
        <v>34</v>
      </c>
      <c r="Z1152" s="18" t="s">
        <v>35</v>
      </c>
    </row>
    <row r="1153" spans="2:26" ht="96.3" customHeight="1" outlineLevel="5" x14ac:dyDescent="0.2">
      <c r="B1153" s="4">
        <v>751</v>
      </c>
      <c r="C1153" s="5" t="s">
        <v>3552</v>
      </c>
      <c r="D1153" s="34" t="s">
        <v>3553</v>
      </c>
      <c r="E1153" s="34"/>
      <c r="F1153" s="34"/>
      <c r="G1153" s="34"/>
      <c r="H1153" s="6" t="s">
        <v>3554</v>
      </c>
      <c r="I1153" s="7" t="s">
        <v>52</v>
      </c>
      <c r="J1153" s="8">
        <v>240</v>
      </c>
      <c r="K1153" s="8">
        <v>223</v>
      </c>
      <c r="L1153" s="9"/>
      <c r="M1153" s="4">
        <v>1</v>
      </c>
      <c r="N1153" s="10">
        <v>314.28571428571428</v>
      </c>
      <c r="O1153" s="11"/>
      <c r="P1153" s="12">
        <f t="shared" si="39"/>
        <v>0</v>
      </c>
      <c r="Q1153" s="13">
        <f>0.129*O1153</f>
        <v>0</v>
      </c>
      <c r="R1153" s="14">
        <f>0.00088*O1153</f>
        <v>0</v>
      </c>
      <c r="S1153" s="15"/>
      <c r="T1153" s="16" t="s">
        <v>3555</v>
      </c>
      <c r="U1153" s="16" t="s">
        <v>31</v>
      </c>
      <c r="V1153" s="17" t="s">
        <v>32</v>
      </c>
      <c r="W1153" s="5" t="str">
        <f>HYPERLINK("https://redcat-toys.ru/api/getInfo/image/e2538da0-df4a-11ed-a233-00155d82e902")</f>
        <v>https://redcat-toys.ru/api/getInfo/image/e2538da0-df4a-11ed-a233-00155d82e902</v>
      </c>
      <c r="X1153" s="5" t="s">
        <v>3556</v>
      </c>
      <c r="Y1153" s="5" t="s">
        <v>34</v>
      </c>
      <c r="Z1153" s="18" t="s">
        <v>35</v>
      </c>
    </row>
    <row r="1154" spans="2:26" ht="12" customHeight="1" outlineLevel="3" x14ac:dyDescent="0.2">
      <c r="B1154" s="35" t="s">
        <v>3557</v>
      </c>
      <c r="C1154" s="35"/>
      <c r="D1154" s="35"/>
      <c r="E1154" s="35"/>
      <c r="F1154" s="35"/>
      <c r="G1154" s="35"/>
    </row>
    <row r="1155" spans="2:26" ht="12" customHeight="1" outlineLevel="4" x14ac:dyDescent="0.2">
      <c r="B1155" s="36" t="s">
        <v>3558</v>
      </c>
      <c r="C1155" s="36"/>
      <c r="D1155" s="36"/>
      <c r="E1155" s="36"/>
      <c r="F1155" s="36"/>
      <c r="G1155" s="36"/>
    </row>
    <row r="1156" spans="2:26" ht="96.3" customHeight="1" outlineLevel="5" x14ac:dyDescent="0.2">
      <c r="B1156" s="4">
        <v>752</v>
      </c>
      <c r="C1156" s="5" t="s">
        <v>3559</v>
      </c>
      <c r="D1156" s="34" t="s">
        <v>3560</v>
      </c>
      <c r="E1156" s="34"/>
      <c r="F1156" s="34"/>
      <c r="G1156" s="34"/>
      <c r="H1156" s="6" t="s">
        <v>3561</v>
      </c>
      <c r="I1156" s="7" t="s">
        <v>52</v>
      </c>
      <c r="J1156" s="8">
        <v>36</v>
      </c>
      <c r="K1156" s="8">
        <v>210</v>
      </c>
      <c r="L1156" s="9"/>
      <c r="M1156" s="4">
        <v>1</v>
      </c>
      <c r="N1156" s="10">
        <v>357.14285714285717</v>
      </c>
      <c r="O1156" s="11"/>
      <c r="P1156" s="12">
        <f t="shared" ref="P1156:P1161" si="40">N1156*O1156</f>
        <v>0</v>
      </c>
      <c r="Q1156" s="13">
        <f>0.173*O1156</f>
        <v>0</v>
      </c>
      <c r="R1156" s="14">
        <f>0.01677*O1156</f>
        <v>0</v>
      </c>
      <c r="S1156" s="15"/>
      <c r="T1156" s="16" t="s">
        <v>3562</v>
      </c>
      <c r="U1156" s="16" t="s">
        <v>31</v>
      </c>
      <c r="V1156" s="17" t="s">
        <v>32</v>
      </c>
      <c r="W1156" s="5" t="str">
        <f>HYPERLINK("https://redcat-toys.ru/api/getInfo/image/4dc93ad6-0e99-11ee-a23b-00155d82e902")</f>
        <v>https://redcat-toys.ru/api/getInfo/image/4dc93ad6-0e99-11ee-a23b-00155d82e902</v>
      </c>
      <c r="X1156" s="5" t="s">
        <v>3563</v>
      </c>
      <c r="Y1156" s="5" t="s">
        <v>34</v>
      </c>
      <c r="Z1156" s="18" t="s">
        <v>35</v>
      </c>
    </row>
    <row r="1157" spans="2:26" ht="96.3" customHeight="1" outlineLevel="5" x14ac:dyDescent="0.2">
      <c r="B1157" s="4">
        <v>753</v>
      </c>
      <c r="C1157" s="5" t="s">
        <v>3559</v>
      </c>
      <c r="D1157" s="34" t="s">
        <v>3560</v>
      </c>
      <c r="E1157" s="34"/>
      <c r="F1157" s="34"/>
      <c r="G1157" s="34"/>
      <c r="H1157" s="6" t="s">
        <v>3561</v>
      </c>
      <c r="I1157" s="7" t="s">
        <v>52</v>
      </c>
      <c r="J1157" s="8">
        <v>72</v>
      </c>
      <c r="K1157" s="8">
        <v>210</v>
      </c>
      <c r="L1157" s="9"/>
      <c r="M1157" s="4">
        <v>1</v>
      </c>
      <c r="N1157" s="10">
        <v>357.14285714285717</v>
      </c>
      <c r="O1157" s="11"/>
      <c r="P1157" s="12">
        <f t="shared" si="40"/>
        <v>0</v>
      </c>
      <c r="Q1157" s="13">
        <f>0.173*O1157</f>
        <v>0</v>
      </c>
      <c r="R1157" s="14">
        <f>0.01677*O1157</f>
        <v>0</v>
      </c>
      <c r="S1157" s="15"/>
      <c r="T1157" s="16" t="s">
        <v>3562</v>
      </c>
      <c r="U1157" s="16" t="s">
        <v>31</v>
      </c>
      <c r="V1157" s="17" t="s">
        <v>32</v>
      </c>
      <c r="W1157" s="5" t="str">
        <f>HYPERLINK("https://redcat-toys.ru/api/getInfo/image/4dc93ad6-0e99-11ee-a23b-00155d82e902")</f>
        <v>https://redcat-toys.ru/api/getInfo/image/4dc93ad6-0e99-11ee-a23b-00155d82e902</v>
      </c>
      <c r="X1157" s="5" t="s">
        <v>3563</v>
      </c>
      <c r="Y1157" s="5" t="s">
        <v>34</v>
      </c>
      <c r="Z1157" s="18" t="s">
        <v>35</v>
      </c>
    </row>
    <row r="1158" spans="2:26" ht="96.3" customHeight="1" outlineLevel="5" x14ac:dyDescent="0.2">
      <c r="B1158" s="4">
        <v>754</v>
      </c>
      <c r="C1158" s="5" t="s">
        <v>3564</v>
      </c>
      <c r="D1158" s="34" t="s">
        <v>3565</v>
      </c>
      <c r="E1158" s="34"/>
      <c r="F1158" s="34"/>
      <c r="G1158" s="34"/>
      <c r="H1158" s="6" t="s">
        <v>3566</v>
      </c>
      <c r="I1158" s="7" t="s">
        <v>52</v>
      </c>
      <c r="J1158" s="8">
        <v>144</v>
      </c>
      <c r="K1158" s="8">
        <v>101</v>
      </c>
      <c r="L1158" s="9"/>
      <c r="M1158" s="4">
        <v>2</v>
      </c>
      <c r="N1158" s="10">
        <v>242.85714285714286</v>
      </c>
      <c r="O1158" s="11"/>
      <c r="P1158" s="12">
        <f t="shared" si="40"/>
        <v>0</v>
      </c>
      <c r="Q1158" s="13">
        <f>0.103*O1158</f>
        <v>0</v>
      </c>
      <c r="R1158" s="14">
        <f>0.00094*O1158</f>
        <v>0</v>
      </c>
      <c r="S1158" s="15"/>
      <c r="T1158" s="16" t="s">
        <v>3567</v>
      </c>
      <c r="U1158" s="16" t="s">
        <v>31</v>
      </c>
      <c r="V1158" s="17" t="s">
        <v>32</v>
      </c>
      <c r="W1158" s="5" t="str">
        <f>HYPERLINK("https://redcat-toys.ru/api/getInfo/image/e0838bb9-a0f4-11eb-a201-ac1f6b442185")</f>
        <v>https://redcat-toys.ru/api/getInfo/image/e0838bb9-a0f4-11eb-a201-ac1f6b442185</v>
      </c>
      <c r="X1158" s="5" t="s">
        <v>3568</v>
      </c>
      <c r="Y1158" s="5" t="s">
        <v>34</v>
      </c>
      <c r="Z1158" s="18" t="s">
        <v>35</v>
      </c>
    </row>
    <row r="1159" spans="2:26" ht="96.3" customHeight="1" outlineLevel="5" x14ac:dyDescent="0.2">
      <c r="B1159" s="4">
        <v>755</v>
      </c>
      <c r="C1159" s="5" t="s">
        <v>3564</v>
      </c>
      <c r="D1159" s="34" t="s">
        <v>3565</v>
      </c>
      <c r="E1159" s="34"/>
      <c r="F1159" s="34"/>
      <c r="G1159" s="34"/>
      <c r="H1159" s="6" t="s">
        <v>3566</v>
      </c>
      <c r="I1159" s="7" t="s">
        <v>52</v>
      </c>
      <c r="J1159" s="8">
        <v>288</v>
      </c>
      <c r="K1159" s="8">
        <v>101</v>
      </c>
      <c r="L1159" s="9"/>
      <c r="M1159" s="4">
        <v>2</v>
      </c>
      <c r="N1159" s="10">
        <v>242.85714285714286</v>
      </c>
      <c r="O1159" s="11"/>
      <c r="P1159" s="12">
        <f t="shared" si="40"/>
        <v>0</v>
      </c>
      <c r="Q1159" s="13">
        <f>0.103*O1159</f>
        <v>0</v>
      </c>
      <c r="R1159" s="14">
        <f>0.00094*O1159</f>
        <v>0</v>
      </c>
      <c r="S1159" s="15"/>
      <c r="T1159" s="16" t="s">
        <v>3567</v>
      </c>
      <c r="U1159" s="16" t="s">
        <v>31</v>
      </c>
      <c r="V1159" s="17" t="s">
        <v>32</v>
      </c>
      <c r="W1159" s="5" t="str">
        <f>HYPERLINK("https://redcat-toys.ru/api/getInfo/image/e0838bb9-a0f4-11eb-a201-ac1f6b442185")</f>
        <v>https://redcat-toys.ru/api/getInfo/image/e0838bb9-a0f4-11eb-a201-ac1f6b442185</v>
      </c>
      <c r="X1159" s="5" t="s">
        <v>3568</v>
      </c>
      <c r="Y1159" s="5" t="s">
        <v>34</v>
      </c>
      <c r="Z1159" s="18" t="s">
        <v>35</v>
      </c>
    </row>
    <row r="1160" spans="2:26" ht="96.3" customHeight="1" outlineLevel="5" x14ac:dyDescent="0.2">
      <c r="B1160" s="4">
        <v>756</v>
      </c>
      <c r="C1160" s="5" t="s">
        <v>3569</v>
      </c>
      <c r="D1160" s="34" t="s">
        <v>3570</v>
      </c>
      <c r="E1160" s="34"/>
      <c r="F1160" s="34"/>
      <c r="G1160" s="34"/>
      <c r="H1160" s="6" t="s">
        <v>3571</v>
      </c>
      <c r="I1160" s="7" t="s">
        <v>52</v>
      </c>
      <c r="J1160" s="8">
        <v>144</v>
      </c>
      <c r="K1160" s="8">
        <v>15</v>
      </c>
      <c r="L1160" s="9"/>
      <c r="M1160" s="4">
        <v>2</v>
      </c>
      <c r="N1160" s="10">
        <v>242.85714285714286</v>
      </c>
      <c r="O1160" s="11"/>
      <c r="P1160" s="12">
        <f t="shared" si="40"/>
        <v>0</v>
      </c>
      <c r="Q1160" s="13">
        <f>0.123*O1160</f>
        <v>0</v>
      </c>
      <c r="R1160" s="14">
        <f>0.00103*O1160</f>
        <v>0</v>
      </c>
      <c r="S1160" s="15"/>
      <c r="T1160" s="16" t="s">
        <v>3572</v>
      </c>
      <c r="U1160" s="16" t="s">
        <v>31</v>
      </c>
      <c r="V1160" s="17" t="s">
        <v>32</v>
      </c>
      <c r="W1160" s="5" t="str">
        <f>HYPERLINK("https://redcat-toys.ru/api/getInfo/image/8929fff3-a0f4-11eb-a201-ac1f6b442185")</f>
        <v>https://redcat-toys.ru/api/getInfo/image/8929fff3-a0f4-11eb-a201-ac1f6b442185</v>
      </c>
      <c r="X1160" s="5" t="s">
        <v>3568</v>
      </c>
      <c r="Y1160" s="5" t="s">
        <v>34</v>
      </c>
      <c r="Z1160" s="18" t="s">
        <v>35</v>
      </c>
    </row>
    <row r="1161" spans="2:26" ht="96.3" customHeight="1" outlineLevel="5" x14ac:dyDescent="0.2">
      <c r="B1161" s="4">
        <v>757</v>
      </c>
      <c r="C1161" s="5" t="s">
        <v>3569</v>
      </c>
      <c r="D1161" s="34" t="s">
        <v>3570</v>
      </c>
      <c r="E1161" s="34"/>
      <c r="F1161" s="34"/>
      <c r="G1161" s="34"/>
      <c r="H1161" s="6" t="s">
        <v>3571</v>
      </c>
      <c r="I1161" s="7" t="s">
        <v>52</v>
      </c>
      <c r="J1161" s="8">
        <v>288</v>
      </c>
      <c r="K1161" s="8">
        <v>15</v>
      </c>
      <c r="L1161" s="9"/>
      <c r="M1161" s="4">
        <v>2</v>
      </c>
      <c r="N1161" s="10">
        <v>242.85714285714286</v>
      </c>
      <c r="O1161" s="11"/>
      <c r="P1161" s="12">
        <f t="shared" si="40"/>
        <v>0</v>
      </c>
      <c r="Q1161" s="13">
        <f>0.123*O1161</f>
        <v>0</v>
      </c>
      <c r="R1161" s="14">
        <f>0.00103*O1161</f>
        <v>0</v>
      </c>
      <c r="S1161" s="15"/>
      <c r="T1161" s="16" t="s">
        <v>3572</v>
      </c>
      <c r="U1161" s="16" t="s">
        <v>31</v>
      </c>
      <c r="V1161" s="17" t="s">
        <v>32</v>
      </c>
      <c r="W1161" s="5" t="str">
        <f>HYPERLINK("https://redcat-toys.ru/api/getInfo/image/8929fff3-a0f4-11eb-a201-ac1f6b442185")</f>
        <v>https://redcat-toys.ru/api/getInfo/image/8929fff3-a0f4-11eb-a201-ac1f6b442185</v>
      </c>
      <c r="X1161" s="5" t="s">
        <v>3568</v>
      </c>
      <c r="Y1161" s="5" t="s">
        <v>34</v>
      </c>
      <c r="Z1161" s="18" t="s">
        <v>35</v>
      </c>
    </row>
    <row r="1162" spans="2:26" ht="12" customHeight="1" outlineLevel="3" x14ac:dyDescent="0.2">
      <c r="B1162" s="35" t="s">
        <v>3573</v>
      </c>
      <c r="C1162" s="35"/>
      <c r="D1162" s="35"/>
      <c r="E1162" s="35"/>
      <c r="F1162" s="35"/>
      <c r="G1162" s="35"/>
    </row>
    <row r="1163" spans="2:26" ht="96.3" customHeight="1" outlineLevel="4" x14ac:dyDescent="0.2">
      <c r="B1163" s="4">
        <v>758</v>
      </c>
      <c r="C1163" s="5" t="s">
        <v>3574</v>
      </c>
      <c r="D1163" s="34" t="s">
        <v>3575</v>
      </c>
      <c r="E1163" s="34"/>
      <c r="F1163" s="34"/>
      <c r="G1163" s="34"/>
      <c r="H1163" s="6" t="s">
        <v>3576</v>
      </c>
      <c r="I1163" s="7" t="s">
        <v>52</v>
      </c>
      <c r="J1163" s="8">
        <v>24</v>
      </c>
      <c r="K1163" s="8">
        <v>51</v>
      </c>
      <c r="L1163" s="9"/>
      <c r="M1163" s="4">
        <v>1</v>
      </c>
      <c r="N1163" s="10">
        <v>857.14285714285722</v>
      </c>
      <c r="O1163" s="11"/>
      <c r="P1163" s="12">
        <f>N1163*O1163</f>
        <v>0</v>
      </c>
      <c r="Q1163" s="13">
        <f>0.454*O1163</f>
        <v>0</v>
      </c>
      <c r="R1163" s="20">
        <f>0.0041*O1163</f>
        <v>0</v>
      </c>
      <c r="S1163" s="15"/>
      <c r="T1163" s="16" t="s">
        <v>3577</v>
      </c>
      <c r="U1163" s="16" t="s">
        <v>31</v>
      </c>
      <c r="V1163" s="17" t="s">
        <v>32</v>
      </c>
      <c r="W1163" s="5" t="str">
        <f>HYPERLINK("https://redcat-toys.ru/api/getInfo/image/f4fa1abe-b7ff-11ed-a230-00155d82e902")</f>
        <v>https://redcat-toys.ru/api/getInfo/image/f4fa1abe-b7ff-11ed-a230-00155d82e902</v>
      </c>
      <c r="X1163" s="5" t="s">
        <v>3578</v>
      </c>
      <c r="Y1163" s="5" t="s">
        <v>34</v>
      </c>
      <c r="Z1163" s="18" t="s">
        <v>35</v>
      </c>
    </row>
    <row r="1164" spans="2:26" ht="96.3" customHeight="1" outlineLevel="4" x14ac:dyDescent="0.2">
      <c r="B1164" s="4">
        <v>759</v>
      </c>
      <c r="C1164" s="5" t="s">
        <v>3574</v>
      </c>
      <c r="D1164" s="34" t="s">
        <v>3575</v>
      </c>
      <c r="E1164" s="34"/>
      <c r="F1164" s="34"/>
      <c r="G1164" s="34"/>
      <c r="H1164" s="6" t="s">
        <v>3576</v>
      </c>
      <c r="I1164" s="7" t="s">
        <v>52</v>
      </c>
      <c r="J1164" s="8">
        <v>48</v>
      </c>
      <c r="K1164" s="8">
        <v>51</v>
      </c>
      <c r="L1164" s="9"/>
      <c r="M1164" s="4">
        <v>1</v>
      </c>
      <c r="N1164" s="10">
        <v>857.14285714285722</v>
      </c>
      <c r="O1164" s="11"/>
      <c r="P1164" s="12">
        <f>N1164*O1164</f>
        <v>0</v>
      </c>
      <c r="Q1164" s="13">
        <f>0.454*O1164</f>
        <v>0</v>
      </c>
      <c r="R1164" s="20">
        <f>0.0041*O1164</f>
        <v>0</v>
      </c>
      <c r="S1164" s="15"/>
      <c r="T1164" s="16" t="s">
        <v>3577</v>
      </c>
      <c r="U1164" s="16" t="s">
        <v>31</v>
      </c>
      <c r="V1164" s="17" t="s">
        <v>32</v>
      </c>
      <c r="W1164" s="5" t="str">
        <f>HYPERLINK("https://redcat-toys.ru/api/getInfo/image/f4fa1abe-b7ff-11ed-a230-00155d82e902")</f>
        <v>https://redcat-toys.ru/api/getInfo/image/f4fa1abe-b7ff-11ed-a230-00155d82e902</v>
      </c>
      <c r="X1164" s="5" t="s">
        <v>3578</v>
      </c>
      <c r="Y1164" s="5" t="s">
        <v>34</v>
      </c>
      <c r="Z1164" s="18" t="s">
        <v>35</v>
      </c>
    </row>
    <row r="1165" spans="2:26" ht="12" customHeight="1" outlineLevel="3" x14ac:dyDescent="0.2">
      <c r="B1165" s="35" t="s">
        <v>3579</v>
      </c>
      <c r="C1165" s="35"/>
      <c r="D1165" s="35"/>
      <c r="E1165" s="35"/>
      <c r="F1165" s="35"/>
      <c r="G1165" s="35"/>
    </row>
    <row r="1166" spans="2:26" ht="96.3" customHeight="1" outlineLevel="4" x14ac:dyDescent="0.2">
      <c r="B1166" s="4">
        <v>760</v>
      </c>
      <c r="C1166" s="5" t="s">
        <v>3580</v>
      </c>
      <c r="D1166" s="34" t="s">
        <v>3581</v>
      </c>
      <c r="E1166" s="34"/>
      <c r="F1166" s="34"/>
      <c r="G1166" s="34"/>
      <c r="H1166" s="6" t="s">
        <v>3582</v>
      </c>
      <c r="I1166" s="7"/>
      <c r="J1166" s="8">
        <v>216</v>
      </c>
      <c r="K1166" s="8">
        <v>120</v>
      </c>
      <c r="L1166" s="9"/>
      <c r="M1166" s="4">
        <v>24</v>
      </c>
      <c r="N1166" s="10">
        <v>142.85714285714286</v>
      </c>
      <c r="O1166" s="11"/>
      <c r="P1166" s="12">
        <f>N1166*O1166</f>
        <v>0</v>
      </c>
      <c r="Q1166" s="13">
        <f>0.045*O1166</f>
        <v>0</v>
      </c>
      <c r="R1166" s="14">
        <f>0.00044*O1166</f>
        <v>0</v>
      </c>
      <c r="S1166" s="15"/>
      <c r="T1166" s="16" t="s">
        <v>3583</v>
      </c>
      <c r="U1166" s="16" t="s">
        <v>31</v>
      </c>
      <c r="V1166" s="17" t="s">
        <v>32</v>
      </c>
      <c r="W1166" s="5" t="str">
        <f>HYPERLINK("https://redcat-toys.ru/api/getInfo/image/cdcc68da-7c6a-11ed-a22a-00155d82e902")</f>
        <v>https://redcat-toys.ru/api/getInfo/image/cdcc68da-7c6a-11ed-a22a-00155d82e902</v>
      </c>
      <c r="X1166" s="5" t="s">
        <v>3584</v>
      </c>
      <c r="Y1166" s="5" t="s">
        <v>34</v>
      </c>
      <c r="Z1166" s="18" t="s">
        <v>35</v>
      </c>
    </row>
    <row r="1167" spans="2:26" ht="96.3" customHeight="1" outlineLevel="4" x14ac:dyDescent="0.2">
      <c r="B1167" s="4">
        <v>761</v>
      </c>
      <c r="C1167" s="5" t="s">
        <v>3580</v>
      </c>
      <c r="D1167" s="34" t="s">
        <v>3581</v>
      </c>
      <c r="E1167" s="34"/>
      <c r="F1167" s="34"/>
      <c r="G1167" s="34"/>
      <c r="H1167" s="6" t="s">
        <v>3582</v>
      </c>
      <c r="I1167" s="7"/>
      <c r="J1167" s="8">
        <v>432</v>
      </c>
      <c r="K1167" s="8">
        <v>120</v>
      </c>
      <c r="L1167" s="9"/>
      <c r="M1167" s="4">
        <v>24</v>
      </c>
      <c r="N1167" s="10">
        <v>142.85714285714286</v>
      </c>
      <c r="O1167" s="11"/>
      <c r="P1167" s="12">
        <f>N1167*O1167</f>
        <v>0</v>
      </c>
      <c r="Q1167" s="13">
        <f>0.045*O1167</f>
        <v>0</v>
      </c>
      <c r="R1167" s="14">
        <f>0.00044*O1167</f>
        <v>0</v>
      </c>
      <c r="S1167" s="15"/>
      <c r="T1167" s="16" t="s">
        <v>3583</v>
      </c>
      <c r="U1167" s="16" t="s">
        <v>31</v>
      </c>
      <c r="V1167" s="17" t="s">
        <v>32</v>
      </c>
      <c r="W1167" s="5" t="str">
        <f>HYPERLINK("https://redcat-toys.ru/api/getInfo/image/cdcc68da-7c6a-11ed-a22a-00155d82e902")</f>
        <v>https://redcat-toys.ru/api/getInfo/image/cdcc68da-7c6a-11ed-a22a-00155d82e902</v>
      </c>
      <c r="X1167" s="5" t="s">
        <v>3584</v>
      </c>
      <c r="Y1167" s="5" t="s">
        <v>34</v>
      </c>
      <c r="Z1167" s="18" t="s">
        <v>35</v>
      </c>
    </row>
    <row r="1168" spans="2:26" ht="96.3" customHeight="1" outlineLevel="4" x14ac:dyDescent="0.2">
      <c r="B1168" s="4">
        <v>762</v>
      </c>
      <c r="C1168" s="5" t="s">
        <v>3585</v>
      </c>
      <c r="D1168" s="34" t="s">
        <v>3586</v>
      </c>
      <c r="E1168" s="34"/>
      <c r="F1168" s="34"/>
      <c r="G1168" s="34"/>
      <c r="H1168" s="6" t="s">
        <v>3587</v>
      </c>
      <c r="I1168" s="7" t="s">
        <v>52</v>
      </c>
      <c r="J1168" s="8">
        <v>180</v>
      </c>
      <c r="K1168" s="8">
        <v>320</v>
      </c>
      <c r="L1168" s="9"/>
      <c r="M1168" s="4">
        <v>5</v>
      </c>
      <c r="N1168" s="10">
        <v>100</v>
      </c>
      <c r="O1168" s="11"/>
      <c r="P1168" s="12">
        <f>N1168*O1168</f>
        <v>0</v>
      </c>
      <c r="Q1168" s="13">
        <f>0.053*O1168</f>
        <v>0</v>
      </c>
      <c r="R1168" s="14">
        <f>0.00088*O1168</f>
        <v>0</v>
      </c>
      <c r="S1168" s="15"/>
      <c r="T1168" s="16" t="s">
        <v>3588</v>
      </c>
      <c r="U1168" s="16" t="s">
        <v>31</v>
      </c>
      <c r="V1168" s="17" t="s">
        <v>32</v>
      </c>
      <c r="W1168" s="5" t="str">
        <f>HYPERLINK("https://redcat-toys.ru/api/getInfo/image/fba8ea43-fac6-11ed-a239-00155d82e902")</f>
        <v>https://redcat-toys.ru/api/getInfo/image/fba8ea43-fac6-11ed-a239-00155d82e902</v>
      </c>
      <c r="X1168" s="5" t="s">
        <v>3589</v>
      </c>
      <c r="Y1168" s="5" t="s">
        <v>34</v>
      </c>
      <c r="Z1168" s="18" t="s">
        <v>35</v>
      </c>
    </row>
    <row r="1169" spans="2:26" ht="96.3" customHeight="1" outlineLevel="4" x14ac:dyDescent="0.2">
      <c r="B1169" s="4">
        <v>763</v>
      </c>
      <c r="C1169" s="5" t="s">
        <v>3585</v>
      </c>
      <c r="D1169" s="34" t="s">
        <v>3586</v>
      </c>
      <c r="E1169" s="34"/>
      <c r="F1169" s="34"/>
      <c r="G1169" s="34"/>
      <c r="H1169" s="6" t="s">
        <v>3587</v>
      </c>
      <c r="I1169" s="7" t="s">
        <v>52</v>
      </c>
      <c r="J1169" s="8">
        <v>360</v>
      </c>
      <c r="K1169" s="8">
        <v>320</v>
      </c>
      <c r="L1169" s="9"/>
      <c r="M1169" s="4">
        <v>5</v>
      </c>
      <c r="N1169" s="10">
        <v>100</v>
      </c>
      <c r="O1169" s="11"/>
      <c r="P1169" s="12">
        <f>N1169*O1169</f>
        <v>0</v>
      </c>
      <c r="Q1169" s="13">
        <f>0.053*O1169</f>
        <v>0</v>
      </c>
      <c r="R1169" s="14">
        <f>0.00088*O1169</f>
        <v>0</v>
      </c>
      <c r="S1169" s="15"/>
      <c r="T1169" s="16" t="s">
        <v>3588</v>
      </c>
      <c r="U1169" s="16" t="s">
        <v>31</v>
      </c>
      <c r="V1169" s="17" t="s">
        <v>32</v>
      </c>
      <c r="W1169" s="5" t="str">
        <f>HYPERLINK("https://redcat-toys.ru/api/getInfo/image/fba8ea43-fac6-11ed-a239-00155d82e902")</f>
        <v>https://redcat-toys.ru/api/getInfo/image/fba8ea43-fac6-11ed-a239-00155d82e902</v>
      </c>
      <c r="X1169" s="5" t="s">
        <v>3589</v>
      </c>
      <c r="Y1169" s="5" t="s">
        <v>34</v>
      </c>
      <c r="Z1169" s="18" t="s">
        <v>35</v>
      </c>
    </row>
    <row r="1170" spans="2:26" ht="12" customHeight="1" outlineLevel="2" x14ac:dyDescent="0.2">
      <c r="B1170" s="33" t="s">
        <v>3590</v>
      </c>
      <c r="C1170" s="33"/>
      <c r="D1170" s="33"/>
      <c r="E1170" s="33"/>
      <c r="F1170" s="33"/>
      <c r="G1170" s="33"/>
    </row>
    <row r="1171" spans="2:26" ht="12" customHeight="1" outlineLevel="3" x14ac:dyDescent="0.2">
      <c r="B1171" s="35" t="s">
        <v>3591</v>
      </c>
      <c r="C1171" s="35"/>
      <c r="D1171" s="35"/>
      <c r="E1171" s="35"/>
      <c r="F1171" s="35"/>
      <c r="G1171" s="35"/>
    </row>
    <row r="1172" spans="2:26" ht="12" customHeight="1" outlineLevel="4" x14ac:dyDescent="0.2">
      <c r="B1172" s="36" t="s">
        <v>3592</v>
      </c>
      <c r="C1172" s="36"/>
      <c r="D1172" s="36"/>
      <c r="E1172" s="36"/>
      <c r="F1172" s="36"/>
      <c r="G1172" s="36"/>
    </row>
    <row r="1173" spans="2:26" ht="12" customHeight="1" outlineLevel="5" x14ac:dyDescent="0.2">
      <c r="B1173" s="37" t="s">
        <v>3541</v>
      </c>
      <c r="C1173" s="37"/>
      <c r="D1173" s="37"/>
      <c r="E1173" s="37"/>
      <c r="F1173" s="37"/>
      <c r="G1173" s="37"/>
    </row>
    <row r="1174" spans="2:26" ht="96.3" customHeight="1" outlineLevel="6" x14ac:dyDescent="0.2">
      <c r="B1174" s="4">
        <v>764</v>
      </c>
      <c r="C1174" s="5" t="s">
        <v>3593</v>
      </c>
      <c r="D1174" s="34" t="s">
        <v>3594</v>
      </c>
      <c r="E1174" s="34"/>
      <c r="F1174" s="34"/>
      <c r="G1174" s="34"/>
      <c r="H1174" s="6" t="s">
        <v>3595</v>
      </c>
      <c r="I1174" s="7" t="s">
        <v>52</v>
      </c>
      <c r="J1174" s="8">
        <v>48</v>
      </c>
      <c r="K1174" s="8">
        <v>1</v>
      </c>
      <c r="L1174" s="9"/>
      <c r="M1174" s="4">
        <v>1</v>
      </c>
      <c r="N1174" s="10">
        <v>414.28571428571433</v>
      </c>
      <c r="O1174" s="11"/>
      <c r="P1174" s="12">
        <f>N1174*O1174</f>
        <v>0</v>
      </c>
      <c r="Q1174" s="13">
        <f>0.261*O1174</f>
        <v>0</v>
      </c>
      <c r="R1174" s="14">
        <f>0.00313*O1174</f>
        <v>0</v>
      </c>
      <c r="S1174" s="15"/>
      <c r="T1174" s="16" t="s">
        <v>3596</v>
      </c>
      <c r="U1174" s="16" t="s">
        <v>31</v>
      </c>
      <c r="V1174" s="17" t="s">
        <v>32</v>
      </c>
      <c r="W1174" s="5" t="str">
        <f>HYPERLINK("https://redcat-toys.ru/api/getInfo/image/58256631-f777-11ec-a213-ac1f6b442185")</f>
        <v>https://redcat-toys.ru/api/getInfo/image/58256631-f777-11ec-a213-ac1f6b442185</v>
      </c>
      <c r="X1174" s="5" t="s">
        <v>3597</v>
      </c>
      <c r="Y1174" s="5" t="s">
        <v>34</v>
      </c>
      <c r="Z1174" s="18" t="s">
        <v>35</v>
      </c>
    </row>
    <row r="1175" spans="2:26" ht="96.3" customHeight="1" outlineLevel="6" x14ac:dyDescent="0.2">
      <c r="B1175" s="4">
        <v>765</v>
      </c>
      <c r="C1175" s="5" t="s">
        <v>3593</v>
      </c>
      <c r="D1175" s="34" t="s">
        <v>3594</v>
      </c>
      <c r="E1175" s="34"/>
      <c r="F1175" s="34"/>
      <c r="G1175" s="34"/>
      <c r="H1175" s="6" t="s">
        <v>3595</v>
      </c>
      <c r="I1175" s="7" t="s">
        <v>52</v>
      </c>
      <c r="J1175" s="8">
        <v>96</v>
      </c>
      <c r="K1175" s="8">
        <v>1</v>
      </c>
      <c r="L1175" s="9"/>
      <c r="M1175" s="4">
        <v>1</v>
      </c>
      <c r="N1175" s="10">
        <v>414.28571428571433</v>
      </c>
      <c r="O1175" s="11"/>
      <c r="P1175" s="12">
        <f>N1175*O1175</f>
        <v>0</v>
      </c>
      <c r="Q1175" s="13">
        <f>0.261*O1175</f>
        <v>0</v>
      </c>
      <c r="R1175" s="14">
        <f>0.00313*O1175</f>
        <v>0</v>
      </c>
      <c r="S1175" s="15"/>
      <c r="T1175" s="16" t="s">
        <v>3596</v>
      </c>
      <c r="U1175" s="16" t="s">
        <v>31</v>
      </c>
      <c r="V1175" s="17" t="s">
        <v>32</v>
      </c>
      <c r="W1175" s="5" t="str">
        <f>HYPERLINK("https://redcat-toys.ru/api/getInfo/image/58256631-f777-11ec-a213-ac1f6b442185")</f>
        <v>https://redcat-toys.ru/api/getInfo/image/58256631-f777-11ec-a213-ac1f6b442185</v>
      </c>
      <c r="X1175" s="5" t="s">
        <v>3597</v>
      </c>
      <c r="Y1175" s="5" t="s">
        <v>34</v>
      </c>
      <c r="Z1175" s="18" t="s">
        <v>35</v>
      </c>
    </row>
    <row r="1176" spans="2:26" ht="96.3" customHeight="1" outlineLevel="6" x14ac:dyDescent="0.2">
      <c r="B1176" s="4">
        <v>766</v>
      </c>
      <c r="C1176" s="5" t="s">
        <v>3598</v>
      </c>
      <c r="D1176" s="34" t="s">
        <v>3599</v>
      </c>
      <c r="E1176" s="34"/>
      <c r="F1176" s="34"/>
      <c r="G1176" s="34"/>
      <c r="H1176" s="6" t="s">
        <v>3600</v>
      </c>
      <c r="I1176" s="7" t="s">
        <v>52</v>
      </c>
      <c r="J1176" s="8">
        <v>48</v>
      </c>
      <c r="K1176" s="8">
        <v>36</v>
      </c>
      <c r="L1176" s="9"/>
      <c r="M1176" s="4">
        <v>1</v>
      </c>
      <c r="N1176" s="10">
        <v>428.57142857142861</v>
      </c>
      <c r="O1176" s="11"/>
      <c r="P1176" s="12">
        <f>N1176*O1176</f>
        <v>0</v>
      </c>
      <c r="Q1176" s="13">
        <f>0.298*O1176</f>
        <v>0</v>
      </c>
      <c r="R1176" s="14">
        <f>0.00337*O1176</f>
        <v>0</v>
      </c>
      <c r="S1176" s="15"/>
      <c r="T1176" s="16" t="s">
        <v>3601</v>
      </c>
      <c r="U1176" s="16" t="s">
        <v>31</v>
      </c>
      <c r="V1176" s="17" t="s">
        <v>32</v>
      </c>
      <c r="W1176" s="5" t="str">
        <f>HYPERLINK("https://redcat-toys.ru/api/getInfo/image/f1b09312-f776-11ec-a213-ac1f6b442185")</f>
        <v>https://redcat-toys.ru/api/getInfo/image/f1b09312-f776-11ec-a213-ac1f6b442185</v>
      </c>
      <c r="X1176" s="5" t="s">
        <v>3602</v>
      </c>
      <c r="Y1176" s="5" t="s">
        <v>34</v>
      </c>
      <c r="Z1176" s="18" t="s">
        <v>35</v>
      </c>
    </row>
    <row r="1177" spans="2:26" ht="96.3" customHeight="1" outlineLevel="6" x14ac:dyDescent="0.2">
      <c r="B1177" s="4">
        <v>767</v>
      </c>
      <c r="C1177" s="5" t="s">
        <v>3598</v>
      </c>
      <c r="D1177" s="34" t="s">
        <v>3599</v>
      </c>
      <c r="E1177" s="34"/>
      <c r="F1177" s="34"/>
      <c r="G1177" s="34"/>
      <c r="H1177" s="6" t="s">
        <v>3600</v>
      </c>
      <c r="I1177" s="7" t="s">
        <v>52</v>
      </c>
      <c r="J1177" s="8">
        <v>96</v>
      </c>
      <c r="K1177" s="8">
        <v>36</v>
      </c>
      <c r="L1177" s="9"/>
      <c r="M1177" s="4">
        <v>1</v>
      </c>
      <c r="N1177" s="10">
        <v>428.57142857142861</v>
      </c>
      <c r="O1177" s="11"/>
      <c r="P1177" s="12">
        <f>N1177*O1177</f>
        <v>0</v>
      </c>
      <c r="Q1177" s="13">
        <f>0.298*O1177</f>
        <v>0</v>
      </c>
      <c r="R1177" s="14">
        <f>0.00337*O1177</f>
        <v>0</v>
      </c>
      <c r="S1177" s="15"/>
      <c r="T1177" s="16" t="s">
        <v>3601</v>
      </c>
      <c r="U1177" s="16" t="s">
        <v>31</v>
      </c>
      <c r="V1177" s="17" t="s">
        <v>32</v>
      </c>
      <c r="W1177" s="5" t="str">
        <f>HYPERLINK("https://redcat-toys.ru/api/getInfo/image/f1b09312-f776-11ec-a213-ac1f6b442185")</f>
        <v>https://redcat-toys.ru/api/getInfo/image/f1b09312-f776-11ec-a213-ac1f6b442185</v>
      </c>
      <c r="X1177" s="5" t="s">
        <v>3602</v>
      </c>
      <c r="Y1177" s="5" t="s">
        <v>34</v>
      </c>
      <c r="Z1177" s="18" t="s">
        <v>35</v>
      </c>
    </row>
    <row r="1178" spans="2:26" ht="12" customHeight="1" outlineLevel="3" x14ac:dyDescent="0.2">
      <c r="B1178" s="35" t="s">
        <v>3603</v>
      </c>
      <c r="C1178" s="35"/>
      <c r="D1178" s="35"/>
      <c r="E1178" s="35"/>
      <c r="F1178" s="35"/>
      <c r="G1178" s="35"/>
    </row>
    <row r="1179" spans="2:26" ht="12" customHeight="1" outlineLevel="4" x14ac:dyDescent="0.2">
      <c r="B1179" s="36" t="s">
        <v>3604</v>
      </c>
      <c r="C1179" s="36"/>
      <c r="D1179" s="36"/>
      <c r="E1179" s="36"/>
      <c r="F1179" s="36"/>
      <c r="G1179" s="36"/>
    </row>
    <row r="1180" spans="2:26" ht="96.3" customHeight="1" outlineLevel="5" x14ac:dyDescent="0.2">
      <c r="B1180" s="4">
        <v>768</v>
      </c>
      <c r="C1180" s="5" t="s">
        <v>3605</v>
      </c>
      <c r="D1180" s="34" t="s">
        <v>3606</v>
      </c>
      <c r="E1180" s="34"/>
      <c r="F1180" s="34"/>
      <c r="G1180" s="34"/>
      <c r="H1180" s="6" t="s">
        <v>3607</v>
      </c>
      <c r="I1180" s="7" t="s">
        <v>52</v>
      </c>
      <c r="J1180" s="8">
        <v>180</v>
      </c>
      <c r="K1180" s="8">
        <v>246</v>
      </c>
      <c r="L1180" s="9"/>
      <c r="M1180" s="4">
        <v>4</v>
      </c>
      <c r="N1180" s="10">
        <v>100</v>
      </c>
      <c r="O1180" s="11"/>
      <c r="P1180" s="12">
        <f t="shared" ref="P1180:P1187" si="41">N1180*O1180</f>
        <v>0</v>
      </c>
      <c r="Q1180" s="13">
        <f>0.052*O1180</f>
        <v>0</v>
      </c>
      <c r="R1180" s="14">
        <f>0.00077*O1180</f>
        <v>0</v>
      </c>
      <c r="S1180" s="15"/>
      <c r="T1180" s="16" t="s">
        <v>3608</v>
      </c>
      <c r="U1180" s="16" t="s">
        <v>31</v>
      </c>
      <c r="V1180" s="17" t="s">
        <v>32</v>
      </c>
      <c r="W1180" s="5" t="str">
        <f>HYPERLINK("https://redcat-toys.ru/api/getInfo/image/0eefe8cf-32c6-11ef-a261-00155d82e908")</f>
        <v>https://redcat-toys.ru/api/getInfo/image/0eefe8cf-32c6-11ef-a261-00155d82e908</v>
      </c>
      <c r="X1180" s="5" t="s">
        <v>3609</v>
      </c>
      <c r="Y1180" s="5" t="s">
        <v>34</v>
      </c>
      <c r="Z1180" s="18" t="s">
        <v>35</v>
      </c>
    </row>
    <row r="1181" spans="2:26" ht="96.3" customHeight="1" outlineLevel="5" x14ac:dyDescent="0.2">
      <c r="B1181" s="4">
        <v>769</v>
      </c>
      <c r="C1181" s="5" t="s">
        <v>3605</v>
      </c>
      <c r="D1181" s="34" t="s">
        <v>3606</v>
      </c>
      <c r="E1181" s="34"/>
      <c r="F1181" s="34"/>
      <c r="G1181" s="34"/>
      <c r="H1181" s="6" t="s">
        <v>3607</v>
      </c>
      <c r="I1181" s="7" t="s">
        <v>52</v>
      </c>
      <c r="J1181" s="8">
        <v>360</v>
      </c>
      <c r="K1181" s="8">
        <v>246</v>
      </c>
      <c r="L1181" s="9"/>
      <c r="M1181" s="4">
        <v>4</v>
      </c>
      <c r="N1181" s="10">
        <v>100</v>
      </c>
      <c r="O1181" s="11"/>
      <c r="P1181" s="12">
        <f t="shared" si="41"/>
        <v>0</v>
      </c>
      <c r="Q1181" s="13">
        <f>0.052*O1181</f>
        <v>0</v>
      </c>
      <c r="R1181" s="14">
        <f>0.00077*O1181</f>
        <v>0</v>
      </c>
      <c r="S1181" s="15"/>
      <c r="T1181" s="16" t="s">
        <v>3608</v>
      </c>
      <c r="U1181" s="16" t="s">
        <v>31</v>
      </c>
      <c r="V1181" s="17" t="s">
        <v>32</v>
      </c>
      <c r="W1181" s="5" t="str">
        <f>HYPERLINK("https://redcat-toys.ru/api/getInfo/image/0eefe8cf-32c6-11ef-a261-00155d82e908")</f>
        <v>https://redcat-toys.ru/api/getInfo/image/0eefe8cf-32c6-11ef-a261-00155d82e908</v>
      </c>
      <c r="X1181" s="5" t="s">
        <v>3609</v>
      </c>
      <c r="Y1181" s="5" t="s">
        <v>34</v>
      </c>
      <c r="Z1181" s="18" t="s">
        <v>35</v>
      </c>
    </row>
    <row r="1182" spans="2:26" ht="96.3" customHeight="1" outlineLevel="5" x14ac:dyDescent="0.2">
      <c r="B1182" s="4">
        <v>770</v>
      </c>
      <c r="C1182" s="5" t="s">
        <v>3610</v>
      </c>
      <c r="D1182" s="34" t="s">
        <v>3611</v>
      </c>
      <c r="E1182" s="34"/>
      <c r="F1182" s="34"/>
      <c r="G1182" s="34"/>
      <c r="H1182" s="6" t="s">
        <v>3612</v>
      </c>
      <c r="I1182" s="7" t="s">
        <v>52</v>
      </c>
      <c r="J1182" s="8">
        <v>240</v>
      </c>
      <c r="K1182" s="23">
        <v>1166</v>
      </c>
      <c r="L1182" s="9"/>
      <c r="M1182" s="4">
        <v>6</v>
      </c>
      <c r="N1182" s="10">
        <v>64.285714285714292</v>
      </c>
      <c r="O1182" s="11"/>
      <c r="P1182" s="12">
        <f t="shared" si="41"/>
        <v>0</v>
      </c>
      <c r="Q1182" s="19">
        <f>0.05*O1182</f>
        <v>0</v>
      </c>
      <c r="R1182" s="14">
        <f>0.00053*O1182</f>
        <v>0</v>
      </c>
      <c r="S1182" s="15"/>
      <c r="T1182" s="16" t="s">
        <v>3613</v>
      </c>
      <c r="U1182" s="16" t="s">
        <v>31</v>
      </c>
      <c r="V1182" s="17" t="s">
        <v>32</v>
      </c>
      <c r="W1182" s="5" t="str">
        <f>HYPERLINK("https://redcat-toys.ru/api/getInfo/image/9ba5b152-32c5-11ef-a261-00155d82e908")</f>
        <v>https://redcat-toys.ru/api/getInfo/image/9ba5b152-32c5-11ef-a261-00155d82e908</v>
      </c>
      <c r="X1182" s="5" t="s">
        <v>3614</v>
      </c>
      <c r="Y1182" s="5" t="s">
        <v>34</v>
      </c>
      <c r="Z1182" s="18" t="s">
        <v>35</v>
      </c>
    </row>
    <row r="1183" spans="2:26" ht="96.3" customHeight="1" outlineLevel="5" x14ac:dyDescent="0.2">
      <c r="B1183" s="4">
        <v>771</v>
      </c>
      <c r="C1183" s="5" t="s">
        <v>3610</v>
      </c>
      <c r="D1183" s="34" t="s">
        <v>3611</v>
      </c>
      <c r="E1183" s="34"/>
      <c r="F1183" s="34"/>
      <c r="G1183" s="34"/>
      <c r="H1183" s="6" t="s">
        <v>3612</v>
      </c>
      <c r="I1183" s="7" t="s">
        <v>52</v>
      </c>
      <c r="J1183" s="8">
        <v>480</v>
      </c>
      <c r="K1183" s="23">
        <v>1166</v>
      </c>
      <c r="L1183" s="9"/>
      <c r="M1183" s="4">
        <v>6</v>
      </c>
      <c r="N1183" s="10">
        <v>64.285714285714292</v>
      </c>
      <c r="O1183" s="11"/>
      <c r="P1183" s="12">
        <f t="shared" si="41"/>
        <v>0</v>
      </c>
      <c r="Q1183" s="19">
        <f>0.05*O1183</f>
        <v>0</v>
      </c>
      <c r="R1183" s="14">
        <f>0.00053*O1183</f>
        <v>0</v>
      </c>
      <c r="S1183" s="15"/>
      <c r="T1183" s="16" t="s">
        <v>3613</v>
      </c>
      <c r="U1183" s="16" t="s">
        <v>31</v>
      </c>
      <c r="V1183" s="17" t="s">
        <v>32</v>
      </c>
      <c r="W1183" s="5" t="str">
        <f>HYPERLINK("https://redcat-toys.ru/api/getInfo/image/9ba5b152-32c5-11ef-a261-00155d82e908")</f>
        <v>https://redcat-toys.ru/api/getInfo/image/9ba5b152-32c5-11ef-a261-00155d82e908</v>
      </c>
      <c r="X1183" s="5" t="s">
        <v>3614</v>
      </c>
      <c r="Y1183" s="5" t="s">
        <v>34</v>
      </c>
      <c r="Z1183" s="18" t="s">
        <v>35</v>
      </c>
    </row>
    <row r="1184" spans="2:26" ht="96.3" customHeight="1" outlineLevel="5" x14ac:dyDescent="0.2">
      <c r="B1184" s="4">
        <v>772</v>
      </c>
      <c r="C1184" s="5" t="s">
        <v>3615</v>
      </c>
      <c r="D1184" s="34" t="s">
        <v>3616</v>
      </c>
      <c r="E1184" s="34"/>
      <c r="F1184" s="34"/>
      <c r="G1184" s="34"/>
      <c r="H1184" s="6" t="s">
        <v>3617</v>
      </c>
      <c r="I1184" s="7"/>
      <c r="J1184" s="8">
        <v>600</v>
      </c>
      <c r="K1184" s="8">
        <v>1</v>
      </c>
      <c r="L1184" s="9"/>
      <c r="M1184" s="4">
        <v>1</v>
      </c>
      <c r="N1184" s="10">
        <v>21.428571428571431</v>
      </c>
      <c r="O1184" s="11"/>
      <c r="P1184" s="12">
        <f t="shared" si="41"/>
        <v>0</v>
      </c>
      <c r="Q1184" s="13">
        <f>0.025*O1184</f>
        <v>0</v>
      </c>
      <c r="R1184" s="14">
        <f>0.00017*O1184</f>
        <v>0</v>
      </c>
      <c r="S1184" s="15"/>
      <c r="T1184" s="16" t="s">
        <v>3618</v>
      </c>
      <c r="U1184" s="16" t="s">
        <v>31</v>
      </c>
      <c r="V1184" s="17" t="s">
        <v>32</v>
      </c>
      <c r="W1184" s="5" t="str">
        <f>HYPERLINK("https://redcat-toys.ru/api/getInfo/image/9631923e-6898-11ec-a20f-ac1f6b442185")</f>
        <v>https://redcat-toys.ru/api/getInfo/image/9631923e-6898-11ec-a20f-ac1f6b442185</v>
      </c>
      <c r="X1184" s="5" t="s">
        <v>3619</v>
      </c>
      <c r="Y1184" s="5" t="s">
        <v>34</v>
      </c>
      <c r="Z1184" s="18" t="s">
        <v>35</v>
      </c>
    </row>
    <row r="1185" spans="2:26" ht="96.3" customHeight="1" outlineLevel="5" x14ac:dyDescent="0.2">
      <c r="B1185" s="4">
        <v>773</v>
      </c>
      <c r="C1185" s="5" t="s">
        <v>3615</v>
      </c>
      <c r="D1185" s="34" t="s">
        <v>3616</v>
      </c>
      <c r="E1185" s="34"/>
      <c r="F1185" s="34"/>
      <c r="G1185" s="34"/>
      <c r="H1185" s="6" t="s">
        <v>3617</v>
      </c>
      <c r="I1185" s="7"/>
      <c r="J1185" s="23">
        <v>1200</v>
      </c>
      <c r="K1185" s="8">
        <v>1</v>
      </c>
      <c r="L1185" s="9"/>
      <c r="M1185" s="4">
        <v>1</v>
      </c>
      <c r="N1185" s="10">
        <v>21.428571428571431</v>
      </c>
      <c r="O1185" s="11"/>
      <c r="P1185" s="12">
        <f t="shared" si="41"/>
        <v>0</v>
      </c>
      <c r="Q1185" s="13">
        <f>0.025*O1185</f>
        <v>0</v>
      </c>
      <c r="R1185" s="14">
        <f>0.00017*O1185</f>
        <v>0</v>
      </c>
      <c r="S1185" s="15"/>
      <c r="T1185" s="16" t="s">
        <v>3618</v>
      </c>
      <c r="U1185" s="16" t="s">
        <v>31</v>
      </c>
      <c r="V1185" s="17" t="s">
        <v>32</v>
      </c>
      <c r="W1185" s="5" t="str">
        <f>HYPERLINK("https://redcat-toys.ru/api/getInfo/image/9631923e-6898-11ec-a20f-ac1f6b442185")</f>
        <v>https://redcat-toys.ru/api/getInfo/image/9631923e-6898-11ec-a20f-ac1f6b442185</v>
      </c>
      <c r="X1185" s="5" t="s">
        <v>3619</v>
      </c>
      <c r="Y1185" s="5" t="s">
        <v>34</v>
      </c>
      <c r="Z1185" s="18" t="s">
        <v>35</v>
      </c>
    </row>
    <row r="1186" spans="2:26" ht="96.3" customHeight="1" outlineLevel="5" x14ac:dyDescent="0.2">
      <c r="B1186" s="4">
        <v>774</v>
      </c>
      <c r="C1186" s="5" t="s">
        <v>3620</v>
      </c>
      <c r="D1186" s="34" t="s">
        <v>3621</v>
      </c>
      <c r="E1186" s="34"/>
      <c r="F1186" s="34"/>
      <c r="G1186" s="34"/>
      <c r="H1186" s="6" t="s">
        <v>3622</v>
      </c>
      <c r="I1186" s="7" t="s">
        <v>52</v>
      </c>
      <c r="J1186" s="8">
        <v>288</v>
      </c>
      <c r="K1186" s="8">
        <v>576</v>
      </c>
      <c r="L1186" s="9"/>
      <c r="M1186" s="4">
        <v>5</v>
      </c>
      <c r="N1186" s="10">
        <v>100</v>
      </c>
      <c r="O1186" s="11"/>
      <c r="P1186" s="12">
        <f t="shared" si="41"/>
        <v>0</v>
      </c>
      <c r="Q1186" s="13">
        <f>0.034*O1186</f>
        <v>0</v>
      </c>
      <c r="R1186" s="14">
        <f>0.00094*O1186</f>
        <v>0</v>
      </c>
      <c r="S1186" s="15"/>
      <c r="T1186" s="16" t="s">
        <v>3623</v>
      </c>
      <c r="U1186" s="16" t="s">
        <v>31</v>
      </c>
      <c r="V1186" s="17" t="s">
        <v>32</v>
      </c>
      <c r="W1186" s="5" t="str">
        <f>HYPERLINK("https://redcat-toys.ru/api/getInfo/image/b094fc12-50f6-11f0-a27e-00155d82e908")</f>
        <v>https://redcat-toys.ru/api/getInfo/image/b094fc12-50f6-11f0-a27e-00155d82e908</v>
      </c>
      <c r="X1186" s="5" t="s">
        <v>3624</v>
      </c>
      <c r="Y1186" s="5" t="s">
        <v>34</v>
      </c>
      <c r="Z1186" s="18" t="s">
        <v>35</v>
      </c>
    </row>
    <row r="1187" spans="2:26" ht="96.3" customHeight="1" outlineLevel="5" x14ac:dyDescent="0.2">
      <c r="B1187" s="4">
        <v>775</v>
      </c>
      <c r="C1187" s="5" t="s">
        <v>3620</v>
      </c>
      <c r="D1187" s="34" t="s">
        <v>3621</v>
      </c>
      <c r="E1187" s="34"/>
      <c r="F1187" s="34"/>
      <c r="G1187" s="34"/>
      <c r="H1187" s="6" t="s">
        <v>3622</v>
      </c>
      <c r="I1187" s="7" t="s">
        <v>52</v>
      </c>
      <c r="J1187" s="8">
        <v>576</v>
      </c>
      <c r="K1187" s="8">
        <v>576</v>
      </c>
      <c r="L1187" s="9"/>
      <c r="M1187" s="4">
        <v>5</v>
      </c>
      <c r="N1187" s="10">
        <v>100</v>
      </c>
      <c r="O1187" s="11"/>
      <c r="P1187" s="12">
        <f t="shared" si="41"/>
        <v>0</v>
      </c>
      <c r="Q1187" s="13">
        <f>0.034*O1187</f>
        <v>0</v>
      </c>
      <c r="R1187" s="14">
        <f>0.00094*O1187</f>
        <v>0</v>
      </c>
      <c r="S1187" s="15"/>
      <c r="T1187" s="16" t="s">
        <v>3623</v>
      </c>
      <c r="U1187" s="16" t="s">
        <v>31</v>
      </c>
      <c r="V1187" s="17" t="s">
        <v>32</v>
      </c>
      <c r="W1187" s="5" t="str">
        <f>HYPERLINK("https://redcat-toys.ru/api/getInfo/image/b094fc12-50f6-11f0-a27e-00155d82e908")</f>
        <v>https://redcat-toys.ru/api/getInfo/image/b094fc12-50f6-11f0-a27e-00155d82e908</v>
      </c>
      <c r="X1187" s="5" t="s">
        <v>3624</v>
      </c>
      <c r="Y1187" s="5" t="s">
        <v>34</v>
      </c>
      <c r="Z1187" s="18" t="s">
        <v>35</v>
      </c>
    </row>
    <row r="1188" spans="2:26" ht="12" customHeight="1" outlineLevel="3" x14ac:dyDescent="0.2">
      <c r="B1188" s="35" t="s">
        <v>3557</v>
      </c>
      <c r="C1188" s="35"/>
      <c r="D1188" s="35"/>
      <c r="E1188" s="35"/>
      <c r="F1188" s="35"/>
      <c r="G1188" s="35"/>
    </row>
    <row r="1189" spans="2:26" ht="12" customHeight="1" outlineLevel="4" x14ac:dyDescent="0.2">
      <c r="B1189" s="36" t="s">
        <v>3558</v>
      </c>
      <c r="C1189" s="36"/>
      <c r="D1189" s="36"/>
      <c r="E1189" s="36"/>
      <c r="F1189" s="36"/>
      <c r="G1189" s="36"/>
    </row>
    <row r="1190" spans="2:26" ht="96.3" customHeight="1" outlineLevel="5" x14ac:dyDescent="0.2">
      <c r="B1190" s="4">
        <v>776</v>
      </c>
      <c r="C1190" s="5" t="s">
        <v>3625</v>
      </c>
      <c r="D1190" s="34" t="s">
        <v>3626</v>
      </c>
      <c r="E1190" s="34"/>
      <c r="F1190" s="34"/>
      <c r="G1190" s="34"/>
      <c r="H1190" s="6" t="s">
        <v>3627</v>
      </c>
      <c r="I1190" s="7" t="s">
        <v>52</v>
      </c>
      <c r="J1190" s="8">
        <v>36</v>
      </c>
      <c r="K1190" s="8">
        <v>95</v>
      </c>
      <c r="L1190" s="9"/>
      <c r="M1190" s="4">
        <v>1</v>
      </c>
      <c r="N1190" s="10">
        <v>314.28571428571428</v>
      </c>
      <c r="O1190" s="11"/>
      <c r="P1190" s="12">
        <f>N1190*O1190</f>
        <v>0</v>
      </c>
      <c r="Q1190" s="19">
        <f>0.22*O1190</f>
        <v>0</v>
      </c>
      <c r="R1190" s="14">
        <f>0.00375*O1190</f>
        <v>0</v>
      </c>
      <c r="S1190" s="15"/>
      <c r="T1190" s="16" t="s">
        <v>3628</v>
      </c>
      <c r="U1190" s="16" t="s">
        <v>31</v>
      </c>
      <c r="V1190" s="17" t="s">
        <v>32</v>
      </c>
      <c r="W1190" s="5" t="str">
        <f>HYPERLINK("https://redcat-toys.ru/api/getInfo/image/f9bdda0c-49a9-11eb-a25e-ac1f6b442184")</f>
        <v>https://redcat-toys.ru/api/getInfo/image/f9bdda0c-49a9-11eb-a25e-ac1f6b442184</v>
      </c>
      <c r="X1190" s="5" t="s">
        <v>3629</v>
      </c>
      <c r="Y1190" s="5" t="s">
        <v>34</v>
      </c>
      <c r="Z1190" s="18" t="s">
        <v>35</v>
      </c>
    </row>
    <row r="1191" spans="2:26" ht="12" customHeight="1" outlineLevel="4" x14ac:dyDescent="0.2">
      <c r="B1191" s="36" t="s">
        <v>3630</v>
      </c>
      <c r="C1191" s="36"/>
      <c r="D1191" s="36"/>
      <c r="E1191" s="36"/>
      <c r="F1191" s="36"/>
      <c r="G1191" s="36"/>
    </row>
    <row r="1192" spans="2:26" ht="96.3" customHeight="1" outlineLevel="5" x14ac:dyDescent="0.2">
      <c r="B1192" s="4">
        <v>777</v>
      </c>
      <c r="C1192" s="5" t="s">
        <v>3631</v>
      </c>
      <c r="D1192" s="34" t="s">
        <v>3632</v>
      </c>
      <c r="E1192" s="34"/>
      <c r="F1192" s="34"/>
      <c r="G1192" s="34"/>
      <c r="H1192" s="6" t="s">
        <v>3633</v>
      </c>
      <c r="I1192" s="7" t="s">
        <v>52</v>
      </c>
      <c r="J1192" s="8">
        <v>36</v>
      </c>
      <c r="K1192" s="8">
        <v>281</v>
      </c>
      <c r="L1192" s="9"/>
      <c r="M1192" s="4">
        <v>1</v>
      </c>
      <c r="N1192" s="10">
        <v>500.00000000000006</v>
      </c>
      <c r="O1192" s="11"/>
      <c r="P1192" s="12">
        <f>N1192*O1192</f>
        <v>0</v>
      </c>
      <c r="Q1192" s="13">
        <f>0.331*O1192</f>
        <v>0</v>
      </c>
      <c r="R1192" s="14">
        <f>0.00546*O1192</f>
        <v>0</v>
      </c>
      <c r="S1192" s="15"/>
      <c r="T1192" s="16" t="s">
        <v>3634</v>
      </c>
      <c r="U1192" s="16" t="s">
        <v>31</v>
      </c>
      <c r="V1192" s="17" t="s">
        <v>32</v>
      </c>
      <c r="W1192" s="5" t="str">
        <f>HYPERLINK("https://redcat-toys.ru/api/getInfo/image/3952affe-33ac-11ef-a261-00155d82e908")</f>
        <v>https://redcat-toys.ru/api/getInfo/image/3952affe-33ac-11ef-a261-00155d82e908</v>
      </c>
      <c r="X1192" s="5" t="s">
        <v>3635</v>
      </c>
      <c r="Y1192" s="5" t="s">
        <v>34</v>
      </c>
      <c r="Z1192" s="18" t="s">
        <v>35</v>
      </c>
    </row>
    <row r="1193" spans="2:26" ht="96.3" customHeight="1" outlineLevel="5" x14ac:dyDescent="0.2">
      <c r="B1193" s="4">
        <v>778</v>
      </c>
      <c r="C1193" s="5" t="s">
        <v>3631</v>
      </c>
      <c r="D1193" s="34" t="s">
        <v>3632</v>
      </c>
      <c r="E1193" s="34"/>
      <c r="F1193" s="34"/>
      <c r="G1193" s="34"/>
      <c r="H1193" s="6" t="s">
        <v>3633</v>
      </c>
      <c r="I1193" s="7" t="s">
        <v>52</v>
      </c>
      <c r="J1193" s="8">
        <v>72</v>
      </c>
      <c r="K1193" s="8">
        <v>281</v>
      </c>
      <c r="L1193" s="9"/>
      <c r="M1193" s="4">
        <v>1</v>
      </c>
      <c r="N1193" s="10">
        <v>500.00000000000006</v>
      </c>
      <c r="O1193" s="11"/>
      <c r="P1193" s="12">
        <f>N1193*O1193</f>
        <v>0</v>
      </c>
      <c r="Q1193" s="13">
        <f>0.331*O1193</f>
        <v>0</v>
      </c>
      <c r="R1193" s="14">
        <f>0.00546*O1193</f>
        <v>0</v>
      </c>
      <c r="S1193" s="15"/>
      <c r="T1193" s="16" t="s">
        <v>3634</v>
      </c>
      <c r="U1193" s="16" t="s">
        <v>31</v>
      </c>
      <c r="V1193" s="17" t="s">
        <v>32</v>
      </c>
      <c r="W1193" s="5" t="str">
        <f>HYPERLINK("https://redcat-toys.ru/api/getInfo/image/3952affe-33ac-11ef-a261-00155d82e908")</f>
        <v>https://redcat-toys.ru/api/getInfo/image/3952affe-33ac-11ef-a261-00155d82e908</v>
      </c>
      <c r="X1193" s="5" t="s">
        <v>3635</v>
      </c>
      <c r="Y1193" s="5" t="s">
        <v>34</v>
      </c>
      <c r="Z1193" s="18" t="s">
        <v>35</v>
      </c>
    </row>
    <row r="1194" spans="2:26" ht="12" customHeight="1" outlineLevel="3" x14ac:dyDescent="0.2">
      <c r="B1194" s="35" t="s">
        <v>3636</v>
      </c>
      <c r="C1194" s="35"/>
      <c r="D1194" s="35"/>
      <c r="E1194" s="35"/>
      <c r="F1194" s="35"/>
      <c r="G1194" s="35"/>
    </row>
    <row r="1195" spans="2:26" ht="12" customHeight="1" outlineLevel="4" x14ac:dyDescent="0.2">
      <c r="B1195" s="36" t="s">
        <v>3558</v>
      </c>
      <c r="C1195" s="36"/>
      <c r="D1195" s="36"/>
      <c r="E1195" s="36"/>
      <c r="F1195" s="36"/>
      <c r="G1195" s="36"/>
    </row>
    <row r="1196" spans="2:26" ht="96.3" customHeight="1" outlineLevel="5" x14ac:dyDescent="0.2">
      <c r="B1196" s="4">
        <v>779</v>
      </c>
      <c r="C1196" s="5" t="s">
        <v>3637</v>
      </c>
      <c r="D1196" s="34" t="s">
        <v>3638</v>
      </c>
      <c r="E1196" s="34"/>
      <c r="F1196" s="34"/>
      <c r="G1196" s="34"/>
      <c r="H1196" s="6" t="s">
        <v>3639</v>
      </c>
      <c r="I1196" s="7" t="s">
        <v>52</v>
      </c>
      <c r="J1196" s="8">
        <v>36</v>
      </c>
      <c r="K1196" s="8">
        <v>60</v>
      </c>
      <c r="L1196" s="9"/>
      <c r="M1196" s="4">
        <v>1</v>
      </c>
      <c r="N1196" s="10">
        <v>307.14285714285717</v>
      </c>
      <c r="O1196" s="11"/>
      <c r="P1196" s="12">
        <f>N1196*O1196</f>
        <v>0</v>
      </c>
      <c r="Q1196" s="13">
        <f>0.282*O1196</f>
        <v>0</v>
      </c>
      <c r="R1196" s="14">
        <f>0.00482*O1196</f>
        <v>0</v>
      </c>
      <c r="S1196" s="15"/>
      <c r="T1196" s="16" t="s">
        <v>3640</v>
      </c>
      <c r="U1196" s="16" t="s">
        <v>31</v>
      </c>
      <c r="V1196" s="17" t="s">
        <v>32</v>
      </c>
      <c r="W1196" s="5" t="str">
        <f>HYPERLINK("https://redcat-toys.ru/api/getInfo/image/f6038c20-f774-11ec-a213-ac1f6b442185")</f>
        <v>https://redcat-toys.ru/api/getInfo/image/f6038c20-f774-11ec-a213-ac1f6b442185</v>
      </c>
      <c r="X1196" s="5" t="s">
        <v>3641</v>
      </c>
      <c r="Y1196" s="5" t="s">
        <v>34</v>
      </c>
      <c r="Z1196" s="18" t="s">
        <v>35</v>
      </c>
    </row>
    <row r="1197" spans="2:26" ht="96.3" customHeight="1" outlineLevel="5" x14ac:dyDescent="0.2">
      <c r="B1197" s="4">
        <v>780</v>
      </c>
      <c r="C1197" s="5" t="s">
        <v>3637</v>
      </c>
      <c r="D1197" s="34" t="s">
        <v>3638</v>
      </c>
      <c r="E1197" s="34"/>
      <c r="F1197" s="34"/>
      <c r="G1197" s="34"/>
      <c r="H1197" s="6" t="s">
        <v>3639</v>
      </c>
      <c r="I1197" s="7" t="s">
        <v>52</v>
      </c>
      <c r="J1197" s="8">
        <v>72</v>
      </c>
      <c r="K1197" s="8">
        <v>60</v>
      </c>
      <c r="L1197" s="9"/>
      <c r="M1197" s="4">
        <v>1</v>
      </c>
      <c r="N1197" s="10">
        <v>307.14285714285717</v>
      </c>
      <c r="O1197" s="11"/>
      <c r="P1197" s="12">
        <f>N1197*O1197</f>
        <v>0</v>
      </c>
      <c r="Q1197" s="13">
        <f>0.282*O1197</f>
        <v>0</v>
      </c>
      <c r="R1197" s="14">
        <f>0.00482*O1197</f>
        <v>0</v>
      </c>
      <c r="S1197" s="15"/>
      <c r="T1197" s="16" t="s">
        <v>3640</v>
      </c>
      <c r="U1197" s="16" t="s">
        <v>31</v>
      </c>
      <c r="V1197" s="17" t="s">
        <v>32</v>
      </c>
      <c r="W1197" s="5" t="str">
        <f>HYPERLINK("https://redcat-toys.ru/api/getInfo/image/f6038c20-f774-11ec-a213-ac1f6b442185")</f>
        <v>https://redcat-toys.ru/api/getInfo/image/f6038c20-f774-11ec-a213-ac1f6b442185</v>
      </c>
      <c r="X1197" s="5" t="s">
        <v>3641</v>
      </c>
      <c r="Y1197" s="5" t="s">
        <v>34</v>
      </c>
      <c r="Z1197" s="18" t="s">
        <v>35</v>
      </c>
    </row>
    <row r="1198" spans="2:26" ht="12" customHeight="1" outlineLevel="3" x14ac:dyDescent="0.2">
      <c r="B1198" s="35" t="s">
        <v>3642</v>
      </c>
      <c r="C1198" s="35"/>
      <c r="D1198" s="35"/>
      <c r="E1198" s="35"/>
      <c r="F1198" s="35"/>
      <c r="G1198" s="35"/>
    </row>
    <row r="1199" spans="2:26" ht="96.3" customHeight="1" outlineLevel="4" x14ac:dyDescent="0.2">
      <c r="B1199" s="4">
        <v>781</v>
      </c>
      <c r="C1199" s="5" t="s">
        <v>3643</v>
      </c>
      <c r="D1199" s="34" t="s">
        <v>3644</v>
      </c>
      <c r="E1199" s="34"/>
      <c r="F1199" s="34"/>
      <c r="G1199" s="34"/>
      <c r="H1199" s="6" t="s">
        <v>3645</v>
      </c>
      <c r="I1199" s="7" t="s">
        <v>52</v>
      </c>
      <c r="J1199" s="8">
        <v>60</v>
      </c>
      <c r="K1199" s="8">
        <v>438</v>
      </c>
      <c r="L1199" s="9"/>
      <c r="M1199" s="4">
        <v>1</v>
      </c>
      <c r="N1199" s="10">
        <v>471.42857142857144</v>
      </c>
      <c r="O1199" s="11"/>
      <c r="P1199" s="12">
        <f t="shared" ref="P1199:P1207" si="42">N1199*O1199</f>
        <v>0</v>
      </c>
      <c r="Q1199" s="13">
        <f>0.236*O1199</f>
        <v>0</v>
      </c>
      <c r="R1199" s="14">
        <f>0.00119*O1199</f>
        <v>0</v>
      </c>
      <c r="S1199" s="15"/>
      <c r="T1199" s="16" t="s">
        <v>3646</v>
      </c>
      <c r="U1199" s="16" t="s">
        <v>31</v>
      </c>
      <c r="V1199" s="17" t="s">
        <v>32</v>
      </c>
      <c r="W1199" s="5" t="str">
        <f>HYPERLINK("https://redcat-toys.ru/api/getInfo/image/381212ba-99db-11eb-a201-ac1f6b442185")</f>
        <v>https://redcat-toys.ru/api/getInfo/image/381212ba-99db-11eb-a201-ac1f6b442185</v>
      </c>
      <c r="X1199" s="5" t="s">
        <v>3647</v>
      </c>
      <c r="Y1199" s="5" t="s">
        <v>34</v>
      </c>
      <c r="Z1199" s="18" t="s">
        <v>35</v>
      </c>
    </row>
    <row r="1200" spans="2:26" ht="96.3" customHeight="1" outlineLevel="4" x14ac:dyDescent="0.2">
      <c r="B1200" s="4">
        <v>782</v>
      </c>
      <c r="C1200" s="5" t="s">
        <v>3643</v>
      </c>
      <c r="D1200" s="34" t="s">
        <v>3644</v>
      </c>
      <c r="E1200" s="34"/>
      <c r="F1200" s="34"/>
      <c r="G1200" s="34"/>
      <c r="H1200" s="6" t="s">
        <v>3645</v>
      </c>
      <c r="I1200" s="7" t="s">
        <v>52</v>
      </c>
      <c r="J1200" s="8">
        <v>120</v>
      </c>
      <c r="K1200" s="8">
        <v>438</v>
      </c>
      <c r="L1200" s="9"/>
      <c r="M1200" s="4">
        <v>1</v>
      </c>
      <c r="N1200" s="10">
        <v>471.42857142857144</v>
      </c>
      <c r="O1200" s="11"/>
      <c r="P1200" s="12">
        <f t="shared" si="42"/>
        <v>0</v>
      </c>
      <c r="Q1200" s="13">
        <f>0.236*O1200</f>
        <v>0</v>
      </c>
      <c r="R1200" s="14">
        <f>0.00119*O1200</f>
        <v>0</v>
      </c>
      <c r="S1200" s="15"/>
      <c r="T1200" s="16" t="s">
        <v>3646</v>
      </c>
      <c r="U1200" s="16" t="s">
        <v>31</v>
      </c>
      <c r="V1200" s="17" t="s">
        <v>32</v>
      </c>
      <c r="W1200" s="5" t="str">
        <f>HYPERLINK("https://redcat-toys.ru/api/getInfo/image/381212ba-99db-11eb-a201-ac1f6b442185")</f>
        <v>https://redcat-toys.ru/api/getInfo/image/381212ba-99db-11eb-a201-ac1f6b442185</v>
      </c>
      <c r="X1200" s="5" t="s">
        <v>3647</v>
      </c>
      <c r="Y1200" s="5" t="s">
        <v>34</v>
      </c>
      <c r="Z1200" s="18" t="s">
        <v>35</v>
      </c>
    </row>
    <row r="1201" spans="2:26" ht="96.3" customHeight="1" outlineLevel="4" x14ac:dyDescent="0.2">
      <c r="B1201" s="4">
        <v>783</v>
      </c>
      <c r="C1201" s="5" t="s">
        <v>3648</v>
      </c>
      <c r="D1201" s="34" t="s">
        <v>3649</v>
      </c>
      <c r="E1201" s="34"/>
      <c r="F1201" s="34"/>
      <c r="G1201" s="34"/>
      <c r="H1201" s="6" t="s">
        <v>3650</v>
      </c>
      <c r="I1201" s="7" t="s">
        <v>52</v>
      </c>
      <c r="J1201" s="8">
        <v>36</v>
      </c>
      <c r="K1201" s="8">
        <v>103</v>
      </c>
      <c r="L1201" s="9"/>
      <c r="M1201" s="4">
        <v>1</v>
      </c>
      <c r="N1201" s="10">
        <v>557.14285714285722</v>
      </c>
      <c r="O1201" s="11"/>
      <c r="P1201" s="12">
        <f t="shared" si="42"/>
        <v>0</v>
      </c>
      <c r="Q1201" s="13">
        <f>0.417*O1201</f>
        <v>0</v>
      </c>
      <c r="R1201" s="14">
        <f>0.00236*O1201</f>
        <v>0</v>
      </c>
      <c r="S1201" s="15"/>
      <c r="T1201" s="16" t="s">
        <v>3651</v>
      </c>
      <c r="U1201" s="16" t="s">
        <v>31</v>
      </c>
      <c r="V1201" s="17" t="s">
        <v>32</v>
      </c>
      <c r="W1201" s="5" t="str">
        <f>HYPERLINK("https://redcat-toys.ru/api/getInfo/image/f1acd5d9-99db-11eb-a201-ac1f6b442185")</f>
        <v>https://redcat-toys.ru/api/getInfo/image/f1acd5d9-99db-11eb-a201-ac1f6b442185</v>
      </c>
      <c r="X1201" s="5" t="s">
        <v>3652</v>
      </c>
      <c r="Y1201" s="5" t="s">
        <v>34</v>
      </c>
      <c r="Z1201" s="18" t="s">
        <v>35</v>
      </c>
    </row>
    <row r="1202" spans="2:26" ht="96.3" customHeight="1" outlineLevel="4" x14ac:dyDescent="0.2">
      <c r="B1202" s="4">
        <v>784</v>
      </c>
      <c r="C1202" s="5" t="s">
        <v>3653</v>
      </c>
      <c r="D1202" s="34" t="s">
        <v>3654</v>
      </c>
      <c r="E1202" s="34"/>
      <c r="F1202" s="34"/>
      <c r="G1202" s="34"/>
      <c r="H1202" s="6" t="s">
        <v>3655</v>
      </c>
      <c r="I1202" s="7" t="s">
        <v>52</v>
      </c>
      <c r="J1202" s="8">
        <v>36</v>
      </c>
      <c r="K1202" s="8">
        <v>48</v>
      </c>
      <c r="L1202" s="9"/>
      <c r="M1202" s="4">
        <v>1</v>
      </c>
      <c r="N1202" s="10">
        <v>428.57142857142861</v>
      </c>
      <c r="O1202" s="11"/>
      <c r="P1202" s="12">
        <f t="shared" si="42"/>
        <v>0</v>
      </c>
      <c r="Q1202" s="13">
        <f>0.222*O1202</f>
        <v>0</v>
      </c>
      <c r="R1202" s="14">
        <f>0.00269*O1202</f>
        <v>0</v>
      </c>
      <c r="S1202" s="15"/>
      <c r="T1202" s="16" t="s">
        <v>3656</v>
      </c>
      <c r="U1202" s="16" t="s">
        <v>31</v>
      </c>
      <c r="V1202" s="17" t="s">
        <v>32</v>
      </c>
      <c r="W1202" s="5" t="str">
        <f>HYPERLINK("https://redcat-toys.ru/api/getInfo/image/02dee3a5-0f57-11ee-a23b-00155d82e902")</f>
        <v>https://redcat-toys.ru/api/getInfo/image/02dee3a5-0f57-11ee-a23b-00155d82e902</v>
      </c>
      <c r="X1202" s="5" t="s">
        <v>3657</v>
      </c>
      <c r="Y1202" s="5" t="s">
        <v>34</v>
      </c>
      <c r="Z1202" s="18" t="s">
        <v>35</v>
      </c>
    </row>
    <row r="1203" spans="2:26" ht="96.3" customHeight="1" outlineLevel="4" x14ac:dyDescent="0.2">
      <c r="B1203" s="4">
        <v>785</v>
      </c>
      <c r="C1203" s="5" t="s">
        <v>3653</v>
      </c>
      <c r="D1203" s="34" t="s">
        <v>3654</v>
      </c>
      <c r="E1203" s="34"/>
      <c r="F1203" s="34"/>
      <c r="G1203" s="34"/>
      <c r="H1203" s="6" t="s">
        <v>3655</v>
      </c>
      <c r="I1203" s="7" t="s">
        <v>52</v>
      </c>
      <c r="J1203" s="8">
        <v>72</v>
      </c>
      <c r="K1203" s="8">
        <v>48</v>
      </c>
      <c r="L1203" s="9"/>
      <c r="M1203" s="4">
        <v>1</v>
      </c>
      <c r="N1203" s="10">
        <v>428.57142857142861</v>
      </c>
      <c r="O1203" s="11"/>
      <c r="P1203" s="12">
        <f t="shared" si="42"/>
        <v>0</v>
      </c>
      <c r="Q1203" s="13">
        <f>0.222*O1203</f>
        <v>0</v>
      </c>
      <c r="R1203" s="14">
        <f>0.00269*O1203</f>
        <v>0</v>
      </c>
      <c r="S1203" s="15"/>
      <c r="T1203" s="16" t="s">
        <v>3656</v>
      </c>
      <c r="U1203" s="16" t="s">
        <v>31</v>
      </c>
      <c r="V1203" s="17" t="s">
        <v>32</v>
      </c>
      <c r="W1203" s="5" t="str">
        <f>HYPERLINK("https://redcat-toys.ru/api/getInfo/image/02dee3a5-0f57-11ee-a23b-00155d82e902")</f>
        <v>https://redcat-toys.ru/api/getInfo/image/02dee3a5-0f57-11ee-a23b-00155d82e902</v>
      </c>
      <c r="X1203" s="5" t="s">
        <v>3657</v>
      </c>
      <c r="Y1203" s="5" t="s">
        <v>34</v>
      </c>
      <c r="Z1203" s="18" t="s">
        <v>35</v>
      </c>
    </row>
    <row r="1204" spans="2:26" ht="96.3" customHeight="1" outlineLevel="4" x14ac:dyDescent="0.2">
      <c r="B1204" s="4">
        <v>786</v>
      </c>
      <c r="C1204" s="5" t="s">
        <v>3658</v>
      </c>
      <c r="D1204" s="34" t="s">
        <v>3659</v>
      </c>
      <c r="E1204" s="34"/>
      <c r="F1204" s="34"/>
      <c r="G1204" s="34"/>
      <c r="H1204" s="6" t="s">
        <v>3660</v>
      </c>
      <c r="I1204" s="7" t="s">
        <v>52</v>
      </c>
      <c r="J1204" s="8">
        <v>48</v>
      </c>
      <c r="K1204" s="8">
        <v>242</v>
      </c>
      <c r="L1204" s="9"/>
      <c r="M1204" s="4">
        <v>1</v>
      </c>
      <c r="N1204" s="10">
        <v>557.14285714285722</v>
      </c>
      <c r="O1204" s="11"/>
      <c r="P1204" s="12">
        <f t="shared" si="42"/>
        <v>0</v>
      </c>
      <c r="Q1204" s="13">
        <f>0.355*O1204</f>
        <v>0</v>
      </c>
      <c r="R1204" s="14">
        <f>0.00229*O1204</f>
        <v>0</v>
      </c>
      <c r="S1204" s="15"/>
      <c r="T1204" s="16" t="s">
        <v>3661</v>
      </c>
      <c r="U1204" s="16" t="s">
        <v>31</v>
      </c>
      <c r="V1204" s="17" t="s">
        <v>32</v>
      </c>
      <c r="W1204" s="5" t="str">
        <f>HYPERLINK("https://redcat-toys.ru/api/getInfo/image/f238aa0a-992c-11eb-a201-ac1f6b442185")</f>
        <v>https://redcat-toys.ru/api/getInfo/image/f238aa0a-992c-11eb-a201-ac1f6b442185</v>
      </c>
      <c r="X1204" s="5" t="s">
        <v>3662</v>
      </c>
      <c r="Y1204" s="5" t="s">
        <v>34</v>
      </c>
      <c r="Z1204" s="18" t="s">
        <v>35</v>
      </c>
    </row>
    <row r="1205" spans="2:26" ht="96.3" customHeight="1" outlineLevel="4" x14ac:dyDescent="0.2">
      <c r="B1205" s="4">
        <v>787</v>
      </c>
      <c r="C1205" s="5" t="s">
        <v>3658</v>
      </c>
      <c r="D1205" s="34" t="s">
        <v>3659</v>
      </c>
      <c r="E1205" s="34"/>
      <c r="F1205" s="34"/>
      <c r="G1205" s="34"/>
      <c r="H1205" s="6" t="s">
        <v>3660</v>
      </c>
      <c r="I1205" s="7" t="s">
        <v>52</v>
      </c>
      <c r="J1205" s="8">
        <v>96</v>
      </c>
      <c r="K1205" s="8">
        <v>242</v>
      </c>
      <c r="L1205" s="9"/>
      <c r="M1205" s="4">
        <v>1</v>
      </c>
      <c r="N1205" s="10">
        <v>557.14285714285722</v>
      </c>
      <c r="O1205" s="11"/>
      <c r="P1205" s="12">
        <f t="shared" si="42"/>
        <v>0</v>
      </c>
      <c r="Q1205" s="13">
        <f>0.355*O1205</f>
        <v>0</v>
      </c>
      <c r="R1205" s="14">
        <f>0.00229*O1205</f>
        <v>0</v>
      </c>
      <c r="S1205" s="15"/>
      <c r="T1205" s="16" t="s">
        <v>3661</v>
      </c>
      <c r="U1205" s="16" t="s">
        <v>31</v>
      </c>
      <c r="V1205" s="17" t="s">
        <v>32</v>
      </c>
      <c r="W1205" s="5" t="str">
        <f>HYPERLINK("https://redcat-toys.ru/api/getInfo/image/f238aa0a-992c-11eb-a201-ac1f6b442185")</f>
        <v>https://redcat-toys.ru/api/getInfo/image/f238aa0a-992c-11eb-a201-ac1f6b442185</v>
      </c>
      <c r="X1205" s="5" t="s">
        <v>3662</v>
      </c>
      <c r="Y1205" s="5" t="s">
        <v>34</v>
      </c>
      <c r="Z1205" s="18" t="s">
        <v>35</v>
      </c>
    </row>
    <row r="1206" spans="2:26" ht="96.3" customHeight="1" outlineLevel="4" x14ac:dyDescent="0.2">
      <c r="B1206" s="4">
        <v>788</v>
      </c>
      <c r="C1206" s="5" t="s">
        <v>3663</v>
      </c>
      <c r="D1206" s="34" t="s">
        <v>3664</v>
      </c>
      <c r="E1206" s="34"/>
      <c r="F1206" s="34"/>
      <c r="G1206" s="34"/>
      <c r="H1206" s="6" t="s">
        <v>3665</v>
      </c>
      <c r="I1206" s="7" t="s">
        <v>52</v>
      </c>
      <c r="J1206" s="8">
        <v>48</v>
      </c>
      <c r="K1206" s="8">
        <v>195</v>
      </c>
      <c r="L1206" s="9"/>
      <c r="M1206" s="4">
        <v>1</v>
      </c>
      <c r="N1206" s="10">
        <v>557.14285714285722</v>
      </c>
      <c r="O1206" s="11"/>
      <c r="P1206" s="12">
        <f t="shared" si="42"/>
        <v>0</v>
      </c>
      <c r="Q1206" s="13">
        <f>0.321*O1206</f>
        <v>0</v>
      </c>
      <c r="R1206" s="14">
        <f>0.00189*O1206</f>
        <v>0</v>
      </c>
      <c r="S1206" s="15"/>
      <c r="T1206" s="16" t="s">
        <v>3666</v>
      </c>
      <c r="U1206" s="16" t="s">
        <v>31</v>
      </c>
      <c r="V1206" s="17" t="s">
        <v>32</v>
      </c>
      <c r="W1206" s="5" t="str">
        <f>HYPERLINK("https://redcat-toys.ru/api/getInfo/image/f5c51d78-9930-11eb-a201-ac1f6b442185")</f>
        <v>https://redcat-toys.ru/api/getInfo/image/f5c51d78-9930-11eb-a201-ac1f6b442185</v>
      </c>
      <c r="X1206" s="5" t="s">
        <v>3662</v>
      </c>
      <c r="Y1206" s="5" t="s">
        <v>34</v>
      </c>
      <c r="Z1206" s="18" t="s">
        <v>35</v>
      </c>
    </row>
    <row r="1207" spans="2:26" ht="96.3" customHeight="1" outlineLevel="4" x14ac:dyDescent="0.2">
      <c r="B1207" s="4">
        <v>789</v>
      </c>
      <c r="C1207" s="5" t="s">
        <v>3663</v>
      </c>
      <c r="D1207" s="34" t="s">
        <v>3664</v>
      </c>
      <c r="E1207" s="34"/>
      <c r="F1207" s="34"/>
      <c r="G1207" s="34"/>
      <c r="H1207" s="6" t="s">
        <v>3665</v>
      </c>
      <c r="I1207" s="7" t="s">
        <v>52</v>
      </c>
      <c r="J1207" s="8">
        <v>96</v>
      </c>
      <c r="K1207" s="8">
        <v>195</v>
      </c>
      <c r="L1207" s="9"/>
      <c r="M1207" s="4">
        <v>1</v>
      </c>
      <c r="N1207" s="10">
        <v>557.14285714285722</v>
      </c>
      <c r="O1207" s="11"/>
      <c r="P1207" s="12">
        <f t="shared" si="42"/>
        <v>0</v>
      </c>
      <c r="Q1207" s="13">
        <f>0.321*O1207</f>
        <v>0</v>
      </c>
      <c r="R1207" s="14">
        <f>0.00189*O1207</f>
        <v>0</v>
      </c>
      <c r="S1207" s="15"/>
      <c r="T1207" s="16" t="s">
        <v>3666</v>
      </c>
      <c r="U1207" s="16" t="s">
        <v>31</v>
      </c>
      <c r="V1207" s="17" t="s">
        <v>32</v>
      </c>
      <c r="W1207" s="5" t="str">
        <f>HYPERLINK("https://redcat-toys.ru/api/getInfo/image/f5c51d78-9930-11eb-a201-ac1f6b442185")</f>
        <v>https://redcat-toys.ru/api/getInfo/image/f5c51d78-9930-11eb-a201-ac1f6b442185</v>
      </c>
      <c r="X1207" s="5" t="s">
        <v>3662</v>
      </c>
      <c r="Y1207" s="5" t="s">
        <v>34</v>
      </c>
      <c r="Z1207" s="18" t="s">
        <v>35</v>
      </c>
    </row>
    <row r="1208" spans="2:26" ht="12" customHeight="1" outlineLevel="3" x14ac:dyDescent="0.2">
      <c r="B1208" s="35" t="s">
        <v>3667</v>
      </c>
      <c r="C1208" s="35"/>
      <c r="D1208" s="35"/>
      <c r="E1208" s="35"/>
      <c r="F1208" s="35"/>
      <c r="G1208" s="35"/>
    </row>
    <row r="1209" spans="2:26" ht="96.3" customHeight="1" outlineLevel="4" x14ac:dyDescent="0.2">
      <c r="B1209" s="4">
        <v>790</v>
      </c>
      <c r="C1209" s="5" t="s">
        <v>3668</v>
      </c>
      <c r="D1209" s="34" t="s">
        <v>3669</v>
      </c>
      <c r="E1209" s="34"/>
      <c r="F1209" s="34"/>
      <c r="G1209" s="34"/>
      <c r="H1209" s="6" t="s">
        <v>3670</v>
      </c>
      <c r="I1209" s="7" t="s">
        <v>52</v>
      </c>
      <c r="J1209" s="8">
        <v>12</v>
      </c>
      <c r="K1209" s="8">
        <v>27</v>
      </c>
      <c r="L1209" s="9"/>
      <c r="M1209" s="4">
        <v>1</v>
      </c>
      <c r="N1209" s="10">
        <v>800</v>
      </c>
      <c r="O1209" s="11"/>
      <c r="P1209" s="12">
        <f t="shared" ref="P1209:P1214" si="43">N1209*O1209</f>
        <v>0</v>
      </c>
      <c r="Q1209" s="13">
        <f>0.753*O1209</f>
        <v>0</v>
      </c>
      <c r="R1209" s="14">
        <f>0.01042*O1209</f>
        <v>0</v>
      </c>
      <c r="S1209" s="15"/>
      <c r="T1209" s="16" t="s">
        <v>3671</v>
      </c>
      <c r="U1209" s="16" t="s">
        <v>31</v>
      </c>
      <c r="V1209" s="17" t="s">
        <v>32</v>
      </c>
      <c r="W1209" s="5" t="str">
        <f>HYPERLINK("https://redcat-toys.ru/api/getInfo/image/eaf9e0fd-2929-11ed-a216-ac1f6b442185")</f>
        <v>https://redcat-toys.ru/api/getInfo/image/eaf9e0fd-2929-11ed-a216-ac1f6b442185</v>
      </c>
      <c r="X1209" s="5" t="s">
        <v>3672</v>
      </c>
      <c r="Y1209" s="5" t="s">
        <v>34</v>
      </c>
      <c r="Z1209" s="18" t="s">
        <v>35</v>
      </c>
    </row>
    <row r="1210" spans="2:26" ht="96.3" customHeight="1" outlineLevel="4" x14ac:dyDescent="0.2">
      <c r="B1210" s="4">
        <v>791</v>
      </c>
      <c r="C1210" s="5" t="s">
        <v>3668</v>
      </c>
      <c r="D1210" s="34" t="s">
        <v>3669</v>
      </c>
      <c r="E1210" s="34"/>
      <c r="F1210" s="34"/>
      <c r="G1210" s="34"/>
      <c r="H1210" s="6" t="s">
        <v>3670</v>
      </c>
      <c r="I1210" s="7" t="s">
        <v>52</v>
      </c>
      <c r="J1210" s="8">
        <v>24</v>
      </c>
      <c r="K1210" s="8">
        <v>27</v>
      </c>
      <c r="L1210" s="9"/>
      <c r="M1210" s="4">
        <v>1</v>
      </c>
      <c r="N1210" s="10">
        <v>800</v>
      </c>
      <c r="O1210" s="11"/>
      <c r="P1210" s="12">
        <f t="shared" si="43"/>
        <v>0</v>
      </c>
      <c r="Q1210" s="13">
        <f>0.753*O1210</f>
        <v>0</v>
      </c>
      <c r="R1210" s="14">
        <f>0.01042*O1210</f>
        <v>0</v>
      </c>
      <c r="S1210" s="15"/>
      <c r="T1210" s="16" t="s">
        <v>3671</v>
      </c>
      <c r="U1210" s="16" t="s">
        <v>31</v>
      </c>
      <c r="V1210" s="17" t="s">
        <v>32</v>
      </c>
      <c r="W1210" s="5" t="str">
        <f>HYPERLINK("https://redcat-toys.ru/api/getInfo/image/eaf9e0fd-2929-11ed-a216-ac1f6b442185")</f>
        <v>https://redcat-toys.ru/api/getInfo/image/eaf9e0fd-2929-11ed-a216-ac1f6b442185</v>
      </c>
      <c r="X1210" s="5" t="s">
        <v>3672</v>
      </c>
      <c r="Y1210" s="5" t="s">
        <v>34</v>
      </c>
      <c r="Z1210" s="18" t="s">
        <v>35</v>
      </c>
    </row>
    <row r="1211" spans="2:26" ht="96.3" customHeight="1" outlineLevel="4" x14ac:dyDescent="0.2">
      <c r="B1211" s="4">
        <v>792</v>
      </c>
      <c r="C1211" s="5" t="s">
        <v>3673</v>
      </c>
      <c r="D1211" s="34" t="s">
        <v>3674</v>
      </c>
      <c r="E1211" s="34"/>
      <c r="F1211" s="34"/>
      <c r="G1211" s="34"/>
      <c r="H1211" s="6" t="s">
        <v>3675</v>
      </c>
      <c r="I1211" s="7" t="s">
        <v>52</v>
      </c>
      <c r="J1211" s="8">
        <v>12</v>
      </c>
      <c r="K1211" s="8">
        <v>82</v>
      </c>
      <c r="L1211" s="9"/>
      <c r="M1211" s="4">
        <v>1</v>
      </c>
      <c r="N1211" s="10">
        <v>785.71428571428578</v>
      </c>
      <c r="O1211" s="11"/>
      <c r="P1211" s="12">
        <f t="shared" si="43"/>
        <v>0</v>
      </c>
      <c r="Q1211" s="21">
        <f>0.7*O1211</f>
        <v>0</v>
      </c>
      <c r="R1211" s="20">
        <f>0.0084*O1211</f>
        <v>0</v>
      </c>
      <c r="S1211" s="15"/>
      <c r="T1211" s="16" t="s">
        <v>3676</v>
      </c>
      <c r="U1211" s="16" t="s">
        <v>31</v>
      </c>
      <c r="V1211" s="17" t="s">
        <v>32</v>
      </c>
      <c r="W1211" s="5" t="str">
        <f>HYPERLINK("https://redcat-toys.ru/api/getInfo/image/927e024c-2929-11ed-a216-ac1f6b442185")</f>
        <v>https://redcat-toys.ru/api/getInfo/image/927e024c-2929-11ed-a216-ac1f6b442185</v>
      </c>
      <c r="X1211" s="5" t="s">
        <v>3677</v>
      </c>
      <c r="Y1211" s="5" t="s">
        <v>34</v>
      </c>
      <c r="Z1211" s="18" t="s">
        <v>35</v>
      </c>
    </row>
    <row r="1212" spans="2:26" ht="96.3" customHeight="1" outlineLevel="4" x14ac:dyDescent="0.2">
      <c r="B1212" s="4">
        <v>793</v>
      </c>
      <c r="C1212" s="5" t="s">
        <v>3673</v>
      </c>
      <c r="D1212" s="34" t="s">
        <v>3674</v>
      </c>
      <c r="E1212" s="34"/>
      <c r="F1212" s="34"/>
      <c r="G1212" s="34"/>
      <c r="H1212" s="6" t="s">
        <v>3675</v>
      </c>
      <c r="I1212" s="7" t="s">
        <v>52</v>
      </c>
      <c r="J1212" s="8">
        <v>24</v>
      </c>
      <c r="K1212" s="8">
        <v>82</v>
      </c>
      <c r="L1212" s="9"/>
      <c r="M1212" s="4">
        <v>1</v>
      </c>
      <c r="N1212" s="10">
        <v>785.71428571428578</v>
      </c>
      <c r="O1212" s="11"/>
      <c r="P1212" s="12">
        <f t="shared" si="43"/>
        <v>0</v>
      </c>
      <c r="Q1212" s="21">
        <f>0.7*O1212</f>
        <v>0</v>
      </c>
      <c r="R1212" s="20">
        <f>0.0084*O1212</f>
        <v>0</v>
      </c>
      <c r="S1212" s="15"/>
      <c r="T1212" s="16" t="s">
        <v>3676</v>
      </c>
      <c r="U1212" s="16" t="s">
        <v>31</v>
      </c>
      <c r="V1212" s="17" t="s">
        <v>32</v>
      </c>
      <c r="W1212" s="5" t="str">
        <f>HYPERLINK("https://redcat-toys.ru/api/getInfo/image/927e024c-2929-11ed-a216-ac1f6b442185")</f>
        <v>https://redcat-toys.ru/api/getInfo/image/927e024c-2929-11ed-a216-ac1f6b442185</v>
      </c>
      <c r="X1212" s="5" t="s">
        <v>3677</v>
      </c>
      <c r="Y1212" s="5" t="s">
        <v>34</v>
      </c>
      <c r="Z1212" s="18" t="s">
        <v>35</v>
      </c>
    </row>
    <row r="1213" spans="2:26" ht="96.3" customHeight="1" outlineLevel="4" x14ac:dyDescent="0.2">
      <c r="B1213" s="4">
        <v>794</v>
      </c>
      <c r="C1213" s="5" t="s">
        <v>3678</v>
      </c>
      <c r="D1213" s="34" t="s">
        <v>3679</v>
      </c>
      <c r="E1213" s="34"/>
      <c r="F1213" s="34"/>
      <c r="G1213" s="34"/>
      <c r="H1213" s="6" t="s">
        <v>3680</v>
      </c>
      <c r="I1213" s="7" t="s">
        <v>52</v>
      </c>
      <c r="J1213" s="8">
        <v>24</v>
      </c>
      <c r="K1213" s="8">
        <v>159</v>
      </c>
      <c r="L1213" s="9"/>
      <c r="M1213" s="4">
        <v>1</v>
      </c>
      <c r="N1213" s="10">
        <v>400</v>
      </c>
      <c r="O1213" s="11"/>
      <c r="P1213" s="12">
        <f t="shared" si="43"/>
        <v>0</v>
      </c>
      <c r="Q1213" s="19">
        <f>0.36*O1213</f>
        <v>0</v>
      </c>
      <c r="R1213" s="14">
        <f>0.00579*O1213</f>
        <v>0</v>
      </c>
      <c r="S1213" s="15"/>
      <c r="T1213" s="16" t="s">
        <v>3681</v>
      </c>
      <c r="U1213" s="16" t="s">
        <v>31</v>
      </c>
      <c r="V1213" s="17" t="s">
        <v>32</v>
      </c>
      <c r="W1213" s="5" t="str">
        <f>HYPERLINK("https://redcat-toys.ru/api/getInfo/image/5689899d-2927-11ed-a216-ac1f6b442185")</f>
        <v>https://redcat-toys.ru/api/getInfo/image/5689899d-2927-11ed-a216-ac1f6b442185</v>
      </c>
      <c r="X1213" s="5" t="s">
        <v>3682</v>
      </c>
      <c r="Y1213" s="5" t="s">
        <v>34</v>
      </c>
      <c r="Z1213" s="18" t="s">
        <v>35</v>
      </c>
    </row>
    <row r="1214" spans="2:26" ht="96.3" customHeight="1" outlineLevel="4" x14ac:dyDescent="0.2">
      <c r="B1214" s="4">
        <v>795</v>
      </c>
      <c r="C1214" s="5" t="s">
        <v>3678</v>
      </c>
      <c r="D1214" s="34" t="s">
        <v>3679</v>
      </c>
      <c r="E1214" s="34"/>
      <c r="F1214" s="34"/>
      <c r="G1214" s="34"/>
      <c r="H1214" s="6" t="s">
        <v>3680</v>
      </c>
      <c r="I1214" s="7" t="s">
        <v>52</v>
      </c>
      <c r="J1214" s="8">
        <v>48</v>
      </c>
      <c r="K1214" s="8">
        <v>159</v>
      </c>
      <c r="L1214" s="9"/>
      <c r="M1214" s="4">
        <v>1</v>
      </c>
      <c r="N1214" s="10">
        <v>400</v>
      </c>
      <c r="O1214" s="11"/>
      <c r="P1214" s="12">
        <f t="shared" si="43"/>
        <v>0</v>
      </c>
      <c r="Q1214" s="19">
        <f>0.36*O1214</f>
        <v>0</v>
      </c>
      <c r="R1214" s="14">
        <f>0.00579*O1214</f>
        <v>0</v>
      </c>
      <c r="S1214" s="15"/>
      <c r="T1214" s="16" t="s">
        <v>3681</v>
      </c>
      <c r="U1214" s="16" t="s">
        <v>31</v>
      </c>
      <c r="V1214" s="17" t="s">
        <v>32</v>
      </c>
      <c r="W1214" s="5" t="str">
        <f>HYPERLINK("https://redcat-toys.ru/api/getInfo/image/5689899d-2927-11ed-a216-ac1f6b442185")</f>
        <v>https://redcat-toys.ru/api/getInfo/image/5689899d-2927-11ed-a216-ac1f6b442185</v>
      </c>
      <c r="X1214" s="5" t="s">
        <v>3682</v>
      </c>
      <c r="Y1214" s="5" t="s">
        <v>34</v>
      </c>
      <c r="Z1214" s="18" t="s">
        <v>35</v>
      </c>
    </row>
    <row r="1215" spans="2:26" ht="12" customHeight="1" outlineLevel="2" x14ac:dyDescent="0.2">
      <c r="B1215" s="33" t="s">
        <v>3683</v>
      </c>
      <c r="C1215" s="33"/>
      <c r="D1215" s="33"/>
      <c r="E1215" s="33"/>
      <c r="F1215" s="33"/>
      <c r="G1215" s="33"/>
    </row>
    <row r="1216" spans="2:26" ht="12" customHeight="1" outlineLevel="3" x14ac:dyDescent="0.2">
      <c r="B1216" s="35" t="s">
        <v>3684</v>
      </c>
      <c r="C1216" s="35"/>
      <c r="D1216" s="35"/>
      <c r="E1216" s="35"/>
      <c r="F1216" s="35"/>
      <c r="G1216" s="35"/>
    </row>
    <row r="1217" spans="2:26" ht="12" customHeight="1" outlineLevel="4" x14ac:dyDescent="0.2">
      <c r="B1217" s="36" t="s">
        <v>3685</v>
      </c>
      <c r="C1217" s="36"/>
      <c r="D1217" s="36"/>
      <c r="E1217" s="36"/>
      <c r="F1217" s="36"/>
      <c r="G1217" s="36"/>
    </row>
    <row r="1218" spans="2:26" ht="96.3" customHeight="1" outlineLevel="5" x14ac:dyDescent="0.2">
      <c r="B1218" s="4">
        <v>796</v>
      </c>
      <c r="C1218" s="5" t="s">
        <v>3686</v>
      </c>
      <c r="D1218" s="34" t="s">
        <v>3687</v>
      </c>
      <c r="E1218" s="34"/>
      <c r="F1218" s="34"/>
      <c r="G1218" s="34"/>
      <c r="H1218" s="6" t="s">
        <v>3688</v>
      </c>
      <c r="I1218" s="7" t="s">
        <v>52</v>
      </c>
      <c r="J1218" s="8">
        <v>48</v>
      </c>
      <c r="K1218" s="8">
        <v>14</v>
      </c>
      <c r="L1218" s="9"/>
      <c r="M1218" s="4">
        <v>1</v>
      </c>
      <c r="N1218" s="10">
        <v>785.71428571428578</v>
      </c>
      <c r="O1218" s="11"/>
      <c r="P1218" s="12">
        <f t="shared" ref="P1218:P1225" si="44">N1218*O1218</f>
        <v>0</v>
      </c>
      <c r="Q1218" s="13">
        <f>0.298*O1218</f>
        <v>0</v>
      </c>
      <c r="R1218" s="14">
        <f>0.00192*O1218</f>
        <v>0</v>
      </c>
      <c r="S1218" s="15"/>
      <c r="T1218" s="16" t="s">
        <v>3689</v>
      </c>
      <c r="U1218" s="16" t="s">
        <v>31</v>
      </c>
      <c r="V1218" s="17" t="s">
        <v>32</v>
      </c>
      <c r="W1218" s="5" t="str">
        <f>HYPERLINK("https://redcat-toys.ru/api/getInfo/image/391b5c0e-333a-11ed-a216-ac1f6b442185")</f>
        <v>https://redcat-toys.ru/api/getInfo/image/391b5c0e-333a-11ed-a216-ac1f6b442185</v>
      </c>
      <c r="X1218" s="5" t="s">
        <v>3690</v>
      </c>
      <c r="Y1218" s="5" t="s">
        <v>34</v>
      </c>
      <c r="Z1218" s="18" t="s">
        <v>35</v>
      </c>
    </row>
    <row r="1219" spans="2:26" ht="96.3" customHeight="1" outlineLevel="5" x14ac:dyDescent="0.2">
      <c r="B1219" s="4">
        <v>797</v>
      </c>
      <c r="C1219" s="5" t="s">
        <v>3686</v>
      </c>
      <c r="D1219" s="34" t="s">
        <v>3687</v>
      </c>
      <c r="E1219" s="34"/>
      <c r="F1219" s="34"/>
      <c r="G1219" s="34"/>
      <c r="H1219" s="6" t="s">
        <v>3688</v>
      </c>
      <c r="I1219" s="7" t="s">
        <v>52</v>
      </c>
      <c r="J1219" s="8">
        <v>96</v>
      </c>
      <c r="K1219" s="8">
        <v>14</v>
      </c>
      <c r="L1219" s="9"/>
      <c r="M1219" s="4">
        <v>1</v>
      </c>
      <c r="N1219" s="10">
        <v>785.71428571428578</v>
      </c>
      <c r="O1219" s="11"/>
      <c r="P1219" s="12">
        <f t="shared" si="44"/>
        <v>0</v>
      </c>
      <c r="Q1219" s="13">
        <f>0.298*O1219</f>
        <v>0</v>
      </c>
      <c r="R1219" s="14">
        <f>0.00192*O1219</f>
        <v>0</v>
      </c>
      <c r="S1219" s="15"/>
      <c r="T1219" s="16" t="s">
        <v>3689</v>
      </c>
      <c r="U1219" s="16" t="s">
        <v>31</v>
      </c>
      <c r="V1219" s="17" t="s">
        <v>32</v>
      </c>
      <c r="W1219" s="5" t="str">
        <f>HYPERLINK("https://redcat-toys.ru/api/getInfo/image/391b5c0e-333a-11ed-a216-ac1f6b442185")</f>
        <v>https://redcat-toys.ru/api/getInfo/image/391b5c0e-333a-11ed-a216-ac1f6b442185</v>
      </c>
      <c r="X1219" s="5" t="s">
        <v>3690</v>
      </c>
      <c r="Y1219" s="5" t="s">
        <v>34</v>
      </c>
      <c r="Z1219" s="18" t="s">
        <v>35</v>
      </c>
    </row>
    <row r="1220" spans="2:26" ht="96.3" customHeight="1" outlineLevel="5" x14ac:dyDescent="0.2">
      <c r="B1220" s="4">
        <v>798</v>
      </c>
      <c r="C1220" s="5" t="s">
        <v>3691</v>
      </c>
      <c r="D1220" s="34" t="s">
        <v>3692</v>
      </c>
      <c r="E1220" s="34"/>
      <c r="F1220" s="34"/>
      <c r="G1220" s="34"/>
      <c r="H1220" s="6" t="s">
        <v>3693</v>
      </c>
      <c r="I1220" s="7" t="s">
        <v>52</v>
      </c>
      <c r="J1220" s="8">
        <v>48</v>
      </c>
      <c r="K1220" s="8">
        <v>54</v>
      </c>
      <c r="L1220" s="9"/>
      <c r="M1220" s="4">
        <v>1</v>
      </c>
      <c r="N1220" s="10">
        <v>642.85714285714289</v>
      </c>
      <c r="O1220" s="11"/>
      <c r="P1220" s="12">
        <f t="shared" si="44"/>
        <v>0</v>
      </c>
      <c r="Q1220" s="13">
        <f>0.271*O1220</f>
        <v>0</v>
      </c>
      <c r="R1220" s="14">
        <f>0.00201*O1220</f>
        <v>0</v>
      </c>
      <c r="S1220" s="15"/>
      <c r="T1220" s="16" t="s">
        <v>3694</v>
      </c>
      <c r="U1220" s="16" t="s">
        <v>31</v>
      </c>
      <c r="V1220" s="17" t="s">
        <v>32</v>
      </c>
      <c r="W1220" s="5" t="str">
        <f>HYPERLINK("https://redcat-toys.ru/api/getInfo/image/f3e7911e-3334-11ed-a216-ac1f6b442185")</f>
        <v>https://redcat-toys.ru/api/getInfo/image/f3e7911e-3334-11ed-a216-ac1f6b442185</v>
      </c>
      <c r="X1220" s="5" t="s">
        <v>3695</v>
      </c>
      <c r="Y1220" s="5" t="s">
        <v>34</v>
      </c>
      <c r="Z1220" s="18" t="s">
        <v>35</v>
      </c>
    </row>
    <row r="1221" spans="2:26" ht="96.3" customHeight="1" outlineLevel="5" x14ac:dyDescent="0.2">
      <c r="B1221" s="4">
        <v>799</v>
      </c>
      <c r="C1221" s="5" t="s">
        <v>3691</v>
      </c>
      <c r="D1221" s="34" t="s">
        <v>3692</v>
      </c>
      <c r="E1221" s="34"/>
      <c r="F1221" s="34"/>
      <c r="G1221" s="34"/>
      <c r="H1221" s="6" t="s">
        <v>3693</v>
      </c>
      <c r="I1221" s="7" t="s">
        <v>52</v>
      </c>
      <c r="J1221" s="8">
        <v>96</v>
      </c>
      <c r="K1221" s="8">
        <v>54</v>
      </c>
      <c r="L1221" s="9"/>
      <c r="M1221" s="4">
        <v>1</v>
      </c>
      <c r="N1221" s="10">
        <v>642.85714285714289</v>
      </c>
      <c r="O1221" s="11"/>
      <c r="P1221" s="12">
        <f t="shared" si="44"/>
        <v>0</v>
      </c>
      <c r="Q1221" s="13">
        <f>0.271*O1221</f>
        <v>0</v>
      </c>
      <c r="R1221" s="14">
        <f>0.00201*O1221</f>
        <v>0</v>
      </c>
      <c r="S1221" s="15"/>
      <c r="T1221" s="16" t="s">
        <v>3694</v>
      </c>
      <c r="U1221" s="16" t="s">
        <v>31</v>
      </c>
      <c r="V1221" s="17" t="s">
        <v>32</v>
      </c>
      <c r="W1221" s="5" t="str">
        <f>HYPERLINK("https://redcat-toys.ru/api/getInfo/image/f3e7911e-3334-11ed-a216-ac1f6b442185")</f>
        <v>https://redcat-toys.ru/api/getInfo/image/f3e7911e-3334-11ed-a216-ac1f6b442185</v>
      </c>
      <c r="X1221" s="5" t="s">
        <v>3695</v>
      </c>
      <c r="Y1221" s="5" t="s">
        <v>34</v>
      </c>
      <c r="Z1221" s="18" t="s">
        <v>35</v>
      </c>
    </row>
    <row r="1222" spans="2:26" ht="96.3" customHeight="1" outlineLevel="5" x14ac:dyDescent="0.2">
      <c r="B1222" s="4">
        <v>800</v>
      </c>
      <c r="C1222" s="5" t="s">
        <v>3696</v>
      </c>
      <c r="D1222" s="34" t="s">
        <v>3697</v>
      </c>
      <c r="E1222" s="34"/>
      <c r="F1222" s="34"/>
      <c r="G1222" s="34"/>
      <c r="H1222" s="6" t="s">
        <v>3698</v>
      </c>
      <c r="I1222" s="7" t="s">
        <v>52</v>
      </c>
      <c r="J1222" s="8">
        <v>48</v>
      </c>
      <c r="K1222" s="8">
        <v>75</v>
      </c>
      <c r="L1222" s="9"/>
      <c r="M1222" s="4">
        <v>1</v>
      </c>
      <c r="N1222" s="10">
        <v>642.85714285714289</v>
      </c>
      <c r="O1222" s="11"/>
      <c r="P1222" s="12">
        <f t="shared" si="44"/>
        <v>0</v>
      </c>
      <c r="Q1222" s="13">
        <f>0.273*O1222</f>
        <v>0</v>
      </c>
      <c r="R1222" s="14">
        <f>0.00211*O1222</f>
        <v>0</v>
      </c>
      <c r="S1222" s="15"/>
      <c r="T1222" s="16" t="s">
        <v>3699</v>
      </c>
      <c r="U1222" s="16" t="s">
        <v>31</v>
      </c>
      <c r="V1222" s="17" t="s">
        <v>32</v>
      </c>
      <c r="W1222" s="5" t="str">
        <f>HYPERLINK("https://redcat-toys.ru/api/getInfo/image/6183cf69-3334-11ed-a216-ac1f6b442185")</f>
        <v>https://redcat-toys.ru/api/getInfo/image/6183cf69-3334-11ed-a216-ac1f6b442185</v>
      </c>
      <c r="X1222" s="5" t="s">
        <v>3700</v>
      </c>
      <c r="Y1222" s="5" t="s">
        <v>34</v>
      </c>
      <c r="Z1222" s="18" t="s">
        <v>35</v>
      </c>
    </row>
    <row r="1223" spans="2:26" ht="96.3" customHeight="1" outlineLevel="5" x14ac:dyDescent="0.2">
      <c r="B1223" s="4">
        <v>801</v>
      </c>
      <c r="C1223" s="5" t="s">
        <v>3696</v>
      </c>
      <c r="D1223" s="34" t="s">
        <v>3697</v>
      </c>
      <c r="E1223" s="34"/>
      <c r="F1223" s="34"/>
      <c r="G1223" s="34"/>
      <c r="H1223" s="6" t="s">
        <v>3698</v>
      </c>
      <c r="I1223" s="7" t="s">
        <v>52</v>
      </c>
      <c r="J1223" s="8">
        <v>96</v>
      </c>
      <c r="K1223" s="8">
        <v>75</v>
      </c>
      <c r="L1223" s="9"/>
      <c r="M1223" s="4">
        <v>1</v>
      </c>
      <c r="N1223" s="10">
        <v>642.85714285714289</v>
      </c>
      <c r="O1223" s="11"/>
      <c r="P1223" s="12">
        <f t="shared" si="44"/>
        <v>0</v>
      </c>
      <c r="Q1223" s="13">
        <f>0.273*O1223</f>
        <v>0</v>
      </c>
      <c r="R1223" s="14">
        <f>0.00211*O1223</f>
        <v>0</v>
      </c>
      <c r="S1223" s="15"/>
      <c r="T1223" s="16" t="s">
        <v>3699</v>
      </c>
      <c r="U1223" s="16" t="s">
        <v>31</v>
      </c>
      <c r="V1223" s="17" t="s">
        <v>32</v>
      </c>
      <c r="W1223" s="5" t="str">
        <f>HYPERLINK("https://redcat-toys.ru/api/getInfo/image/6183cf69-3334-11ed-a216-ac1f6b442185")</f>
        <v>https://redcat-toys.ru/api/getInfo/image/6183cf69-3334-11ed-a216-ac1f6b442185</v>
      </c>
      <c r="X1223" s="5" t="s">
        <v>3700</v>
      </c>
      <c r="Y1223" s="5" t="s">
        <v>34</v>
      </c>
      <c r="Z1223" s="18" t="s">
        <v>35</v>
      </c>
    </row>
    <row r="1224" spans="2:26" ht="96.3" customHeight="1" outlineLevel="5" x14ac:dyDescent="0.2">
      <c r="B1224" s="4">
        <v>802</v>
      </c>
      <c r="C1224" s="5" t="s">
        <v>3701</v>
      </c>
      <c r="D1224" s="34" t="s">
        <v>3702</v>
      </c>
      <c r="E1224" s="34"/>
      <c r="F1224" s="34"/>
      <c r="G1224" s="34"/>
      <c r="H1224" s="6" t="s">
        <v>3703</v>
      </c>
      <c r="I1224" s="7"/>
      <c r="J1224" s="8">
        <v>48</v>
      </c>
      <c r="K1224" s="8">
        <v>5</v>
      </c>
      <c r="L1224" s="9"/>
      <c r="M1224" s="4">
        <v>1</v>
      </c>
      <c r="N1224" s="10">
        <v>500.00000000000006</v>
      </c>
      <c r="O1224" s="11"/>
      <c r="P1224" s="12">
        <f t="shared" si="44"/>
        <v>0</v>
      </c>
      <c r="Q1224" s="13">
        <f>0.244*O1224</f>
        <v>0</v>
      </c>
      <c r="R1224" s="14">
        <f>0.00208*O1224</f>
        <v>0</v>
      </c>
      <c r="S1224" s="15"/>
      <c r="T1224" s="16" t="s">
        <v>3704</v>
      </c>
      <c r="U1224" s="16" t="s">
        <v>31</v>
      </c>
      <c r="V1224" s="17" t="s">
        <v>32</v>
      </c>
      <c r="W1224" s="5" t="str">
        <f>HYPERLINK("https://redcat-toys.ru/api/getInfo/image/c386417d-e652-11ec-a213-ac1f6b442185")</f>
        <v>https://redcat-toys.ru/api/getInfo/image/c386417d-e652-11ec-a213-ac1f6b442185</v>
      </c>
      <c r="X1224" s="5" t="s">
        <v>3705</v>
      </c>
      <c r="Y1224" s="5" t="s">
        <v>34</v>
      </c>
      <c r="Z1224" s="18" t="s">
        <v>35</v>
      </c>
    </row>
    <row r="1225" spans="2:26" ht="96.3" customHeight="1" outlineLevel="5" x14ac:dyDescent="0.2">
      <c r="B1225" s="4">
        <v>803</v>
      </c>
      <c r="C1225" s="5" t="s">
        <v>3701</v>
      </c>
      <c r="D1225" s="34" t="s">
        <v>3702</v>
      </c>
      <c r="E1225" s="34"/>
      <c r="F1225" s="34"/>
      <c r="G1225" s="34"/>
      <c r="H1225" s="6" t="s">
        <v>3703</v>
      </c>
      <c r="I1225" s="7"/>
      <c r="J1225" s="8">
        <v>96</v>
      </c>
      <c r="K1225" s="8">
        <v>5</v>
      </c>
      <c r="L1225" s="9"/>
      <c r="M1225" s="4">
        <v>1</v>
      </c>
      <c r="N1225" s="10">
        <v>500.00000000000006</v>
      </c>
      <c r="O1225" s="11"/>
      <c r="P1225" s="12">
        <f t="shared" si="44"/>
        <v>0</v>
      </c>
      <c r="Q1225" s="13">
        <f>0.244*O1225</f>
        <v>0</v>
      </c>
      <c r="R1225" s="14">
        <f>0.00208*O1225</f>
        <v>0</v>
      </c>
      <c r="S1225" s="15"/>
      <c r="T1225" s="16" t="s">
        <v>3704</v>
      </c>
      <c r="U1225" s="16" t="s">
        <v>31</v>
      </c>
      <c r="V1225" s="17" t="s">
        <v>32</v>
      </c>
      <c r="W1225" s="5" t="str">
        <f>HYPERLINK("https://redcat-toys.ru/api/getInfo/image/c386417d-e652-11ec-a213-ac1f6b442185")</f>
        <v>https://redcat-toys.ru/api/getInfo/image/c386417d-e652-11ec-a213-ac1f6b442185</v>
      </c>
      <c r="X1225" s="5" t="s">
        <v>3705</v>
      </c>
      <c r="Y1225" s="5" t="s">
        <v>34</v>
      </c>
      <c r="Z1225" s="18" t="s">
        <v>35</v>
      </c>
    </row>
    <row r="1226" spans="2:26" ht="12" customHeight="1" outlineLevel="4" x14ac:dyDescent="0.2">
      <c r="B1226" s="36" t="s">
        <v>3706</v>
      </c>
      <c r="C1226" s="36"/>
      <c r="D1226" s="36"/>
      <c r="E1226" s="36"/>
      <c r="F1226" s="36"/>
      <c r="G1226" s="36"/>
    </row>
    <row r="1227" spans="2:26" ht="96.3" customHeight="1" outlineLevel="5" x14ac:dyDescent="0.2">
      <c r="B1227" s="4">
        <v>804</v>
      </c>
      <c r="C1227" s="5" t="s">
        <v>3707</v>
      </c>
      <c r="D1227" s="34" t="s">
        <v>3708</v>
      </c>
      <c r="E1227" s="34"/>
      <c r="F1227" s="34"/>
      <c r="G1227" s="34"/>
      <c r="H1227" s="6" t="s">
        <v>3709</v>
      </c>
      <c r="I1227" s="7" t="s">
        <v>52</v>
      </c>
      <c r="J1227" s="8">
        <v>12</v>
      </c>
      <c r="K1227" s="8">
        <v>196</v>
      </c>
      <c r="L1227" s="9"/>
      <c r="M1227" s="4">
        <v>1</v>
      </c>
      <c r="N1227" s="22">
        <v>2142.8571428571431</v>
      </c>
      <c r="O1227" s="11"/>
      <c r="P1227" s="12">
        <f>N1227*O1227</f>
        <v>0</v>
      </c>
      <c r="Q1227" s="13">
        <f>1.024*O1227</f>
        <v>0</v>
      </c>
      <c r="R1227" s="14">
        <f>0.01354*O1227</f>
        <v>0</v>
      </c>
      <c r="S1227" s="15"/>
      <c r="T1227" s="16" t="s">
        <v>3710</v>
      </c>
      <c r="U1227" s="16" t="s">
        <v>31</v>
      </c>
      <c r="V1227" s="17" t="s">
        <v>32</v>
      </c>
      <c r="W1227" s="5" t="str">
        <f>HYPERLINK("https://redcat-toys.ru/api/getInfo/image/91e9799b-cccc-11ee-a25a-00155d82e908")</f>
        <v>https://redcat-toys.ru/api/getInfo/image/91e9799b-cccc-11ee-a25a-00155d82e908</v>
      </c>
      <c r="X1227" s="5" t="s">
        <v>3711</v>
      </c>
      <c r="Y1227" s="5" t="s">
        <v>34</v>
      </c>
      <c r="Z1227" s="18" t="s">
        <v>35</v>
      </c>
    </row>
    <row r="1228" spans="2:26" ht="96.3" customHeight="1" outlineLevel="5" x14ac:dyDescent="0.2">
      <c r="B1228" s="4">
        <v>805</v>
      </c>
      <c r="C1228" s="5" t="s">
        <v>3707</v>
      </c>
      <c r="D1228" s="34" t="s">
        <v>3708</v>
      </c>
      <c r="E1228" s="34"/>
      <c r="F1228" s="34"/>
      <c r="G1228" s="34"/>
      <c r="H1228" s="6" t="s">
        <v>3709</v>
      </c>
      <c r="I1228" s="7" t="s">
        <v>52</v>
      </c>
      <c r="J1228" s="8">
        <v>24</v>
      </c>
      <c r="K1228" s="8">
        <v>196</v>
      </c>
      <c r="L1228" s="9"/>
      <c r="M1228" s="4">
        <v>1</v>
      </c>
      <c r="N1228" s="22">
        <v>2142.8571428571431</v>
      </c>
      <c r="O1228" s="11"/>
      <c r="P1228" s="12">
        <f>N1228*O1228</f>
        <v>0</v>
      </c>
      <c r="Q1228" s="13">
        <f>1.024*O1228</f>
        <v>0</v>
      </c>
      <c r="R1228" s="14">
        <f>0.01354*O1228</f>
        <v>0</v>
      </c>
      <c r="S1228" s="15"/>
      <c r="T1228" s="16" t="s">
        <v>3710</v>
      </c>
      <c r="U1228" s="16" t="s">
        <v>31</v>
      </c>
      <c r="V1228" s="17" t="s">
        <v>32</v>
      </c>
      <c r="W1228" s="5" t="str">
        <f>HYPERLINK("https://redcat-toys.ru/api/getInfo/image/91e9799b-cccc-11ee-a25a-00155d82e908")</f>
        <v>https://redcat-toys.ru/api/getInfo/image/91e9799b-cccc-11ee-a25a-00155d82e908</v>
      </c>
      <c r="X1228" s="5" t="s">
        <v>3711</v>
      </c>
      <c r="Y1228" s="5" t="s">
        <v>34</v>
      </c>
      <c r="Z1228" s="18" t="s">
        <v>35</v>
      </c>
    </row>
    <row r="1229" spans="2:26" ht="96.3" customHeight="1" outlineLevel="5" x14ac:dyDescent="0.2">
      <c r="B1229" s="4">
        <v>806</v>
      </c>
      <c r="C1229" s="5" t="s">
        <v>3712</v>
      </c>
      <c r="D1229" s="34" t="s">
        <v>3713</v>
      </c>
      <c r="E1229" s="34"/>
      <c r="F1229" s="34"/>
      <c r="G1229" s="34"/>
      <c r="H1229" s="6" t="s">
        <v>3714</v>
      </c>
      <c r="I1229" s="7" t="s">
        <v>52</v>
      </c>
      <c r="J1229" s="8">
        <v>48</v>
      </c>
      <c r="K1229" s="8">
        <v>6</v>
      </c>
      <c r="L1229" s="9"/>
      <c r="M1229" s="4">
        <v>1</v>
      </c>
      <c r="N1229" s="10">
        <v>642.85714285714289</v>
      </c>
      <c r="O1229" s="11"/>
      <c r="P1229" s="12">
        <f>N1229*O1229</f>
        <v>0</v>
      </c>
      <c r="Q1229" s="13">
        <f>0.399*O1229</f>
        <v>0</v>
      </c>
      <c r="R1229" s="14">
        <f>0.00536*O1229</f>
        <v>0</v>
      </c>
      <c r="S1229" s="15"/>
      <c r="T1229" s="16" t="s">
        <v>3715</v>
      </c>
      <c r="U1229" s="16" t="s">
        <v>31</v>
      </c>
      <c r="V1229" s="17" t="s">
        <v>32</v>
      </c>
      <c r="W1229" s="5" t="str">
        <f>HYPERLINK("https://redcat-toys.ru/api/getInfo/image/e6431bed-6876-11ec-a20f-ac1f6b442185")</f>
        <v>https://redcat-toys.ru/api/getInfo/image/e6431bed-6876-11ec-a20f-ac1f6b442185</v>
      </c>
      <c r="X1229" s="5" t="s">
        <v>3716</v>
      </c>
      <c r="Y1229" s="5" t="s">
        <v>34</v>
      </c>
      <c r="Z1229" s="18" t="s">
        <v>35</v>
      </c>
    </row>
    <row r="1230" spans="2:26" ht="12" customHeight="1" outlineLevel="4" x14ac:dyDescent="0.2">
      <c r="B1230" s="36" t="s">
        <v>3717</v>
      </c>
      <c r="C1230" s="36"/>
      <c r="D1230" s="36"/>
      <c r="E1230" s="36"/>
      <c r="F1230" s="36"/>
      <c r="G1230" s="36"/>
    </row>
    <row r="1231" spans="2:26" ht="96.3" customHeight="1" outlineLevel="5" x14ac:dyDescent="0.2">
      <c r="B1231" s="4">
        <v>807</v>
      </c>
      <c r="C1231" s="5" t="s">
        <v>3718</v>
      </c>
      <c r="D1231" s="34" t="s">
        <v>3719</v>
      </c>
      <c r="E1231" s="34"/>
      <c r="F1231" s="34"/>
      <c r="G1231" s="34"/>
      <c r="H1231" s="6" t="s">
        <v>3720</v>
      </c>
      <c r="I1231" s="7" t="s">
        <v>52</v>
      </c>
      <c r="J1231" s="8">
        <v>8</v>
      </c>
      <c r="K1231" s="8">
        <v>226</v>
      </c>
      <c r="L1231" s="9"/>
      <c r="M1231" s="4">
        <v>1</v>
      </c>
      <c r="N1231" s="22">
        <v>4714.2857142857147</v>
      </c>
      <c r="O1231" s="11"/>
      <c r="P1231" s="12">
        <f>N1231*O1231</f>
        <v>0</v>
      </c>
      <c r="Q1231" s="13">
        <f>1.209*O1231</f>
        <v>0</v>
      </c>
      <c r="R1231" s="14">
        <f>0.01375*O1231</f>
        <v>0</v>
      </c>
      <c r="S1231" s="15"/>
      <c r="T1231" s="16" t="s">
        <v>3721</v>
      </c>
      <c r="U1231" s="16" t="s">
        <v>43</v>
      </c>
      <c r="V1231" s="17" t="s">
        <v>32</v>
      </c>
      <c r="W1231" s="5" t="str">
        <f>HYPERLINK("https://redcat-toys.ru/api/getInfo/image/aeb2a3c7-c96d-11ee-a25a-00155d82e908")</f>
        <v>https://redcat-toys.ru/api/getInfo/image/aeb2a3c7-c96d-11ee-a25a-00155d82e908</v>
      </c>
      <c r="X1231" s="5" t="s">
        <v>3722</v>
      </c>
      <c r="Y1231" s="5" t="s">
        <v>34</v>
      </c>
      <c r="Z1231" s="18" t="s">
        <v>35</v>
      </c>
    </row>
    <row r="1232" spans="2:26" ht="96.3" customHeight="1" outlineLevel="5" x14ac:dyDescent="0.2">
      <c r="B1232" s="4">
        <v>808</v>
      </c>
      <c r="C1232" s="5" t="s">
        <v>3723</v>
      </c>
      <c r="D1232" s="34" t="s">
        <v>3724</v>
      </c>
      <c r="E1232" s="34"/>
      <c r="F1232" s="34"/>
      <c r="G1232" s="34"/>
      <c r="H1232" s="6" t="s">
        <v>3725</v>
      </c>
      <c r="I1232" s="7" t="s">
        <v>52</v>
      </c>
      <c r="J1232" s="8">
        <v>12</v>
      </c>
      <c r="K1232" s="8">
        <v>2</v>
      </c>
      <c r="L1232" s="9"/>
      <c r="M1232" s="4">
        <v>1</v>
      </c>
      <c r="N1232" s="10">
        <v>1071.4285714285716</v>
      </c>
      <c r="O1232" s="11"/>
      <c r="P1232" s="12">
        <f>N1232*O1232</f>
        <v>0</v>
      </c>
      <c r="Q1232" s="19">
        <f>0.99*O1232</f>
        <v>0</v>
      </c>
      <c r="R1232" s="14">
        <f>0.01885*O1232</f>
        <v>0</v>
      </c>
      <c r="S1232" s="15"/>
      <c r="T1232" s="16" t="s">
        <v>3726</v>
      </c>
      <c r="U1232" s="16" t="s">
        <v>31</v>
      </c>
      <c r="V1232" s="17" t="s">
        <v>32</v>
      </c>
      <c r="W1232" s="5" t="str">
        <f>HYPERLINK("https://redcat-toys.ru/api/getInfo/image/eabd7065-af33-11eb-a201-ac1f6b442185")</f>
        <v>https://redcat-toys.ru/api/getInfo/image/eabd7065-af33-11eb-a201-ac1f6b442185</v>
      </c>
      <c r="X1232" s="5" t="s">
        <v>3727</v>
      </c>
      <c r="Y1232" s="5" t="s">
        <v>34</v>
      </c>
      <c r="Z1232" s="18" t="s">
        <v>35</v>
      </c>
    </row>
    <row r="1233" spans="2:26" ht="12" customHeight="1" outlineLevel="3" x14ac:dyDescent="0.2">
      <c r="B1233" s="35" t="s">
        <v>3728</v>
      </c>
      <c r="C1233" s="35"/>
      <c r="D1233" s="35"/>
      <c r="E1233" s="35"/>
      <c r="F1233" s="35"/>
      <c r="G1233" s="35"/>
    </row>
    <row r="1234" spans="2:26" ht="12" customHeight="1" outlineLevel="4" x14ac:dyDescent="0.2">
      <c r="B1234" s="36" t="s">
        <v>3706</v>
      </c>
      <c r="C1234" s="36"/>
      <c r="D1234" s="36"/>
      <c r="E1234" s="36"/>
      <c r="F1234" s="36"/>
      <c r="G1234" s="36"/>
    </row>
    <row r="1235" spans="2:26" ht="96.3" customHeight="1" outlineLevel="5" x14ac:dyDescent="0.2">
      <c r="B1235" s="4">
        <v>809</v>
      </c>
      <c r="C1235" s="5" t="s">
        <v>3729</v>
      </c>
      <c r="D1235" s="34" t="s">
        <v>3730</v>
      </c>
      <c r="E1235" s="34"/>
      <c r="F1235" s="34"/>
      <c r="G1235" s="34"/>
      <c r="H1235" s="6" t="s">
        <v>3731</v>
      </c>
      <c r="I1235" s="7"/>
      <c r="J1235" s="8">
        <v>48</v>
      </c>
      <c r="K1235" s="8">
        <v>10</v>
      </c>
      <c r="L1235" s="9"/>
      <c r="M1235" s="4">
        <v>1</v>
      </c>
      <c r="N1235" s="10">
        <v>1214.2857142857144</v>
      </c>
      <c r="O1235" s="11"/>
      <c r="P1235" s="12">
        <f>N1235*O1235</f>
        <v>0</v>
      </c>
      <c r="Q1235" s="13">
        <f>0.529*O1235</f>
        <v>0</v>
      </c>
      <c r="R1235" s="14">
        <f>0.00467*O1235</f>
        <v>0</v>
      </c>
      <c r="S1235" s="15"/>
      <c r="T1235" s="16" t="s">
        <v>3732</v>
      </c>
      <c r="U1235" s="16" t="s">
        <v>31</v>
      </c>
      <c r="V1235" s="17" t="s">
        <v>32</v>
      </c>
      <c r="W1235" s="5" t="str">
        <f>HYPERLINK("https://redcat-toys.ru/api/getInfo/image/200af3a0-8bb5-11ef-a265-00155d82e908")</f>
        <v>https://redcat-toys.ru/api/getInfo/image/200af3a0-8bb5-11ef-a265-00155d82e908</v>
      </c>
      <c r="X1235" s="5" t="s">
        <v>3733</v>
      </c>
      <c r="Y1235" s="5" t="s">
        <v>34</v>
      </c>
      <c r="Z1235" s="18" t="s">
        <v>35</v>
      </c>
    </row>
    <row r="1236" spans="2:26" ht="96.3" customHeight="1" outlineLevel="5" x14ac:dyDescent="0.2">
      <c r="B1236" s="4">
        <v>810</v>
      </c>
      <c r="C1236" s="5" t="s">
        <v>3734</v>
      </c>
      <c r="D1236" s="34" t="s">
        <v>3735</v>
      </c>
      <c r="E1236" s="34"/>
      <c r="F1236" s="34"/>
      <c r="G1236" s="34"/>
      <c r="H1236" s="6" t="s">
        <v>3736</v>
      </c>
      <c r="I1236" s="7" t="s">
        <v>52</v>
      </c>
      <c r="J1236" s="8">
        <v>36</v>
      </c>
      <c r="K1236" s="8">
        <v>10</v>
      </c>
      <c r="L1236" s="9"/>
      <c r="M1236" s="4">
        <v>1</v>
      </c>
      <c r="N1236" s="10">
        <v>928.57142857142867</v>
      </c>
      <c r="O1236" s="11"/>
      <c r="P1236" s="12">
        <f>N1236*O1236</f>
        <v>0</v>
      </c>
      <c r="Q1236" s="13">
        <f>0.555*O1236</f>
        <v>0</v>
      </c>
      <c r="R1236" s="14">
        <f>0.00713*O1236</f>
        <v>0</v>
      </c>
      <c r="S1236" s="15"/>
      <c r="T1236" s="16" t="s">
        <v>3737</v>
      </c>
      <c r="U1236" s="16" t="s">
        <v>31</v>
      </c>
      <c r="V1236" s="17" t="s">
        <v>32</v>
      </c>
      <c r="W1236" s="5" t="str">
        <f>HYPERLINK("https://redcat-toys.ru/api/getInfo/image/1a1d3a0e-b89e-11eb-a205-ac1f6b442185")</f>
        <v>https://redcat-toys.ru/api/getInfo/image/1a1d3a0e-b89e-11eb-a205-ac1f6b442185</v>
      </c>
      <c r="X1236" s="5" t="s">
        <v>3738</v>
      </c>
      <c r="Y1236" s="5" t="s">
        <v>34</v>
      </c>
      <c r="Z1236" s="18" t="s">
        <v>35</v>
      </c>
    </row>
    <row r="1237" spans="2:26" ht="96.3" customHeight="1" outlineLevel="5" x14ac:dyDescent="0.2">
      <c r="B1237" s="4">
        <v>811</v>
      </c>
      <c r="C1237" s="5" t="s">
        <v>3739</v>
      </c>
      <c r="D1237" s="34" t="s">
        <v>3740</v>
      </c>
      <c r="E1237" s="34"/>
      <c r="F1237" s="34"/>
      <c r="G1237" s="34"/>
      <c r="H1237" s="6" t="s">
        <v>3741</v>
      </c>
      <c r="I1237" s="7" t="s">
        <v>52</v>
      </c>
      <c r="J1237" s="8">
        <v>48</v>
      </c>
      <c r="K1237" s="8">
        <v>17</v>
      </c>
      <c r="L1237" s="9"/>
      <c r="M1237" s="4">
        <v>1</v>
      </c>
      <c r="N1237" s="10">
        <v>1042.8571428571429</v>
      </c>
      <c r="O1237" s="11"/>
      <c r="P1237" s="12">
        <f>N1237*O1237</f>
        <v>0</v>
      </c>
      <c r="Q1237" s="13">
        <f>0.448*O1237</f>
        <v>0</v>
      </c>
      <c r="R1237" s="14">
        <f>0.00674*O1237</f>
        <v>0</v>
      </c>
      <c r="S1237" s="15"/>
      <c r="T1237" s="16" t="s">
        <v>3742</v>
      </c>
      <c r="U1237" s="16" t="s">
        <v>31</v>
      </c>
      <c r="V1237" s="17" t="s">
        <v>32</v>
      </c>
      <c r="W1237" s="5" t="str">
        <f>HYPERLINK("https://redcat-toys.ru/api/getInfo/image/c418e8a0-fec9-11ec-a213-ac1f6b442185")</f>
        <v>https://redcat-toys.ru/api/getInfo/image/c418e8a0-fec9-11ec-a213-ac1f6b442185</v>
      </c>
      <c r="X1237" s="5" t="s">
        <v>3743</v>
      </c>
      <c r="Y1237" s="5" t="s">
        <v>34</v>
      </c>
      <c r="Z1237" s="18" t="s">
        <v>35</v>
      </c>
    </row>
    <row r="1238" spans="2:26" ht="96.3" customHeight="1" outlineLevel="5" x14ac:dyDescent="0.2">
      <c r="B1238" s="4">
        <v>812</v>
      </c>
      <c r="C1238" s="5" t="s">
        <v>3744</v>
      </c>
      <c r="D1238" s="34" t="s">
        <v>3745</v>
      </c>
      <c r="E1238" s="34"/>
      <c r="F1238" s="34"/>
      <c r="G1238" s="34"/>
      <c r="H1238" s="6" t="s">
        <v>3746</v>
      </c>
      <c r="I1238" s="7"/>
      <c r="J1238" s="8">
        <v>60</v>
      </c>
      <c r="K1238" s="8">
        <v>1</v>
      </c>
      <c r="L1238" s="9"/>
      <c r="M1238" s="4">
        <v>1</v>
      </c>
      <c r="N1238" s="10">
        <v>842.85714285714289</v>
      </c>
      <c r="O1238" s="11"/>
      <c r="P1238" s="12">
        <f>N1238*O1238</f>
        <v>0</v>
      </c>
      <c r="Q1238" s="13">
        <f>0.377*O1238</f>
        <v>0</v>
      </c>
      <c r="R1238" s="14">
        <f>0.02589*O1238</f>
        <v>0</v>
      </c>
      <c r="S1238" s="15"/>
      <c r="T1238" s="16" t="s">
        <v>3747</v>
      </c>
      <c r="U1238" s="16" t="s">
        <v>31</v>
      </c>
      <c r="V1238" s="17" t="s">
        <v>32</v>
      </c>
      <c r="W1238" s="5" t="str">
        <f>HYPERLINK("https://redcat-toys.ru/api/getInfo/image/883e5bde-8bae-11ef-a265-00155d82e908")</f>
        <v>https://redcat-toys.ru/api/getInfo/image/883e5bde-8bae-11ef-a265-00155d82e908</v>
      </c>
      <c r="X1238" s="5" t="s">
        <v>3748</v>
      </c>
      <c r="Y1238" s="5" t="s">
        <v>34</v>
      </c>
      <c r="Z1238" s="18" t="s">
        <v>35</v>
      </c>
    </row>
    <row r="1239" spans="2:26" ht="12" customHeight="1" outlineLevel="4" x14ac:dyDescent="0.2">
      <c r="B1239" s="36" t="s">
        <v>3717</v>
      </c>
      <c r="C1239" s="36"/>
      <c r="D1239" s="36"/>
      <c r="E1239" s="36"/>
      <c r="F1239" s="36"/>
      <c r="G1239" s="36"/>
    </row>
    <row r="1240" spans="2:26" ht="96.3" customHeight="1" outlineLevel="5" x14ac:dyDescent="0.2">
      <c r="B1240" s="4">
        <v>813</v>
      </c>
      <c r="C1240" s="5" t="s">
        <v>3749</v>
      </c>
      <c r="D1240" s="34" t="s">
        <v>3750</v>
      </c>
      <c r="E1240" s="34"/>
      <c r="F1240" s="34"/>
      <c r="G1240" s="34"/>
      <c r="H1240" s="6" t="s">
        <v>3751</v>
      </c>
      <c r="I1240" s="7" t="s">
        <v>52</v>
      </c>
      <c r="J1240" s="8">
        <v>48</v>
      </c>
      <c r="K1240" s="8">
        <v>31</v>
      </c>
      <c r="L1240" s="9"/>
      <c r="M1240" s="4">
        <v>1</v>
      </c>
      <c r="N1240" s="10">
        <v>1071.4285714285716</v>
      </c>
      <c r="O1240" s="11"/>
      <c r="P1240" s="12">
        <f>N1240*O1240</f>
        <v>0</v>
      </c>
      <c r="Q1240" s="13">
        <f>0.545*O1240</f>
        <v>0</v>
      </c>
      <c r="R1240" s="14">
        <f>0.00641*O1240</f>
        <v>0</v>
      </c>
      <c r="S1240" s="15"/>
      <c r="T1240" s="16" t="s">
        <v>3752</v>
      </c>
      <c r="U1240" s="16" t="s">
        <v>31</v>
      </c>
      <c r="V1240" s="17" t="s">
        <v>32</v>
      </c>
      <c r="W1240" s="5" t="str">
        <f>HYPERLINK("https://redcat-toys.ru/api/getInfo/image/981eb62c-4af4-11ed-a217-ac1f6b442185")</f>
        <v>https://redcat-toys.ru/api/getInfo/image/981eb62c-4af4-11ed-a217-ac1f6b442185</v>
      </c>
      <c r="X1240" s="5" t="s">
        <v>3753</v>
      </c>
      <c r="Y1240" s="5" t="s">
        <v>34</v>
      </c>
      <c r="Z1240" s="18" t="s">
        <v>35</v>
      </c>
    </row>
    <row r="1241" spans="2:26" ht="12" customHeight="1" outlineLevel="3" x14ac:dyDescent="0.2">
      <c r="B1241" s="35" t="s">
        <v>3754</v>
      </c>
      <c r="C1241" s="35"/>
      <c r="D1241" s="35"/>
      <c r="E1241" s="35"/>
      <c r="F1241" s="35"/>
      <c r="G1241" s="35"/>
    </row>
    <row r="1242" spans="2:26" ht="96.3" customHeight="1" outlineLevel="4" x14ac:dyDescent="0.2">
      <c r="B1242" s="4">
        <v>814</v>
      </c>
      <c r="C1242" s="5" t="s">
        <v>3755</v>
      </c>
      <c r="D1242" s="34" t="s">
        <v>3756</v>
      </c>
      <c r="E1242" s="34"/>
      <c r="F1242" s="34"/>
      <c r="G1242" s="34"/>
      <c r="H1242" s="6" t="s">
        <v>3757</v>
      </c>
      <c r="I1242" s="7" t="s">
        <v>52</v>
      </c>
      <c r="J1242" s="8">
        <v>16</v>
      </c>
      <c r="K1242" s="8">
        <v>34</v>
      </c>
      <c r="L1242" s="9"/>
      <c r="M1242" s="4">
        <v>1</v>
      </c>
      <c r="N1242" s="22">
        <v>1607.1428571428573</v>
      </c>
      <c r="O1242" s="11"/>
      <c r="P1242" s="12">
        <f>N1242*O1242</f>
        <v>0</v>
      </c>
      <c r="Q1242" s="13">
        <f>0.673*O1242</f>
        <v>0</v>
      </c>
      <c r="R1242" s="14">
        <f>0.00886*O1242</f>
        <v>0</v>
      </c>
      <c r="S1242" s="15"/>
      <c r="T1242" s="16" t="s">
        <v>3758</v>
      </c>
      <c r="U1242" s="16" t="s">
        <v>31</v>
      </c>
      <c r="V1242" s="17" t="s">
        <v>32</v>
      </c>
      <c r="W1242" s="5" t="str">
        <f>HYPERLINK("https://redcat-toys.ru/api/getInfo/image/544308a0-c653-11ee-a25a-00155d82e908")</f>
        <v>https://redcat-toys.ru/api/getInfo/image/544308a0-c653-11ee-a25a-00155d82e908</v>
      </c>
      <c r="X1242" s="5" t="s">
        <v>3759</v>
      </c>
      <c r="Y1242" s="5" t="s">
        <v>34</v>
      </c>
      <c r="Z1242" s="18" t="s">
        <v>35</v>
      </c>
    </row>
    <row r="1243" spans="2:26" ht="12" customHeight="1" outlineLevel="3" x14ac:dyDescent="0.2">
      <c r="B1243" s="35" t="s">
        <v>3760</v>
      </c>
      <c r="C1243" s="35"/>
      <c r="D1243" s="35"/>
      <c r="E1243" s="35"/>
      <c r="F1243" s="35"/>
      <c r="G1243" s="35"/>
    </row>
    <row r="1244" spans="2:26" ht="96.3" customHeight="1" outlineLevel="4" x14ac:dyDescent="0.2">
      <c r="B1244" s="4">
        <v>815</v>
      </c>
      <c r="C1244" s="5" t="s">
        <v>3761</v>
      </c>
      <c r="D1244" s="34" t="s">
        <v>3762</v>
      </c>
      <c r="E1244" s="34"/>
      <c r="F1244" s="34"/>
      <c r="G1244" s="34"/>
      <c r="H1244" s="6" t="s">
        <v>3763</v>
      </c>
      <c r="I1244" s="7" t="s">
        <v>52</v>
      </c>
      <c r="J1244" s="8">
        <v>24</v>
      </c>
      <c r="K1244" s="8">
        <v>132</v>
      </c>
      <c r="L1244" s="9"/>
      <c r="M1244" s="4">
        <v>1</v>
      </c>
      <c r="N1244" s="22">
        <v>1785.7142857142858</v>
      </c>
      <c r="O1244" s="11"/>
      <c r="P1244" s="12">
        <f>N1244*O1244</f>
        <v>0</v>
      </c>
      <c r="Q1244" s="13">
        <f>0.947*O1244</f>
        <v>0</v>
      </c>
      <c r="R1244" s="20">
        <f>0.0106*O1244</f>
        <v>0</v>
      </c>
      <c r="S1244" s="15"/>
      <c r="T1244" s="16" t="s">
        <v>3764</v>
      </c>
      <c r="U1244" s="16" t="s">
        <v>31</v>
      </c>
      <c r="V1244" s="17" t="s">
        <v>32</v>
      </c>
      <c r="W1244" s="5" t="str">
        <f>HYPERLINK("https://redcat-toys.ru/api/getInfo/image/12e7db20-ccce-11ee-a25a-00155d82e908")</f>
        <v>https://redcat-toys.ru/api/getInfo/image/12e7db20-ccce-11ee-a25a-00155d82e908</v>
      </c>
      <c r="X1244" s="5" t="s">
        <v>3765</v>
      </c>
      <c r="Y1244" s="5" t="s">
        <v>34</v>
      </c>
      <c r="Z1244" s="18" t="s">
        <v>35</v>
      </c>
    </row>
    <row r="1245" spans="2:26" ht="96.3" customHeight="1" outlineLevel="4" x14ac:dyDescent="0.2">
      <c r="B1245" s="4">
        <v>816</v>
      </c>
      <c r="C1245" s="5" t="s">
        <v>3766</v>
      </c>
      <c r="D1245" s="34" t="s">
        <v>3767</v>
      </c>
      <c r="E1245" s="34"/>
      <c r="F1245" s="34"/>
      <c r="G1245" s="34"/>
      <c r="H1245" s="6" t="s">
        <v>3768</v>
      </c>
      <c r="I1245" s="7" t="s">
        <v>52</v>
      </c>
      <c r="J1245" s="8">
        <v>8</v>
      </c>
      <c r="K1245" s="8">
        <v>81</v>
      </c>
      <c r="L1245" s="9"/>
      <c r="M1245" s="4">
        <v>1</v>
      </c>
      <c r="N1245" s="22">
        <v>1714.2857142857144</v>
      </c>
      <c r="O1245" s="11"/>
      <c r="P1245" s="12">
        <f>N1245*O1245</f>
        <v>0</v>
      </c>
      <c r="Q1245" s="13">
        <f>1.376*O1245</f>
        <v>0</v>
      </c>
      <c r="R1245" s="14">
        <f>0.01823*O1245</f>
        <v>0</v>
      </c>
      <c r="S1245" s="15"/>
      <c r="T1245" s="16" t="s">
        <v>3769</v>
      </c>
      <c r="U1245" s="16" t="s">
        <v>31</v>
      </c>
      <c r="V1245" s="17" t="s">
        <v>32</v>
      </c>
      <c r="W1245" s="5" t="str">
        <f>HYPERLINK("https://redcat-toys.ru/api/getInfo/image/5f41dc93-822c-11ee-a248-00155d82e902")</f>
        <v>https://redcat-toys.ru/api/getInfo/image/5f41dc93-822c-11ee-a248-00155d82e902</v>
      </c>
      <c r="X1245" s="5" t="s">
        <v>3770</v>
      </c>
      <c r="Y1245" s="5" t="s">
        <v>34</v>
      </c>
      <c r="Z1245" s="18" t="s">
        <v>35</v>
      </c>
    </row>
    <row r="1246" spans="2:26" ht="12" customHeight="1" outlineLevel="3" x14ac:dyDescent="0.2">
      <c r="B1246" s="35" t="s">
        <v>3771</v>
      </c>
      <c r="C1246" s="35"/>
      <c r="D1246" s="35"/>
      <c r="E1246" s="35"/>
      <c r="F1246" s="35"/>
      <c r="G1246" s="35"/>
    </row>
    <row r="1247" spans="2:26" ht="96.3" customHeight="1" outlineLevel="4" x14ac:dyDescent="0.2">
      <c r="B1247" s="4">
        <v>817</v>
      </c>
      <c r="C1247" s="5" t="s">
        <v>3772</v>
      </c>
      <c r="D1247" s="34" t="s">
        <v>3773</v>
      </c>
      <c r="E1247" s="34"/>
      <c r="F1247" s="34"/>
      <c r="G1247" s="34"/>
      <c r="H1247" s="6" t="s">
        <v>3774</v>
      </c>
      <c r="I1247" s="7" t="s">
        <v>52</v>
      </c>
      <c r="J1247" s="8">
        <v>18</v>
      </c>
      <c r="K1247" s="8">
        <v>5</v>
      </c>
      <c r="L1247" s="9"/>
      <c r="M1247" s="4">
        <v>1</v>
      </c>
      <c r="N1247" s="10">
        <v>1392.8571428571429</v>
      </c>
      <c r="O1247" s="11"/>
      <c r="P1247" s="12">
        <f>N1247*O1247</f>
        <v>0</v>
      </c>
      <c r="Q1247" s="13">
        <f>0.566*O1247</f>
        <v>0</v>
      </c>
      <c r="R1247" s="14">
        <f>0.00776*O1247</f>
        <v>0</v>
      </c>
      <c r="S1247" s="15"/>
      <c r="T1247" s="16" t="s">
        <v>3775</v>
      </c>
      <c r="U1247" s="16" t="s">
        <v>31</v>
      </c>
      <c r="V1247" s="17" t="s">
        <v>32</v>
      </c>
      <c r="W1247" s="5" t="str">
        <f>HYPERLINK("https://redcat-toys.ru/api/getInfo/image/5d18ba8f-ef4c-11e9-a235-ac1f6b442184")</f>
        <v>https://redcat-toys.ru/api/getInfo/image/5d18ba8f-ef4c-11e9-a235-ac1f6b442184</v>
      </c>
      <c r="X1247" s="5" t="s">
        <v>3776</v>
      </c>
      <c r="Y1247" s="5" t="s">
        <v>34</v>
      </c>
      <c r="Z1247" s="18" t="s">
        <v>35</v>
      </c>
    </row>
    <row r="1248" spans="2:26" ht="12" customHeight="1" outlineLevel="2" x14ac:dyDescent="0.2">
      <c r="B1248" s="33" t="s">
        <v>3777</v>
      </c>
      <c r="C1248" s="33"/>
      <c r="D1248" s="33"/>
      <c r="E1248" s="33"/>
      <c r="F1248" s="33"/>
      <c r="G1248" s="33"/>
    </row>
    <row r="1249" spans="2:26" ht="12" customHeight="1" outlineLevel="3" x14ac:dyDescent="0.2">
      <c r="B1249" s="35" t="s">
        <v>3778</v>
      </c>
      <c r="C1249" s="35"/>
      <c r="D1249" s="35"/>
      <c r="E1249" s="35"/>
      <c r="F1249" s="35"/>
      <c r="G1249" s="35"/>
    </row>
    <row r="1250" spans="2:26" ht="96.3" customHeight="1" outlineLevel="4" x14ac:dyDescent="0.2">
      <c r="B1250" s="4">
        <v>818</v>
      </c>
      <c r="C1250" s="5" t="s">
        <v>3779</v>
      </c>
      <c r="D1250" s="34" t="s">
        <v>3780</v>
      </c>
      <c r="E1250" s="34"/>
      <c r="F1250" s="34"/>
      <c r="G1250" s="34"/>
      <c r="H1250" s="6" t="s">
        <v>3781</v>
      </c>
      <c r="I1250" s="7" t="s">
        <v>52</v>
      </c>
      <c r="J1250" s="8">
        <v>48</v>
      </c>
      <c r="K1250" s="8">
        <v>116</v>
      </c>
      <c r="L1250" s="9"/>
      <c r="M1250" s="4">
        <v>1</v>
      </c>
      <c r="N1250" s="10">
        <v>428.57142857142861</v>
      </c>
      <c r="O1250" s="11"/>
      <c r="P1250" s="12">
        <f>N1250*O1250</f>
        <v>0</v>
      </c>
      <c r="Q1250" s="13">
        <f>0.456*O1250</f>
        <v>0</v>
      </c>
      <c r="R1250" s="14">
        <f>0.00456*O1250</f>
        <v>0</v>
      </c>
      <c r="S1250" s="15"/>
      <c r="T1250" s="16" t="s">
        <v>3782</v>
      </c>
      <c r="U1250" s="16" t="s">
        <v>31</v>
      </c>
      <c r="V1250" s="17" t="s">
        <v>32</v>
      </c>
      <c r="W1250" s="5" t="str">
        <f>HYPERLINK("https://redcat-toys.ru/api/getInfo/image/f774fc85-c7b5-11ed-a230-00155d82e902")</f>
        <v>https://redcat-toys.ru/api/getInfo/image/f774fc85-c7b5-11ed-a230-00155d82e902</v>
      </c>
      <c r="X1250" s="5" t="s">
        <v>3783</v>
      </c>
      <c r="Y1250" s="5" t="s">
        <v>34</v>
      </c>
      <c r="Z1250" s="18" t="s">
        <v>35</v>
      </c>
    </row>
    <row r="1251" spans="2:26" ht="12" customHeight="1" outlineLevel="3" x14ac:dyDescent="0.2">
      <c r="B1251" s="35" t="s">
        <v>3784</v>
      </c>
      <c r="C1251" s="35"/>
      <c r="D1251" s="35"/>
      <c r="E1251" s="35"/>
      <c r="F1251" s="35"/>
      <c r="G1251" s="35"/>
    </row>
    <row r="1252" spans="2:26" ht="96.3" customHeight="1" outlineLevel="4" x14ac:dyDescent="0.2">
      <c r="B1252" s="4">
        <v>819</v>
      </c>
      <c r="C1252" s="5" t="s">
        <v>3785</v>
      </c>
      <c r="D1252" s="34" t="s">
        <v>3786</v>
      </c>
      <c r="E1252" s="34"/>
      <c r="F1252" s="34"/>
      <c r="G1252" s="34"/>
      <c r="H1252" s="6" t="s">
        <v>3787</v>
      </c>
      <c r="I1252" s="7" t="s">
        <v>52</v>
      </c>
      <c r="J1252" s="8">
        <v>18</v>
      </c>
      <c r="K1252" s="8">
        <v>28</v>
      </c>
      <c r="L1252" s="9"/>
      <c r="M1252" s="4">
        <v>1</v>
      </c>
      <c r="N1252" s="22">
        <v>1642.8571428571429</v>
      </c>
      <c r="O1252" s="11"/>
      <c r="P1252" s="12">
        <f>N1252*O1252</f>
        <v>0</v>
      </c>
      <c r="Q1252" s="13">
        <f>1.389*O1252</f>
        <v>0</v>
      </c>
      <c r="R1252" s="14">
        <f>0.01301*O1252</f>
        <v>0</v>
      </c>
      <c r="S1252" s="15"/>
      <c r="T1252" s="16" t="s">
        <v>3788</v>
      </c>
      <c r="U1252" s="16" t="s">
        <v>31</v>
      </c>
      <c r="V1252" s="17" t="s">
        <v>32</v>
      </c>
      <c r="W1252" s="5" t="str">
        <f>HYPERLINK("https://redcat-toys.ru/api/getInfo/image/5b5a27a4-94d3-11ee-a250-00155d82e908")</f>
        <v>https://redcat-toys.ru/api/getInfo/image/5b5a27a4-94d3-11ee-a250-00155d82e908</v>
      </c>
      <c r="X1252" s="5" t="s">
        <v>3789</v>
      </c>
      <c r="Y1252" s="5" t="s">
        <v>34</v>
      </c>
      <c r="Z1252" s="18" t="s">
        <v>35</v>
      </c>
    </row>
    <row r="1253" spans="2:26" ht="96.3" customHeight="1" outlineLevel="4" x14ac:dyDescent="0.2">
      <c r="B1253" s="4">
        <v>820</v>
      </c>
      <c r="C1253" s="5" t="s">
        <v>3790</v>
      </c>
      <c r="D1253" s="34" t="s">
        <v>3791</v>
      </c>
      <c r="E1253" s="34"/>
      <c r="F1253" s="34"/>
      <c r="G1253" s="34"/>
      <c r="H1253" s="6" t="s">
        <v>3792</v>
      </c>
      <c r="I1253" s="7" t="s">
        <v>52</v>
      </c>
      <c r="J1253" s="8">
        <v>12</v>
      </c>
      <c r="K1253" s="8">
        <v>47</v>
      </c>
      <c r="L1253" s="9"/>
      <c r="M1253" s="4">
        <v>1</v>
      </c>
      <c r="N1253" s="22">
        <v>2114.2857142857142</v>
      </c>
      <c r="O1253" s="11"/>
      <c r="P1253" s="12">
        <f>N1253*O1253</f>
        <v>0</v>
      </c>
      <c r="Q1253" s="13">
        <f>1.796*O1253</f>
        <v>0</v>
      </c>
      <c r="R1253" s="14">
        <f>0.01502*O1253</f>
        <v>0</v>
      </c>
      <c r="S1253" s="15"/>
      <c r="T1253" s="16" t="s">
        <v>3793</v>
      </c>
      <c r="U1253" s="16" t="s">
        <v>31</v>
      </c>
      <c r="V1253" s="17" t="s">
        <v>32</v>
      </c>
      <c r="W1253" s="5" t="str">
        <f>HYPERLINK("https://redcat-toys.ru/api/getInfo/image/ceebb4b6-94d3-11ee-a250-00155d82e908")</f>
        <v>https://redcat-toys.ru/api/getInfo/image/ceebb4b6-94d3-11ee-a250-00155d82e908</v>
      </c>
      <c r="X1253" s="5" t="s">
        <v>3794</v>
      </c>
      <c r="Y1253" s="5" t="s">
        <v>34</v>
      </c>
      <c r="Z1253" s="18" t="s">
        <v>35</v>
      </c>
    </row>
    <row r="1254" spans="2:26" ht="96.3" customHeight="1" outlineLevel="4" x14ac:dyDescent="0.2">
      <c r="B1254" s="4">
        <v>821</v>
      </c>
      <c r="C1254" s="5" t="s">
        <v>3795</v>
      </c>
      <c r="D1254" s="34" t="s">
        <v>3796</v>
      </c>
      <c r="E1254" s="34"/>
      <c r="F1254" s="34"/>
      <c r="G1254" s="34"/>
      <c r="H1254" s="6" t="s">
        <v>3797</v>
      </c>
      <c r="I1254" s="7" t="s">
        <v>52</v>
      </c>
      <c r="J1254" s="8">
        <v>18</v>
      </c>
      <c r="K1254" s="8">
        <v>19</v>
      </c>
      <c r="L1254" s="9"/>
      <c r="M1254" s="4">
        <v>1</v>
      </c>
      <c r="N1254" s="10">
        <v>1142.8571428571429</v>
      </c>
      <c r="O1254" s="11"/>
      <c r="P1254" s="12">
        <f>N1254*O1254</f>
        <v>0</v>
      </c>
      <c r="Q1254" s="19">
        <f>0.98*O1254</f>
        <v>0</v>
      </c>
      <c r="R1254" s="14">
        <f>0.00813*O1254</f>
        <v>0</v>
      </c>
      <c r="S1254" s="15"/>
      <c r="T1254" s="16" t="s">
        <v>3798</v>
      </c>
      <c r="U1254" s="16" t="s">
        <v>31</v>
      </c>
      <c r="V1254" s="17" t="s">
        <v>32</v>
      </c>
      <c r="W1254" s="5" t="str">
        <f>HYPERLINK("https://redcat-toys.ru/api/getInfo/image/f7bf2009-94d2-11ee-a250-00155d82e908")</f>
        <v>https://redcat-toys.ru/api/getInfo/image/f7bf2009-94d2-11ee-a250-00155d82e908</v>
      </c>
      <c r="X1254" s="5" t="s">
        <v>3799</v>
      </c>
      <c r="Y1254" s="5" t="s">
        <v>34</v>
      </c>
      <c r="Z1254" s="18" t="s">
        <v>35</v>
      </c>
    </row>
    <row r="1255" spans="2:26" ht="96.3" customHeight="1" outlineLevel="4" x14ac:dyDescent="0.2">
      <c r="B1255" s="4">
        <v>822</v>
      </c>
      <c r="C1255" s="5" t="s">
        <v>3800</v>
      </c>
      <c r="D1255" s="34" t="s">
        <v>3801</v>
      </c>
      <c r="E1255" s="34"/>
      <c r="F1255" s="34"/>
      <c r="G1255" s="34"/>
      <c r="H1255" s="6" t="s">
        <v>3802</v>
      </c>
      <c r="I1255" s="7" t="s">
        <v>52</v>
      </c>
      <c r="J1255" s="8">
        <v>24</v>
      </c>
      <c r="K1255" s="8">
        <v>12</v>
      </c>
      <c r="L1255" s="9"/>
      <c r="M1255" s="4">
        <v>1</v>
      </c>
      <c r="N1255" s="10">
        <v>1142.8571428571429</v>
      </c>
      <c r="O1255" s="11"/>
      <c r="P1255" s="12">
        <f>N1255*O1255</f>
        <v>0</v>
      </c>
      <c r="Q1255" s="13">
        <f>0.697*O1255</f>
        <v>0</v>
      </c>
      <c r="R1255" s="14">
        <f>0.01002*O1255</f>
        <v>0</v>
      </c>
      <c r="S1255" s="15"/>
      <c r="T1255" s="16" t="s">
        <v>3803</v>
      </c>
      <c r="U1255" s="16" t="s">
        <v>31</v>
      </c>
      <c r="V1255" s="17" t="s">
        <v>32</v>
      </c>
      <c r="W1255" s="5" t="str">
        <f>HYPERLINK("https://redcat-toys.ru/api/getInfo/image/689c8717-94d2-11ee-a250-00155d82e908")</f>
        <v>https://redcat-toys.ru/api/getInfo/image/689c8717-94d2-11ee-a250-00155d82e908</v>
      </c>
      <c r="X1255" s="5" t="s">
        <v>3804</v>
      </c>
      <c r="Y1255" s="5" t="s">
        <v>34</v>
      </c>
      <c r="Z1255" s="18" t="s">
        <v>35</v>
      </c>
    </row>
    <row r="1256" spans="2:26" ht="12" customHeight="1" outlineLevel="3" x14ac:dyDescent="0.2">
      <c r="B1256" s="35" t="s">
        <v>3805</v>
      </c>
      <c r="C1256" s="35"/>
      <c r="D1256" s="35"/>
      <c r="E1256" s="35"/>
      <c r="F1256" s="35"/>
      <c r="G1256" s="35"/>
    </row>
    <row r="1257" spans="2:26" ht="96.3" customHeight="1" outlineLevel="4" x14ac:dyDescent="0.2">
      <c r="B1257" s="4">
        <v>823</v>
      </c>
      <c r="C1257" s="5" t="s">
        <v>3806</v>
      </c>
      <c r="D1257" s="34" t="s">
        <v>3807</v>
      </c>
      <c r="E1257" s="34"/>
      <c r="F1257" s="34"/>
      <c r="G1257" s="34"/>
      <c r="H1257" s="6" t="s">
        <v>3808</v>
      </c>
      <c r="I1257" s="7" t="s">
        <v>52</v>
      </c>
      <c r="J1257" s="8">
        <v>6</v>
      </c>
      <c r="K1257" s="8">
        <v>11</v>
      </c>
      <c r="L1257" s="9"/>
      <c r="M1257" s="4">
        <v>1</v>
      </c>
      <c r="N1257" s="22">
        <v>1642.8571428571429</v>
      </c>
      <c r="O1257" s="11"/>
      <c r="P1257" s="12">
        <f>N1257*O1257</f>
        <v>0</v>
      </c>
      <c r="Q1257" s="13">
        <f>1.199*O1257</f>
        <v>0</v>
      </c>
      <c r="R1257" s="14">
        <f>0.01653*O1257</f>
        <v>0</v>
      </c>
      <c r="S1257" s="15"/>
      <c r="T1257" s="16" t="s">
        <v>3809</v>
      </c>
      <c r="U1257" s="16" t="s">
        <v>31</v>
      </c>
      <c r="V1257" s="17" t="s">
        <v>32</v>
      </c>
      <c r="W1257" s="5" t="str">
        <f>HYPERLINK("https://redcat-toys.ru/api/getInfo/image/9e5d73ff-3817-11ee-a240-00155d82e902")</f>
        <v>https://redcat-toys.ru/api/getInfo/image/9e5d73ff-3817-11ee-a240-00155d82e902</v>
      </c>
      <c r="X1257" s="5" t="s">
        <v>3810</v>
      </c>
      <c r="Y1257" s="5" t="s">
        <v>34</v>
      </c>
      <c r="Z1257" s="18" t="s">
        <v>35</v>
      </c>
    </row>
    <row r="1258" spans="2:26" ht="15.75" customHeight="1" outlineLevel="1" x14ac:dyDescent="0.2">
      <c r="B1258" s="32" t="s">
        <v>3811</v>
      </c>
      <c r="C1258" s="32"/>
      <c r="D1258" s="32"/>
      <c r="E1258" s="32"/>
      <c r="F1258" s="32"/>
      <c r="G1258" s="32"/>
    </row>
    <row r="1259" spans="2:26" ht="12" customHeight="1" outlineLevel="2" x14ac:dyDescent="0.2">
      <c r="B1259" s="33" t="s">
        <v>786</v>
      </c>
      <c r="C1259" s="33"/>
      <c r="D1259" s="33"/>
      <c r="E1259" s="33"/>
      <c r="F1259" s="33"/>
      <c r="G1259" s="33"/>
    </row>
    <row r="1260" spans="2:26" ht="12" customHeight="1" outlineLevel="3" x14ac:dyDescent="0.2">
      <c r="B1260" s="35" t="s">
        <v>3812</v>
      </c>
      <c r="C1260" s="35"/>
      <c r="D1260" s="35"/>
      <c r="E1260" s="35"/>
      <c r="F1260" s="35"/>
      <c r="G1260" s="35"/>
    </row>
    <row r="1261" spans="2:26" ht="96.3" customHeight="1" outlineLevel="4" x14ac:dyDescent="0.2">
      <c r="B1261" s="4">
        <v>824</v>
      </c>
      <c r="C1261" s="5" t="s">
        <v>3813</v>
      </c>
      <c r="D1261" s="34" t="s">
        <v>3814</v>
      </c>
      <c r="E1261" s="34"/>
      <c r="F1261" s="34"/>
      <c r="G1261" s="34"/>
      <c r="H1261" s="6" t="s">
        <v>3815</v>
      </c>
      <c r="I1261" s="7" t="s">
        <v>52</v>
      </c>
      <c r="J1261" s="8">
        <v>36</v>
      </c>
      <c r="K1261" s="8">
        <v>1</v>
      </c>
      <c r="L1261" s="9"/>
      <c r="M1261" s="4">
        <v>1</v>
      </c>
      <c r="N1261" s="10">
        <v>514.28571428571433</v>
      </c>
      <c r="O1261" s="11"/>
      <c r="P1261" s="12">
        <f>N1261*O1261</f>
        <v>0</v>
      </c>
      <c r="Q1261" s="13">
        <f>0.611*O1261</f>
        <v>0</v>
      </c>
      <c r="R1261" s="14">
        <f>0.00559*O1261</f>
        <v>0</v>
      </c>
      <c r="S1261" s="15"/>
      <c r="T1261" s="16" t="s">
        <v>3816</v>
      </c>
      <c r="U1261" s="16" t="s">
        <v>31</v>
      </c>
      <c r="V1261" s="17" t="s">
        <v>32</v>
      </c>
      <c r="W1261" s="5" t="str">
        <f>HYPERLINK("https://redcat-toys.ru/api/getInfo/image/abd18a9b-9982-11ee-a255-00155d82e908")</f>
        <v>https://redcat-toys.ru/api/getInfo/image/abd18a9b-9982-11ee-a255-00155d82e908</v>
      </c>
      <c r="X1261" s="5" t="s">
        <v>3817</v>
      </c>
      <c r="Y1261" s="5" t="s">
        <v>34</v>
      </c>
      <c r="Z1261" s="18" t="s">
        <v>35</v>
      </c>
    </row>
    <row r="1262" spans="2:26" ht="12" customHeight="1" outlineLevel="2" x14ac:dyDescent="0.2">
      <c r="B1262" s="33" t="s">
        <v>3818</v>
      </c>
      <c r="C1262" s="33"/>
      <c r="D1262" s="33"/>
      <c r="E1262" s="33"/>
      <c r="F1262" s="33"/>
      <c r="G1262" s="33"/>
    </row>
    <row r="1263" spans="2:26" ht="12" customHeight="1" outlineLevel="3" x14ac:dyDescent="0.2">
      <c r="B1263" s="35" t="s">
        <v>3819</v>
      </c>
      <c r="C1263" s="35"/>
      <c r="D1263" s="35"/>
      <c r="E1263" s="35"/>
      <c r="F1263" s="35"/>
      <c r="G1263" s="35"/>
    </row>
    <row r="1264" spans="2:26" ht="12" customHeight="1" outlineLevel="4" x14ac:dyDescent="0.2">
      <c r="B1264" s="36" t="s">
        <v>3820</v>
      </c>
      <c r="C1264" s="36"/>
      <c r="D1264" s="36"/>
      <c r="E1264" s="36"/>
      <c r="F1264" s="36"/>
      <c r="G1264" s="36"/>
    </row>
    <row r="1265" spans="2:26" ht="96.3" customHeight="1" outlineLevel="5" x14ac:dyDescent="0.2">
      <c r="B1265" s="4">
        <v>825</v>
      </c>
      <c r="C1265" s="5" t="s">
        <v>3821</v>
      </c>
      <c r="D1265" s="34" t="s">
        <v>3822</v>
      </c>
      <c r="E1265" s="34"/>
      <c r="F1265" s="34"/>
      <c r="G1265" s="34"/>
      <c r="H1265" s="6" t="s">
        <v>3823</v>
      </c>
      <c r="I1265" s="7" t="s">
        <v>52</v>
      </c>
      <c r="J1265" s="8">
        <v>144</v>
      </c>
      <c r="K1265" s="23">
        <v>2679</v>
      </c>
      <c r="L1265" s="9"/>
      <c r="M1265" s="4">
        <v>5</v>
      </c>
      <c r="N1265" s="10">
        <v>114.28571428571429</v>
      </c>
      <c r="O1265" s="11"/>
      <c r="P1265" s="12">
        <f>N1265*O1265</f>
        <v>0</v>
      </c>
      <c r="Q1265" s="13">
        <f>0.101*O1265</f>
        <v>0</v>
      </c>
      <c r="R1265" s="14">
        <f>0.00219*O1265</f>
        <v>0</v>
      </c>
      <c r="S1265" s="15"/>
      <c r="T1265" s="16" t="s">
        <v>3824</v>
      </c>
      <c r="U1265" s="16" t="s">
        <v>31</v>
      </c>
      <c r="V1265" s="17" t="s">
        <v>32</v>
      </c>
      <c r="W1265" s="5" t="str">
        <f>HYPERLINK("https://redcat-toys.ru/api/getInfo/image/307ab5dd-72a0-11ec-a210-ac1f6b442185")</f>
        <v>https://redcat-toys.ru/api/getInfo/image/307ab5dd-72a0-11ec-a210-ac1f6b442185</v>
      </c>
      <c r="X1265" s="5" t="s">
        <v>3825</v>
      </c>
      <c r="Y1265" s="5" t="s">
        <v>34</v>
      </c>
      <c r="Z1265" s="18" t="s">
        <v>35</v>
      </c>
    </row>
    <row r="1266" spans="2:26" ht="96.3" customHeight="1" outlineLevel="5" x14ac:dyDescent="0.2">
      <c r="B1266" s="4">
        <v>826</v>
      </c>
      <c r="C1266" s="5" t="s">
        <v>3821</v>
      </c>
      <c r="D1266" s="34" t="s">
        <v>3822</v>
      </c>
      <c r="E1266" s="34"/>
      <c r="F1266" s="34"/>
      <c r="G1266" s="34"/>
      <c r="H1266" s="6" t="s">
        <v>3823</v>
      </c>
      <c r="I1266" s="7" t="s">
        <v>52</v>
      </c>
      <c r="J1266" s="8">
        <v>288</v>
      </c>
      <c r="K1266" s="23">
        <v>2679</v>
      </c>
      <c r="L1266" s="9"/>
      <c r="M1266" s="4">
        <v>5</v>
      </c>
      <c r="N1266" s="10">
        <v>114.28571428571429</v>
      </c>
      <c r="O1266" s="11"/>
      <c r="P1266" s="12">
        <f>N1266*O1266</f>
        <v>0</v>
      </c>
      <c r="Q1266" s="13">
        <f>0.101*O1266</f>
        <v>0</v>
      </c>
      <c r="R1266" s="14">
        <f>0.00219*O1266</f>
        <v>0</v>
      </c>
      <c r="S1266" s="15"/>
      <c r="T1266" s="16" t="s">
        <v>3824</v>
      </c>
      <c r="U1266" s="16" t="s">
        <v>31</v>
      </c>
      <c r="V1266" s="17" t="s">
        <v>32</v>
      </c>
      <c r="W1266" s="5" t="str">
        <f>HYPERLINK("https://redcat-toys.ru/api/getInfo/image/307ab5dd-72a0-11ec-a210-ac1f6b442185")</f>
        <v>https://redcat-toys.ru/api/getInfo/image/307ab5dd-72a0-11ec-a210-ac1f6b442185</v>
      </c>
      <c r="X1266" s="5" t="s">
        <v>3825</v>
      </c>
      <c r="Y1266" s="5" t="s">
        <v>34</v>
      </c>
      <c r="Z1266" s="18" t="s">
        <v>35</v>
      </c>
    </row>
    <row r="1267" spans="2:26" ht="12" customHeight="1" outlineLevel="4" x14ac:dyDescent="0.2">
      <c r="B1267" s="36" t="s">
        <v>3826</v>
      </c>
      <c r="C1267" s="36"/>
      <c r="D1267" s="36"/>
      <c r="E1267" s="36"/>
      <c r="F1267" s="36"/>
      <c r="G1267" s="36"/>
    </row>
    <row r="1268" spans="2:26" ht="96.3" customHeight="1" outlineLevel="5" x14ac:dyDescent="0.2">
      <c r="B1268" s="4">
        <v>827</v>
      </c>
      <c r="C1268" s="5" t="s">
        <v>3827</v>
      </c>
      <c r="D1268" s="34" t="s">
        <v>3828</v>
      </c>
      <c r="E1268" s="34"/>
      <c r="F1268" s="34"/>
      <c r="G1268" s="34"/>
      <c r="H1268" s="6" t="s">
        <v>3829</v>
      </c>
      <c r="I1268" s="7"/>
      <c r="J1268" s="8">
        <v>648</v>
      </c>
      <c r="K1268" s="8">
        <v>396</v>
      </c>
      <c r="L1268" s="9"/>
      <c r="M1268" s="4">
        <v>18</v>
      </c>
      <c r="N1268" s="10">
        <v>71.428571428571431</v>
      </c>
      <c r="O1268" s="11"/>
      <c r="P1268" s="12">
        <f>N1268*O1268</f>
        <v>0</v>
      </c>
      <c r="Q1268" s="13">
        <f>0.036*O1268</f>
        <v>0</v>
      </c>
      <c r="R1268" s="14">
        <f>0.00023*O1268</f>
        <v>0</v>
      </c>
      <c r="S1268" s="15"/>
      <c r="T1268" s="16" t="s">
        <v>3830</v>
      </c>
      <c r="U1268" s="16" t="s">
        <v>31</v>
      </c>
      <c r="V1268" s="17" t="s">
        <v>32</v>
      </c>
      <c r="W1268" s="5" t="str">
        <f>HYPERLINK("https://redcat-toys.ru/api/getInfo/image/74353883-a544-11ee-a258-00155d82e908")</f>
        <v>https://redcat-toys.ru/api/getInfo/image/74353883-a544-11ee-a258-00155d82e908</v>
      </c>
      <c r="X1268" s="5" t="s">
        <v>3831</v>
      </c>
      <c r="Y1268" s="5" t="s">
        <v>34</v>
      </c>
      <c r="Z1268" s="18" t="s">
        <v>35</v>
      </c>
    </row>
    <row r="1269" spans="2:26" ht="12" customHeight="1" outlineLevel="3" x14ac:dyDescent="0.2">
      <c r="B1269" s="35" t="s">
        <v>3832</v>
      </c>
      <c r="C1269" s="35"/>
      <c r="D1269" s="35"/>
      <c r="E1269" s="35"/>
      <c r="F1269" s="35"/>
      <c r="G1269" s="35"/>
    </row>
    <row r="1270" spans="2:26" ht="12" customHeight="1" outlineLevel="4" x14ac:dyDescent="0.2">
      <c r="B1270" s="36" t="s">
        <v>3826</v>
      </c>
      <c r="C1270" s="36"/>
      <c r="D1270" s="36"/>
      <c r="E1270" s="36"/>
      <c r="F1270" s="36"/>
      <c r="G1270" s="36"/>
    </row>
    <row r="1271" spans="2:26" ht="12" customHeight="1" outlineLevel="5" x14ac:dyDescent="0.2">
      <c r="B1271" s="37" t="s">
        <v>3630</v>
      </c>
      <c r="C1271" s="37"/>
      <c r="D1271" s="37"/>
      <c r="E1271" s="37"/>
      <c r="F1271" s="37"/>
      <c r="G1271" s="37"/>
    </row>
    <row r="1272" spans="2:26" ht="96.3" customHeight="1" outlineLevel="6" x14ac:dyDescent="0.2">
      <c r="B1272" s="4">
        <v>828</v>
      </c>
      <c r="C1272" s="5" t="s">
        <v>3833</v>
      </c>
      <c r="D1272" s="34" t="s">
        <v>3834</v>
      </c>
      <c r="E1272" s="34"/>
      <c r="F1272" s="34"/>
      <c r="G1272" s="34"/>
      <c r="H1272" s="6" t="s">
        <v>3835</v>
      </c>
      <c r="I1272" s="7" t="s">
        <v>52</v>
      </c>
      <c r="J1272" s="8">
        <v>30</v>
      </c>
      <c r="K1272" s="8">
        <v>391</v>
      </c>
      <c r="L1272" s="9"/>
      <c r="M1272" s="4">
        <v>1</v>
      </c>
      <c r="N1272" s="10">
        <v>400</v>
      </c>
      <c r="O1272" s="11"/>
      <c r="P1272" s="12">
        <f t="shared" ref="P1272:P1277" si="45">N1272*O1272</f>
        <v>0</v>
      </c>
      <c r="Q1272" s="13">
        <f>0.193*O1272</f>
        <v>0</v>
      </c>
      <c r="R1272" s="20">
        <f>0.0031*O1272</f>
        <v>0</v>
      </c>
      <c r="S1272" s="15"/>
      <c r="T1272" s="16" t="s">
        <v>3836</v>
      </c>
      <c r="U1272" s="16" t="s">
        <v>31</v>
      </c>
      <c r="V1272" s="17" t="s">
        <v>32</v>
      </c>
      <c r="W1272" s="5" t="str">
        <f>HYPERLINK("https://redcat-toys.ru/api/getInfo/image/fe68291c-17eb-11ed-a215-ac1f6b442185")</f>
        <v>https://redcat-toys.ru/api/getInfo/image/fe68291c-17eb-11ed-a215-ac1f6b442185</v>
      </c>
      <c r="X1272" s="5" t="s">
        <v>3837</v>
      </c>
      <c r="Y1272" s="5" t="s">
        <v>34</v>
      </c>
      <c r="Z1272" s="18" t="s">
        <v>35</v>
      </c>
    </row>
    <row r="1273" spans="2:26" ht="96.3" customHeight="1" outlineLevel="6" x14ac:dyDescent="0.2">
      <c r="B1273" s="4">
        <v>829</v>
      </c>
      <c r="C1273" s="5" t="s">
        <v>3833</v>
      </c>
      <c r="D1273" s="34" t="s">
        <v>3834</v>
      </c>
      <c r="E1273" s="34"/>
      <c r="F1273" s="34"/>
      <c r="G1273" s="34"/>
      <c r="H1273" s="6" t="s">
        <v>3835</v>
      </c>
      <c r="I1273" s="7" t="s">
        <v>52</v>
      </c>
      <c r="J1273" s="8">
        <v>60</v>
      </c>
      <c r="K1273" s="8">
        <v>391</v>
      </c>
      <c r="L1273" s="9"/>
      <c r="M1273" s="4">
        <v>1</v>
      </c>
      <c r="N1273" s="10">
        <v>400</v>
      </c>
      <c r="O1273" s="11"/>
      <c r="P1273" s="12">
        <f t="shared" si="45"/>
        <v>0</v>
      </c>
      <c r="Q1273" s="13">
        <f>0.193*O1273</f>
        <v>0</v>
      </c>
      <c r="R1273" s="20">
        <f>0.0031*O1273</f>
        <v>0</v>
      </c>
      <c r="S1273" s="15"/>
      <c r="T1273" s="16" t="s">
        <v>3836</v>
      </c>
      <c r="U1273" s="16" t="s">
        <v>31</v>
      </c>
      <c r="V1273" s="17" t="s">
        <v>32</v>
      </c>
      <c r="W1273" s="5" t="str">
        <f>HYPERLINK("https://redcat-toys.ru/api/getInfo/image/fe68291c-17eb-11ed-a215-ac1f6b442185")</f>
        <v>https://redcat-toys.ru/api/getInfo/image/fe68291c-17eb-11ed-a215-ac1f6b442185</v>
      </c>
      <c r="X1273" s="5" t="s">
        <v>3837</v>
      </c>
      <c r="Y1273" s="5" t="s">
        <v>34</v>
      </c>
      <c r="Z1273" s="18" t="s">
        <v>35</v>
      </c>
    </row>
    <row r="1274" spans="2:26" ht="96.3" customHeight="1" outlineLevel="6" x14ac:dyDescent="0.2">
      <c r="B1274" s="4">
        <v>830</v>
      </c>
      <c r="C1274" s="5" t="s">
        <v>3838</v>
      </c>
      <c r="D1274" s="34" t="s">
        <v>3839</v>
      </c>
      <c r="E1274" s="34"/>
      <c r="F1274" s="34"/>
      <c r="G1274" s="34"/>
      <c r="H1274" s="6" t="s">
        <v>3840</v>
      </c>
      <c r="I1274" s="7" t="s">
        <v>52</v>
      </c>
      <c r="J1274" s="8">
        <v>180</v>
      </c>
      <c r="K1274" s="8">
        <v>234</v>
      </c>
      <c r="L1274" s="9"/>
      <c r="M1274" s="4">
        <v>3</v>
      </c>
      <c r="N1274" s="10">
        <v>141.42857142857144</v>
      </c>
      <c r="O1274" s="11"/>
      <c r="P1274" s="12">
        <f t="shared" si="45"/>
        <v>0</v>
      </c>
      <c r="Q1274" s="19">
        <f>0.07*O1274</f>
        <v>0</v>
      </c>
      <c r="R1274" s="14">
        <f>0.00107*O1274</f>
        <v>0</v>
      </c>
      <c r="S1274" s="15"/>
      <c r="T1274" s="16" t="s">
        <v>3841</v>
      </c>
      <c r="U1274" s="16" t="s">
        <v>31</v>
      </c>
      <c r="V1274" s="17" t="s">
        <v>32</v>
      </c>
      <c r="W1274" s="5" t="str">
        <f>HYPERLINK("https://redcat-toys.ru/api/getInfo/image/53d9d232-17e9-11ed-a215-ac1f6b442185")</f>
        <v>https://redcat-toys.ru/api/getInfo/image/53d9d232-17e9-11ed-a215-ac1f6b442185</v>
      </c>
      <c r="X1274" s="5" t="s">
        <v>3842</v>
      </c>
      <c r="Y1274" s="5" t="s">
        <v>34</v>
      </c>
      <c r="Z1274" s="18" t="s">
        <v>35</v>
      </c>
    </row>
    <row r="1275" spans="2:26" ht="96.3" customHeight="1" outlineLevel="6" x14ac:dyDescent="0.2">
      <c r="B1275" s="4">
        <v>831</v>
      </c>
      <c r="C1275" s="5" t="s">
        <v>3838</v>
      </c>
      <c r="D1275" s="34" t="s">
        <v>3839</v>
      </c>
      <c r="E1275" s="34"/>
      <c r="F1275" s="34"/>
      <c r="G1275" s="34"/>
      <c r="H1275" s="6" t="s">
        <v>3840</v>
      </c>
      <c r="I1275" s="7" t="s">
        <v>52</v>
      </c>
      <c r="J1275" s="8">
        <v>360</v>
      </c>
      <c r="K1275" s="8">
        <v>234</v>
      </c>
      <c r="L1275" s="9"/>
      <c r="M1275" s="4">
        <v>3</v>
      </c>
      <c r="N1275" s="10">
        <v>141.42857142857144</v>
      </c>
      <c r="O1275" s="11"/>
      <c r="P1275" s="12">
        <f t="shared" si="45"/>
        <v>0</v>
      </c>
      <c r="Q1275" s="19">
        <f>0.07*O1275</f>
        <v>0</v>
      </c>
      <c r="R1275" s="14">
        <f>0.00107*O1275</f>
        <v>0</v>
      </c>
      <c r="S1275" s="15"/>
      <c r="T1275" s="16" t="s">
        <v>3841</v>
      </c>
      <c r="U1275" s="16" t="s">
        <v>31</v>
      </c>
      <c r="V1275" s="17" t="s">
        <v>32</v>
      </c>
      <c r="W1275" s="5" t="str">
        <f>HYPERLINK("https://redcat-toys.ru/api/getInfo/image/53d9d232-17e9-11ed-a215-ac1f6b442185")</f>
        <v>https://redcat-toys.ru/api/getInfo/image/53d9d232-17e9-11ed-a215-ac1f6b442185</v>
      </c>
      <c r="X1275" s="5" t="s">
        <v>3842</v>
      </c>
      <c r="Y1275" s="5" t="s">
        <v>34</v>
      </c>
      <c r="Z1275" s="18" t="s">
        <v>35</v>
      </c>
    </row>
    <row r="1276" spans="2:26" ht="96.3" customHeight="1" outlineLevel="6" x14ac:dyDescent="0.2">
      <c r="B1276" s="4">
        <v>832</v>
      </c>
      <c r="C1276" s="5" t="s">
        <v>3843</v>
      </c>
      <c r="D1276" s="34" t="s">
        <v>3844</v>
      </c>
      <c r="E1276" s="34"/>
      <c r="F1276" s="34"/>
      <c r="G1276" s="34"/>
      <c r="H1276" s="6" t="s">
        <v>3845</v>
      </c>
      <c r="I1276" s="7" t="s">
        <v>52</v>
      </c>
      <c r="J1276" s="8">
        <v>72</v>
      </c>
      <c r="K1276" s="8">
        <v>166</v>
      </c>
      <c r="L1276" s="9"/>
      <c r="M1276" s="4">
        <v>1</v>
      </c>
      <c r="N1276" s="10">
        <v>285.71428571428572</v>
      </c>
      <c r="O1276" s="11"/>
      <c r="P1276" s="12">
        <f t="shared" si="45"/>
        <v>0</v>
      </c>
      <c r="Q1276" s="13">
        <f>0.174*O1276</f>
        <v>0</v>
      </c>
      <c r="R1276" s="14">
        <f>0.00223*O1276</f>
        <v>0</v>
      </c>
      <c r="S1276" s="15"/>
      <c r="T1276" s="16" t="s">
        <v>3846</v>
      </c>
      <c r="U1276" s="16" t="s">
        <v>31</v>
      </c>
      <c r="V1276" s="17" t="s">
        <v>32</v>
      </c>
      <c r="W1276" s="5" t="str">
        <f>HYPERLINK("https://redcat-toys.ru/api/getInfo/image/01adc552-128b-11ef-a25d-00155d82e908")</f>
        <v>https://redcat-toys.ru/api/getInfo/image/01adc552-128b-11ef-a25d-00155d82e908</v>
      </c>
      <c r="X1276" s="5" t="s">
        <v>3847</v>
      </c>
      <c r="Y1276" s="5" t="s">
        <v>34</v>
      </c>
      <c r="Z1276" s="18" t="s">
        <v>35</v>
      </c>
    </row>
    <row r="1277" spans="2:26" ht="96.3" customHeight="1" outlineLevel="6" x14ac:dyDescent="0.2">
      <c r="B1277" s="4">
        <v>833</v>
      </c>
      <c r="C1277" s="5" t="s">
        <v>3843</v>
      </c>
      <c r="D1277" s="34" t="s">
        <v>3844</v>
      </c>
      <c r="E1277" s="34"/>
      <c r="F1277" s="34"/>
      <c r="G1277" s="34"/>
      <c r="H1277" s="6" t="s">
        <v>3845</v>
      </c>
      <c r="I1277" s="7" t="s">
        <v>52</v>
      </c>
      <c r="J1277" s="8">
        <v>144</v>
      </c>
      <c r="K1277" s="8">
        <v>166</v>
      </c>
      <c r="L1277" s="9"/>
      <c r="M1277" s="4">
        <v>1</v>
      </c>
      <c r="N1277" s="10">
        <v>285.71428571428572</v>
      </c>
      <c r="O1277" s="11"/>
      <c r="P1277" s="12">
        <f t="shared" si="45"/>
        <v>0</v>
      </c>
      <c r="Q1277" s="13">
        <f>0.174*O1277</f>
        <v>0</v>
      </c>
      <c r="R1277" s="14">
        <f>0.00223*O1277</f>
        <v>0</v>
      </c>
      <c r="S1277" s="15"/>
      <c r="T1277" s="16" t="s">
        <v>3846</v>
      </c>
      <c r="U1277" s="16" t="s">
        <v>31</v>
      </c>
      <c r="V1277" s="17" t="s">
        <v>32</v>
      </c>
      <c r="W1277" s="5" t="str">
        <f>HYPERLINK("https://redcat-toys.ru/api/getInfo/image/01adc552-128b-11ef-a25d-00155d82e908")</f>
        <v>https://redcat-toys.ru/api/getInfo/image/01adc552-128b-11ef-a25d-00155d82e908</v>
      </c>
      <c r="X1277" s="5" t="s">
        <v>3847</v>
      </c>
      <c r="Y1277" s="5" t="s">
        <v>34</v>
      </c>
      <c r="Z1277" s="18" t="s">
        <v>35</v>
      </c>
    </row>
    <row r="1278" spans="2:26" ht="12" customHeight="1" outlineLevel="3" x14ac:dyDescent="0.2">
      <c r="B1278" s="35" t="s">
        <v>3848</v>
      </c>
      <c r="C1278" s="35"/>
      <c r="D1278" s="35"/>
      <c r="E1278" s="35"/>
      <c r="F1278" s="35"/>
      <c r="G1278" s="35"/>
    </row>
    <row r="1279" spans="2:26" ht="96.3" customHeight="1" outlineLevel="4" x14ac:dyDescent="0.2">
      <c r="B1279" s="4">
        <v>834</v>
      </c>
      <c r="C1279" s="5" t="s">
        <v>3849</v>
      </c>
      <c r="D1279" s="34" t="s">
        <v>3850</v>
      </c>
      <c r="E1279" s="34"/>
      <c r="F1279" s="34"/>
      <c r="G1279" s="34"/>
      <c r="H1279" s="6" t="s">
        <v>3851</v>
      </c>
      <c r="I1279" s="7" t="s">
        <v>52</v>
      </c>
      <c r="J1279" s="8">
        <v>12</v>
      </c>
      <c r="K1279" s="8">
        <v>57</v>
      </c>
      <c r="L1279" s="9"/>
      <c r="M1279" s="4">
        <v>1</v>
      </c>
      <c r="N1279" s="22">
        <v>1785.7142857142858</v>
      </c>
      <c r="O1279" s="11"/>
      <c r="P1279" s="12">
        <f>N1279*O1279</f>
        <v>0</v>
      </c>
      <c r="Q1279" s="13">
        <f>1.166*O1279</f>
        <v>0</v>
      </c>
      <c r="R1279" s="14">
        <f>0.00931*O1279</f>
        <v>0</v>
      </c>
      <c r="S1279" s="15"/>
      <c r="T1279" s="16" t="s">
        <v>3852</v>
      </c>
      <c r="U1279" s="16" t="s">
        <v>31</v>
      </c>
      <c r="V1279" s="17" t="s">
        <v>32</v>
      </c>
      <c r="W1279" s="5" t="str">
        <f>HYPERLINK("https://redcat-toys.ru/api/getInfo/image/c8d8de7e-0142-11ee-a23a-00155d82e902")</f>
        <v>https://redcat-toys.ru/api/getInfo/image/c8d8de7e-0142-11ee-a23a-00155d82e902</v>
      </c>
      <c r="X1279" s="5" t="s">
        <v>3853</v>
      </c>
      <c r="Y1279" s="5" t="s">
        <v>34</v>
      </c>
      <c r="Z1279" s="18" t="s">
        <v>35</v>
      </c>
    </row>
    <row r="1280" spans="2:26" ht="96.3" customHeight="1" outlineLevel="4" x14ac:dyDescent="0.2">
      <c r="B1280" s="4">
        <v>835</v>
      </c>
      <c r="C1280" s="5" t="s">
        <v>3849</v>
      </c>
      <c r="D1280" s="34" t="s">
        <v>3850</v>
      </c>
      <c r="E1280" s="34"/>
      <c r="F1280" s="34"/>
      <c r="G1280" s="34"/>
      <c r="H1280" s="6" t="s">
        <v>3851</v>
      </c>
      <c r="I1280" s="7" t="s">
        <v>52</v>
      </c>
      <c r="J1280" s="8">
        <v>24</v>
      </c>
      <c r="K1280" s="8">
        <v>57</v>
      </c>
      <c r="L1280" s="9"/>
      <c r="M1280" s="4">
        <v>1</v>
      </c>
      <c r="N1280" s="22">
        <v>1785.7142857142858</v>
      </c>
      <c r="O1280" s="11"/>
      <c r="P1280" s="12">
        <f>N1280*O1280</f>
        <v>0</v>
      </c>
      <c r="Q1280" s="13">
        <f>1.166*O1280</f>
        <v>0</v>
      </c>
      <c r="R1280" s="14">
        <f>0.00931*O1280</f>
        <v>0</v>
      </c>
      <c r="S1280" s="15"/>
      <c r="T1280" s="16" t="s">
        <v>3852</v>
      </c>
      <c r="U1280" s="16" t="s">
        <v>31</v>
      </c>
      <c r="V1280" s="17" t="s">
        <v>32</v>
      </c>
      <c r="W1280" s="5" t="str">
        <f>HYPERLINK("https://redcat-toys.ru/api/getInfo/image/c8d8de7e-0142-11ee-a23a-00155d82e902")</f>
        <v>https://redcat-toys.ru/api/getInfo/image/c8d8de7e-0142-11ee-a23a-00155d82e902</v>
      </c>
      <c r="X1280" s="5" t="s">
        <v>3853</v>
      </c>
      <c r="Y1280" s="5" t="s">
        <v>34</v>
      </c>
      <c r="Z1280" s="18" t="s">
        <v>35</v>
      </c>
    </row>
    <row r="1281" spans="2:26" ht="12" customHeight="1" outlineLevel="3" x14ac:dyDescent="0.2">
      <c r="B1281" s="35" t="s">
        <v>3854</v>
      </c>
      <c r="C1281" s="35"/>
      <c r="D1281" s="35"/>
      <c r="E1281" s="35"/>
      <c r="F1281" s="35"/>
      <c r="G1281" s="35"/>
    </row>
    <row r="1282" spans="2:26" ht="12" customHeight="1" outlineLevel="4" x14ac:dyDescent="0.2">
      <c r="B1282" s="36" t="s">
        <v>3855</v>
      </c>
      <c r="C1282" s="36"/>
      <c r="D1282" s="36"/>
      <c r="E1282" s="36"/>
      <c r="F1282" s="36"/>
      <c r="G1282" s="36"/>
    </row>
    <row r="1283" spans="2:26" ht="12" customHeight="1" outlineLevel="5" x14ac:dyDescent="0.2">
      <c r="B1283" s="37" t="s">
        <v>3558</v>
      </c>
      <c r="C1283" s="37"/>
      <c r="D1283" s="37"/>
      <c r="E1283" s="37"/>
      <c r="F1283" s="37"/>
      <c r="G1283" s="37"/>
    </row>
    <row r="1284" spans="2:26" ht="96.3" customHeight="1" outlineLevel="6" x14ac:dyDescent="0.2">
      <c r="B1284" s="4">
        <v>836</v>
      </c>
      <c r="C1284" s="5" t="s">
        <v>3856</v>
      </c>
      <c r="D1284" s="34" t="s">
        <v>3857</v>
      </c>
      <c r="E1284" s="34"/>
      <c r="F1284" s="34"/>
      <c r="G1284" s="34"/>
      <c r="H1284" s="6" t="s">
        <v>3858</v>
      </c>
      <c r="I1284" s="7" t="s">
        <v>52</v>
      </c>
      <c r="J1284" s="8">
        <v>18</v>
      </c>
      <c r="K1284" s="8">
        <v>1</v>
      </c>
      <c r="L1284" s="9"/>
      <c r="M1284" s="4">
        <v>1</v>
      </c>
      <c r="N1284" s="10">
        <v>771.42857142857144</v>
      </c>
      <c r="O1284" s="11"/>
      <c r="P1284" s="12">
        <f t="shared" ref="P1284:P1289" si="46">N1284*O1284</f>
        <v>0</v>
      </c>
      <c r="Q1284" s="13">
        <f>0.594*O1284</f>
        <v>0</v>
      </c>
      <c r="R1284" s="14">
        <f>0.01029*O1284</f>
        <v>0</v>
      </c>
      <c r="S1284" s="15"/>
      <c r="T1284" s="16" t="s">
        <v>3859</v>
      </c>
      <c r="U1284" s="16" t="s">
        <v>31</v>
      </c>
      <c r="V1284" s="17" t="s">
        <v>32</v>
      </c>
      <c r="W1284" s="5" t="str">
        <f>HYPERLINK("https://redcat-toys.ru/api/getInfo/image/cbe4016f-f882-11ed-a239-00155d82e902")</f>
        <v>https://redcat-toys.ru/api/getInfo/image/cbe4016f-f882-11ed-a239-00155d82e902</v>
      </c>
      <c r="X1284" s="5" t="s">
        <v>3860</v>
      </c>
      <c r="Y1284" s="5" t="s">
        <v>34</v>
      </c>
      <c r="Z1284" s="18" t="s">
        <v>35</v>
      </c>
    </row>
    <row r="1285" spans="2:26" ht="96.3" customHeight="1" outlineLevel="6" x14ac:dyDescent="0.2">
      <c r="B1285" s="4">
        <v>837</v>
      </c>
      <c r="C1285" s="5" t="s">
        <v>3856</v>
      </c>
      <c r="D1285" s="34" t="s">
        <v>3857</v>
      </c>
      <c r="E1285" s="34"/>
      <c r="F1285" s="34"/>
      <c r="G1285" s="34"/>
      <c r="H1285" s="6" t="s">
        <v>3858</v>
      </c>
      <c r="I1285" s="7" t="s">
        <v>52</v>
      </c>
      <c r="J1285" s="8">
        <v>36</v>
      </c>
      <c r="K1285" s="8">
        <v>1</v>
      </c>
      <c r="L1285" s="9"/>
      <c r="M1285" s="4">
        <v>1</v>
      </c>
      <c r="N1285" s="10">
        <v>771.42857142857144</v>
      </c>
      <c r="O1285" s="11"/>
      <c r="P1285" s="12">
        <f t="shared" si="46"/>
        <v>0</v>
      </c>
      <c r="Q1285" s="13">
        <f>0.594*O1285</f>
        <v>0</v>
      </c>
      <c r="R1285" s="14">
        <f>0.01029*O1285</f>
        <v>0</v>
      </c>
      <c r="S1285" s="15"/>
      <c r="T1285" s="16" t="s">
        <v>3859</v>
      </c>
      <c r="U1285" s="16" t="s">
        <v>31</v>
      </c>
      <c r="V1285" s="17" t="s">
        <v>32</v>
      </c>
      <c r="W1285" s="5" t="str">
        <f>HYPERLINK("https://redcat-toys.ru/api/getInfo/image/cbe4016f-f882-11ed-a239-00155d82e902")</f>
        <v>https://redcat-toys.ru/api/getInfo/image/cbe4016f-f882-11ed-a239-00155d82e902</v>
      </c>
      <c r="X1285" s="5" t="s">
        <v>3860</v>
      </c>
      <c r="Y1285" s="5" t="s">
        <v>34</v>
      </c>
      <c r="Z1285" s="18" t="s">
        <v>35</v>
      </c>
    </row>
    <row r="1286" spans="2:26" ht="96.3" customHeight="1" outlineLevel="6" x14ac:dyDescent="0.2">
      <c r="B1286" s="4">
        <v>838</v>
      </c>
      <c r="C1286" s="5" t="s">
        <v>3861</v>
      </c>
      <c r="D1286" s="34" t="s">
        <v>3862</v>
      </c>
      <c r="E1286" s="34"/>
      <c r="F1286" s="34"/>
      <c r="G1286" s="34"/>
      <c r="H1286" s="6" t="s">
        <v>3863</v>
      </c>
      <c r="I1286" s="7" t="s">
        <v>52</v>
      </c>
      <c r="J1286" s="8">
        <v>12</v>
      </c>
      <c r="K1286" s="8">
        <v>39</v>
      </c>
      <c r="L1286" s="9"/>
      <c r="M1286" s="4">
        <v>1</v>
      </c>
      <c r="N1286" s="10">
        <v>1257.1428571428571</v>
      </c>
      <c r="O1286" s="11"/>
      <c r="P1286" s="12">
        <f t="shared" si="46"/>
        <v>0</v>
      </c>
      <c r="Q1286" s="13">
        <f>0.892*O1286</f>
        <v>0</v>
      </c>
      <c r="R1286" s="14">
        <f>0.01427*O1286</f>
        <v>0</v>
      </c>
      <c r="S1286" s="15"/>
      <c r="T1286" s="16" t="s">
        <v>3864</v>
      </c>
      <c r="U1286" s="16" t="s">
        <v>31</v>
      </c>
      <c r="V1286" s="17" t="s">
        <v>32</v>
      </c>
      <c r="W1286" s="5" t="str">
        <f>HYPERLINK("https://redcat-toys.ru/api/getInfo/image/6ceef03c-f88b-11ed-a239-00155d82e902")</f>
        <v>https://redcat-toys.ru/api/getInfo/image/6ceef03c-f88b-11ed-a239-00155d82e902</v>
      </c>
      <c r="X1286" s="5" t="s">
        <v>3865</v>
      </c>
      <c r="Y1286" s="5" t="s">
        <v>34</v>
      </c>
      <c r="Z1286" s="18" t="s">
        <v>35</v>
      </c>
    </row>
    <row r="1287" spans="2:26" ht="96.3" customHeight="1" outlineLevel="6" x14ac:dyDescent="0.2">
      <c r="B1287" s="4">
        <v>839</v>
      </c>
      <c r="C1287" s="5" t="s">
        <v>3861</v>
      </c>
      <c r="D1287" s="34" t="s">
        <v>3862</v>
      </c>
      <c r="E1287" s="34"/>
      <c r="F1287" s="34"/>
      <c r="G1287" s="34"/>
      <c r="H1287" s="6" t="s">
        <v>3863</v>
      </c>
      <c r="I1287" s="7" t="s">
        <v>52</v>
      </c>
      <c r="J1287" s="8">
        <v>24</v>
      </c>
      <c r="K1287" s="8">
        <v>39</v>
      </c>
      <c r="L1287" s="9"/>
      <c r="M1287" s="4">
        <v>1</v>
      </c>
      <c r="N1287" s="10">
        <v>1257.1428571428571</v>
      </c>
      <c r="O1287" s="11"/>
      <c r="P1287" s="12">
        <f t="shared" si="46"/>
        <v>0</v>
      </c>
      <c r="Q1287" s="13">
        <f>0.892*O1287</f>
        <v>0</v>
      </c>
      <c r="R1287" s="14">
        <f>0.01427*O1287</f>
        <v>0</v>
      </c>
      <c r="S1287" s="15"/>
      <c r="T1287" s="16" t="s">
        <v>3864</v>
      </c>
      <c r="U1287" s="16" t="s">
        <v>31</v>
      </c>
      <c r="V1287" s="17" t="s">
        <v>32</v>
      </c>
      <c r="W1287" s="5" t="str">
        <f>HYPERLINK("https://redcat-toys.ru/api/getInfo/image/6ceef03c-f88b-11ed-a239-00155d82e902")</f>
        <v>https://redcat-toys.ru/api/getInfo/image/6ceef03c-f88b-11ed-a239-00155d82e902</v>
      </c>
      <c r="X1287" s="5" t="s">
        <v>3865</v>
      </c>
      <c r="Y1287" s="5" t="s">
        <v>34</v>
      </c>
      <c r="Z1287" s="18" t="s">
        <v>35</v>
      </c>
    </row>
    <row r="1288" spans="2:26" ht="96.3" customHeight="1" outlineLevel="6" x14ac:dyDescent="0.2">
      <c r="B1288" s="4">
        <v>840</v>
      </c>
      <c r="C1288" s="5" t="s">
        <v>3866</v>
      </c>
      <c r="D1288" s="34" t="s">
        <v>3867</v>
      </c>
      <c r="E1288" s="34"/>
      <c r="F1288" s="34"/>
      <c r="G1288" s="34"/>
      <c r="H1288" s="6" t="s">
        <v>3868</v>
      </c>
      <c r="I1288" s="7" t="s">
        <v>52</v>
      </c>
      <c r="J1288" s="8">
        <v>9</v>
      </c>
      <c r="K1288" s="8">
        <v>117</v>
      </c>
      <c r="L1288" s="9"/>
      <c r="M1288" s="4">
        <v>1</v>
      </c>
      <c r="N1288" s="22">
        <v>1571.4285714285716</v>
      </c>
      <c r="O1288" s="11"/>
      <c r="P1288" s="12">
        <f t="shared" si="46"/>
        <v>0</v>
      </c>
      <c r="Q1288" s="13">
        <f>1.165*O1288</f>
        <v>0</v>
      </c>
      <c r="R1288" s="14">
        <f>0.01415*O1288</f>
        <v>0</v>
      </c>
      <c r="S1288" s="15"/>
      <c r="T1288" s="16" t="s">
        <v>3869</v>
      </c>
      <c r="U1288" s="16" t="s">
        <v>31</v>
      </c>
      <c r="V1288" s="17" t="s">
        <v>32</v>
      </c>
      <c r="W1288" s="5" t="str">
        <f>HYPERLINK("https://redcat-toys.ru/api/getInfo/image/1688fcbe-f88d-11ed-a239-00155d82e902")</f>
        <v>https://redcat-toys.ru/api/getInfo/image/1688fcbe-f88d-11ed-a239-00155d82e902</v>
      </c>
      <c r="X1288" s="5" t="s">
        <v>3870</v>
      </c>
      <c r="Y1288" s="5" t="s">
        <v>34</v>
      </c>
      <c r="Z1288" s="18" t="s">
        <v>35</v>
      </c>
    </row>
    <row r="1289" spans="2:26" ht="96.3" customHeight="1" outlineLevel="6" x14ac:dyDescent="0.2">
      <c r="B1289" s="4">
        <v>841</v>
      </c>
      <c r="C1289" s="5" t="s">
        <v>3866</v>
      </c>
      <c r="D1289" s="34" t="s">
        <v>3867</v>
      </c>
      <c r="E1289" s="34"/>
      <c r="F1289" s="34"/>
      <c r="G1289" s="34"/>
      <c r="H1289" s="6" t="s">
        <v>3868</v>
      </c>
      <c r="I1289" s="7" t="s">
        <v>52</v>
      </c>
      <c r="J1289" s="8">
        <v>18</v>
      </c>
      <c r="K1289" s="8">
        <v>117</v>
      </c>
      <c r="L1289" s="9"/>
      <c r="M1289" s="4">
        <v>1</v>
      </c>
      <c r="N1289" s="22">
        <v>1571.4285714285716</v>
      </c>
      <c r="O1289" s="11"/>
      <c r="P1289" s="12">
        <f t="shared" si="46"/>
        <v>0</v>
      </c>
      <c r="Q1289" s="13">
        <f>1.165*O1289</f>
        <v>0</v>
      </c>
      <c r="R1289" s="14">
        <f>0.01415*O1289</f>
        <v>0</v>
      </c>
      <c r="S1289" s="15"/>
      <c r="T1289" s="16" t="s">
        <v>3869</v>
      </c>
      <c r="U1289" s="16" t="s">
        <v>31</v>
      </c>
      <c r="V1289" s="17" t="s">
        <v>32</v>
      </c>
      <c r="W1289" s="5" t="str">
        <f>HYPERLINK("https://redcat-toys.ru/api/getInfo/image/1688fcbe-f88d-11ed-a239-00155d82e902")</f>
        <v>https://redcat-toys.ru/api/getInfo/image/1688fcbe-f88d-11ed-a239-00155d82e902</v>
      </c>
      <c r="X1289" s="5" t="s">
        <v>3870</v>
      </c>
      <c r="Y1289" s="5" t="s">
        <v>34</v>
      </c>
      <c r="Z1289" s="18" t="s">
        <v>35</v>
      </c>
    </row>
    <row r="1290" spans="2:26" ht="12" customHeight="1" outlineLevel="4" x14ac:dyDescent="0.2">
      <c r="B1290" s="36" t="s">
        <v>3871</v>
      </c>
      <c r="C1290" s="36"/>
      <c r="D1290" s="36"/>
      <c r="E1290" s="36"/>
      <c r="F1290" s="36"/>
      <c r="G1290" s="36"/>
    </row>
    <row r="1291" spans="2:26" ht="96.3" customHeight="1" outlineLevel="5" x14ac:dyDescent="0.2">
      <c r="B1291" s="4">
        <v>842</v>
      </c>
      <c r="C1291" s="5" t="s">
        <v>3872</v>
      </c>
      <c r="D1291" s="34" t="s">
        <v>3873</v>
      </c>
      <c r="E1291" s="34"/>
      <c r="F1291" s="34"/>
      <c r="G1291" s="34"/>
      <c r="H1291" s="6" t="s">
        <v>3874</v>
      </c>
      <c r="I1291" s="7" t="s">
        <v>52</v>
      </c>
      <c r="J1291" s="8">
        <v>60</v>
      </c>
      <c r="K1291" s="8">
        <v>95</v>
      </c>
      <c r="L1291" s="9"/>
      <c r="M1291" s="4">
        <v>1</v>
      </c>
      <c r="N1291" s="10">
        <v>321.42857142857144</v>
      </c>
      <c r="O1291" s="11"/>
      <c r="P1291" s="12">
        <f>N1291*O1291</f>
        <v>0</v>
      </c>
      <c r="Q1291" s="13">
        <f>0.181*O1291</f>
        <v>0</v>
      </c>
      <c r="R1291" s="14">
        <f>0.00352*O1291</f>
        <v>0</v>
      </c>
      <c r="S1291" s="15"/>
      <c r="T1291" s="16" t="s">
        <v>3875</v>
      </c>
      <c r="U1291" s="16" t="s">
        <v>31</v>
      </c>
      <c r="V1291" s="17" t="s">
        <v>32</v>
      </c>
      <c r="W1291" s="5" t="str">
        <f>HYPERLINK("https://redcat-toys.ru/api/getInfo/image/0cd4709e-17e6-11ed-a215-ac1f6b442185")</f>
        <v>https://redcat-toys.ru/api/getInfo/image/0cd4709e-17e6-11ed-a215-ac1f6b442185</v>
      </c>
      <c r="X1291" s="5" t="s">
        <v>3876</v>
      </c>
      <c r="Y1291" s="5" t="s">
        <v>34</v>
      </c>
      <c r="Z1291" s="18" t="s">
        <v>35</v>
      </c>
    </row>
    <row r="1292" spans="2:26" ht="96.3" customHeight="1" outlineLevel="5" x14ac:dyDescent="0.2">
      <c r="B1292" s="4">
        <v>843</v>
      </c>
      <c r="C1292" s="5" t="s">
        <v>3872</v>
      </c>
      <c r="D1292" s="34" t="s">
        <v>3873</v>
      </c>
      <c r="E1292" s="34"/>
      <c r="F1292" s="34"/>
      <c r="G1292" s="34"/>
      <c r="H1292" s="6" t="s">
        <v>3874</v>
      </c>
      <c r="I1292" s="7" t="s">
        <v>52</v>
      </c>
      <c r="J1292" s="8">
        <v>120</v>
      </c>
      <c r="K1292" s="8">
        <v>95</v>
      </c>
      <c r="L1292" s="9"/>
      <c r="M1292" s="4">
        <v>1</v>
      </c>
      <c r="N1292" s="10">
        <v>321.42857142857144</v>
      </c>
      <c r="O1292" s="11"/>
      <c r="P1292" s="12">
        <f>N1292*O1292</f>
        <v>0</v>
      </c>
      <c r="Q1292" s="13">
        <f>0.181*O1292</f>
        <v>0</v>
      </c>
      <c r="R1292" s="14">
        <f>0.00352*O1292</f>
        <v>0</v>
      </c>
      <c r="S1292" s="15"/>
      <c r="T1292" s="16" t="s">
        <v>3875</v>
      </c>
      <c r="U1292" s="16" t="s">
        <v>31</v>
      </c>
      <c r="V1292" s="17" t="s">
        <v>32</v>
      </c>
      <c r="W1292" s="5" t="str">
        <f>HYPERLINK("https://redcat-toys.ru/api/getInfo/image/0cd4709e-17e6-11ed-a215-ac1f6b442185")</f>
        <v>https://redcat-toys.ru/api/getInfo/image/0cd4709e-17e6-11ed-a215-ac1f6b442185</v>
      </c>
      <c r="X1292" s="5" t="s">
        <v>3876</v>
      </c>
      <c r="Y1292" s="5" t="s">
        <v>34</v>
      </c>
      <c r="Z1292" s="18" t="s">
        <v>35</v>
      </c>
    </row>
    <row r="1293" spans="2:26" ht="12" customHeight="1" outlineLevel="4" x14ac:dyDescent="0.2">
      <c r="B1293" s="36" t="s">
        <v>3877</v>
      </c>
      <c r="C1293" s="36"/>
      <c r="D1293" s="36"/>
      <c r="E1293" s="36"/>
      <c r="F1293" s="36"/>
      <c r="G1293" s="36"/>
    </row>
    <row r="1294" spans="2:26" ht="12" customHeight="1" outlineLevel="5" x14ac:dyDescent="0.2">
      <c r="B1294" s="37" t="s">
        <v>3558</v>
      </c>
      <c r="C1294" s="37"/>
      <c r="D1294" s="37"/>
      <c r="E1294" s="37"/>
      <c r="F1294" s="37"/>
      <c r="G1294" s="37"/>
    </row>
    <row r="1295" spans="2:26" ht="96.3" customHeight="1" outlineLevel="6" x14ac:dyDescent="0.2">
      <c r="B1295" s="4">
        <v>844</v>
      </c>
      <c r="C1295" s="5" t="s">
        <v>3878</v>
      </c>
      <c r="D1295" s="34" t="s">
        <v>3879</v>
      </c>
      <c r="E1295" s="34"/>
      <c r="F1295" s="34"/>
      <c r="G1295" s="34"/>
      <c r="H1295" s="6" t="s">
        <v>3880</v>
      </c>
      <c r="I1295" s="7" t="s">
        <v>52</v>
      </c>
      <c r="J1295" s="8">
        <v>12</v>
      </c>
      <c r="K1295" s="8">
        <v>108</v>
      </c>
      <c r="L1295" s="9"/>
      <c r="M1295" s="4">
        <v>1</v>
      </c>
      <c r="N1295" s="10">
        <v>1357.1428571428573</v>
      </c>
      <c r="O1295" s="11"/>
      <c r="P1295" s="12">
        <f>N1295*O1295</f>
        <v>0</v>
      </c>
      <c r="Q1295" s="13">
        <f>0.814*O1295</f>
        <v>0</v>
      </c>
      <c r="R1295" s="20">
        <f>0.0112*O1295</f>
        <v>0</v>
      </c>
      <c r="S1295" s="15"/>
      <c r="T1295" s="16" t="s">
        <v>3881</v>
      </c>
      <c r="U1295" s="16" t="s">
        <v>31</v>
      </c>
      <c r="V1295" s="17" t="s">
        <v>32</v>
      </c>
      <c r="W1295" s="5" t="str">
        <f>HYPERLINK("https://redcat-toys.ru/api/getInfo/image/bd18fa98-f881-11ed-a239-00155d82e902")</f>
        <v>https://redcat-toys.ru/api/getInfo/image/bd18fa98-f881-11ed-a239-00155d82e902</v>
      </c>
      <c r="X1295" s="5" t="s">
        <v>3882</v>
      </c>
      <c r="Y1295" s="5" t="s">
        <v>34</v>
      </c>
      <c r="Z1295" s="18" t="s">
        <v>35</v>
      </c>
    </row>
    <row r="1296" spans="2:26" ht="96.3" customHeight="1" outlineLevel="6" x14ac:dyDescent="0.2">
      <c r="B1296" s="4">
        <v>845</v>
      </c>
      <c r="C1296" s="5" t="s">
        <v>3878</v>
      </c>
      <c r="D1296" s="34" t="s">
        <v>3879</v>
      </c>
      <c r="E1296" s="34"/>
      <c r="F1296" s="34"/>
      <c r="G1296" s="34"/>
      <c r="H1296" s="6" t="s">
        <v>3880</v>
      </c>
      <c r="I1296" s="7" t="s">
        <v>52</v>
      </c>
      <c r="J1296" s="8">
        <v>24</v>
      </c>
      <c r="K1296" s="8">
        <v>108</v>
      </c>
      <c r="L1296" s="9"/>
      <c r="M1296" s="4">
        <v>1</v>
      </c>
      <c r="N1296" s="10">
        <v>1357.1428571428573</v>
      </c>
      <c r="O1296" s="11"/>
      <c r="P1296" s="12">
        <f>N1296*O1296</f>
        <v>0</v>
      </c>
      <c r="Q1296" s="13">
        <f>0.814*O1296</f>
        <v>0</v>
      </c>
      <c r="R1296" s="20">
        <f>0.0112*O1296</f>
        <v>0</v>
      </c>
      <c r="S1296" s="15"/>
      <c r="T1296" s="16" t="s">
        <v>3881</v>
      </c>
      <c r="U1296" s="16" t="s">
        <v>31</v>
      </c>
      <c r="V1296" s="17" t="s">
        <v>32</v>
      </c>
      <c r="W1296" s="5" t="str">
        <f>HYPERLINK("https://redcat-toys.ru/api/getInfo/image/bd18fa98-f881-11ed-a239-00155d82e902")</f>
        <v>https://redcat-toys.ru/api/getInfo/image/bd18fa98-f881-11ed-a239-00155d82e902</v>
      </c>
      <c r="X1296" s="5" t="s">
        <v>3882</v>
      </c>
      <c r="Y1296" s="5" t="s">
        <v>34</v>
      </c>
      <c r="Z1296" s="18" t="s">
        <v>35</v>
      </c>
    </row>
    <row r="1297" spans="2:26" ht="12" customHeight="1" outlineLevel="5" x14ac:dyDescent="0.2">
      <c r="B1297" s="37" t="s">
        <v>3630</v>
      </c>
      <c r="C1297" s="37"/>
      <c r="D1297" s="37"/>
      <c r="E1297" s="37"/>
      <c r="F1297" s="37"/>
      <c r="G1297" s="37"/>
    </row>
    <row r="1298" spans="2:26" ht="96.3" customHeight="1" outlineLevel="6" x14ac:dyDescent="0.2">
      <c r="B1298" s="4">
        <v>846</v>
      </c>
      <c r="C1298" s="5" t="s">
        <v>3883</v>
      </c>
      <c r="D1298" s="34" t="s">
        <v>3884</v>
      </c>
      <c r="E1298" s="34"/>
      <c r="F1298" s="34"/>
      <c r="G1298" s="34"/>
      <c r="H1298" s="6" t="s">
        <v>3885</v>
      </c>
      <c r="I1298" s="7" t="s">
        <v>52</v>
      </c>
      <c r="J1298" s="8">
        <v>90</v>
      </c>
      <c r="K1298" s="8">
        <v>207</v>
      </c>
      <c r="L1298" s="9"/>
      <c r="M1298" s="4">
        <v>1</v>
      </c>
      <c r="N1298" s="10">
        <v>257.14285714285717</v>
      </c>
      <c r="O1298" s="11"/>
      <c r="P1298" s="12">
        <f t="shared" ref="P1298:P1305" si="47">N1298*O1298</f>
        <v>0</v>
      </c>
      <c r="Q1298" s="13">
        <f>0.127*O1298</f>
        <v>0</v>
      </c>
      <c r="R1298" s="14">
        <f>0.00216*O1298</f>
        <v>0</v>
      </c>
      <c r="S1298" s="15"/>
      <c r="T1298" s="16" t="s">
        <v>3886</v>
      </c>
      <c r="U1298" s="16" t="s">
        <v>31</v>
      </c>
      <c r="V1298" s="17" t="s">
        <v>32</v>
      </c>
      <c r="W1298" s="5" t="str">
        <f>HYPERLINK("https://redcat-toys.ru/api/getInfo/image/38413319-66fd-11ec-a20f-ac1f6b442185")</f>
        <v>https://redcat-toys.ru/api/getInfo/image/38413319-66fd-11ec-a20f-ac1f6b442185</v>
      </c>
      <c r="X1298" s="5" t="s">
        <v>3887</v>
      </c>
      <c r="Y1298" s="5" t="s">
        <v>34</v>
      </c>
      <c r="Z1298" s="18" t="s">
        <v>35</v>
      </c>
    </row>
    <row r="1299" spans="2:26" ht="96.3" customHeight="1" outlineLevel="6" x14ac:dyDescent="0.2">
      <c r="B1299" s="4">
        <v>847</v>
      </c>
      <c r="C1299" s="5" t="s">
        <v>3883</v>
      </c>
      <c r="D1299" s="34" t="s">
        <v>3884</v>
      </c>
      <c r="E1299" s="34"/>
      <c r="F1299" s="34"/>
      <c r="G1299" s="34"/>
      <c r="H1299" s="6" t="s">
        <v>3885</v>
      </c>
      <c r="I1299" s="7" t="s">
        <v>52</v>
      </c>
      <c r="J1299" s="8">
        <v>180</v>
      </c>
      <c r="K1299" s="8">
        <v>207</v>
      </c>
      <c r="L1299" s="9"/>
      <c r="M1299" s="4">
        <v>1</v>
      </c>
      <c r="N1299" s="10">
        <v>257.14285714285717</v>
      </c>
      <c r="O1299" s="11"/>
      <c r="P1299" s="12">
        <f t="shared" si="47"/>
        <v>0</v>
      </c>
      <c r="Q1299" s="13">
        <f>0.127*O1299</f>
        <v>0</v>
      </c>
      <c r="R1299" s="14">
        <f>0.00216*O1299</f>
        <v>0</v>
      </c>
      <c r="S1299" s="15"/>
      <c r="T1299" s="16" t="s">
        <v>3886</v>
      </c>
      <c r="U1299" s="16" t="s">
        <v>31</v>
      </c>
      <c r="V1299" s="17" t="s">
        <v>32</v>
      </c>
      <c r="W1299" s="5" t="str">
        <f>HYPERLINK("https://redcat-toys.ru/api/getInfo/image/38413319-66fd-11ec-a20f-ac1f6b442185")</f>
        <v>https://redcat-toys.ru/api/getInfo/image/38413319-66fd-11ec-a20f-ac1f6b442185</v>
      </c>
      <c r="X1299" s="5" t="s">
        <v>3887</v>
      </c>
      <c r="Y1299" s="5" t="s">
        <v>34</v>
      </c>
      <c r="Z1299" s="18" t="s">
        <v>35</v>
      </c>
    </row>
    <row r="1300" spans="2:26" ht="96.3" customHeight="1" outlineLevel="6" x14ac:dyDescent="0.2">
      <c r="B1300" s="4">
        <v>848</v>
      </c>
      <c r="C1300" s="5" t="s">
        <v>3888</v>
      </c>
      <c r="D1300" s="34" t="s">
        <v>3889</v>
      </c>
      <c r="E1300" s="34"/>
      <c r="F1300" s="34"/>
      <c r="G1300" s="34"/>
      <c r="H1300" s="6" t="s">
        <v>3890</v>
      </c>
      <c r="I1300" s="7" t="s">
        <v>52</v>
      </c>
      <c r="J1300" s="8">
        <v>72</v>
      </c>
      <c r="K1300" s="8">
        <v>999</v>
      </c>
      <c r="L1300" s="9"/>
      <c r="M1300" s="4">
        <v>1</v>
      </c>
      <c r="N1300" s="10">
        <v>285.71428571428572</v>
      </c>
      <c r="O1300" s="11"/>
      <c r="P1300" s="12">
        <f t="shared" si="47"/>
        <v>0</v>
      </c>
      <c r="Q1300" s="13">
        <f>0.107*O1300</f>
        <v>0</v>
      </c>
      <c r="R1300" s="14">
        <f>0.00132*O1300</f>
        <v>0</v>
      </c>
      <c r="S1300" s="15"/>
      <c r="T1300" s="16" t="s">
        <v>3891</v>
      </c>
      <c r="U1300" s="16" t="s">
        <v>31</v>
      </c>
      <c r="V1300" s="17" t="s">
        <v>32</v>
      </c>
      <c r="W1300" s="5" t="str">
        <f>HYPERLINK("https://redcat-toys.ru/api/getInfo/image/8e906d65-17ed-11ed-a215-ac1f6b442185")</f>
        <v>https://redcat-toys.ru/api/getInfo/image/8e906d65-17ed-11ed-a215-ac1f6b442185</v>
      </c>
      <c r="X1300" s="5" t="s">
        <v>3892</v>
      </c>
      <c r="Y1300" s="5" t="s">
        <v>34</v>
      </c>
      <c r="Z1300" s="18" t="s">
        <v>35</v>
      </c>
    </row>
    <row r="1301" spans="2:26" ht="96.3" customHeight="1" outlineLevel="6" x14ac:dyDescent="0.2">
      <c r="B1301" s="4">
        <v>849</v>
      </c>
      <c r="C1301" s="5" t="s">
        <v>3888</v>
      </c>
      <c r="D1301" s="34" t="s">
        <v>3889</v>
      </c>
      <c r="E1301" s="34"/>
      <c r="F1301" s="34"/>
      <c r="G1301" s="34"/>
      <c r="H1301" s="6" t="s">
        <v>3890</v>
      </c>
      <c r="I1301" s="7" t="s">
        <v>52</v>
      </c>
      <c r="J1301" s="8">
        <v>144</v>
      </c>
      <c r="K1301" s="8">
        <v>999</v>
      </c>
      <c r="L1301" s="9"/>
      <c r="M1301" s="4">
        <v>1</v>
      </c>
      <c r="N1301" s="10">
        <v>285.71428571428572</v>
      </c>
      <c r="O1301" s="11"/>
      <c r="P1301" s="12">
        <f t="shared" si="47"/>
        <v>0</v>
      </c>
      <c r="Q1301" s="13">
        <f>0.107*O1301</f>
        <v>0</v>
      </c>
      <c r="R1301" s="14">
        <f>0.00132*O1301</f>
        <v>0</v>
      </c>
      <c r="S1301" s="15"/>
      <c r="T1301" s="16" t="s">
        <v>3891</v>
      </c>
      <c r="U1301" s="16" t="s">
        <v>31</v>
      </c>
      <c r="V1301" s="17" t="s">
        <v>32</v>
      </c>
      <c r="W1301" s="5" t="str">
        <f>HYPERLINK("https://redcat-toys.ru/api/getInfo/image/8e906d65-17ed-11ed-a215-ac1f6b442185")</f>
        <v>https://redcat-toys.ru/api/getInfo/image/8e906d65-17ed-11ed-a215-ac1f6b442185</v>
      </c>
      <c r="X1301" s="5" t="s">
        <v>3892</v>
      </c>
      <c r="Y1301" s="5" t="s">
        <v>34</v>
      </c>
      <c r="Z1301" s="18" t="s">
        <v>35</v>
      </c>
    </row>
    <row r="1302" spans="2:26" ht="96.3" customHeight="1" outlineLevel="6" x14ac:dyDescent="0.2">
      <c r="B1302" s="4">
        <v>850</v>
      </c>
      <c r="C1302" s="5" t="s">
        <v>3893</v>
      </c>
      <c r="D1302" s="34" t="s">
        <v>3894</v>
      </c>
      <c r="E1302" s="34"/>
      <c r="F1302" s="34"/>
      <c r="G1302" s="34"/>
      <c r="H1302" s="6" t="s">
        <v>3895</v>
      </c>
      <c r="I1302" s="7" t="s">
        <v>52</v>
      </c>
      <c r="J1302" s="8">
        <v>144</v>
      </c>
      <c r="K1302" s="8">
        <v>316</v>
      </c>
      <c r="L1302" s="9"/>
      <c r="M1302" s="4">
        <v>3</v>
      </c>
      <c r="N1302" s="10">
        <v>151.42857142857144</v>
      </c>
      <c r="O1302" s="11"/>
      <c r="P1302" s="12">
        <f t="shared" si="47"/>
        <v>0</v>
      </c>
      <c r="Q1302" s="13">
        <f>0.096*O1302</f>
        <v>0</v>
      </c>
      <c r="R1302" s="20">
        <f>0.0011*O1302</f>
        <v>0</v>
      </c>
      <c r="S1302" s="15"/>
      <c r="T1302" s="16" t="s">
        <v>3896</v>
      </c>
      <c r="U1302" s="16" t="s">
        <v>31</v>
      </c>
      <c r="V1302" s="17" t="s">
        <v>32</v>
      </c>
      <c r="W1302" s="5" t="str">
        <f>HYPERLINK("https://redcat-toys.ru/api/getInfo/image/300afe66-4eef-11ed-a219-ac1f6b442185")</f>
        <v>https://redcat-toys.ru/api/getInfo/image/300afe66-4eef-11ed-a219-ac1f6b442185</v>
      </c>
      <c r="X1302" s="5" t="s">
        <v>3897</v>
      </c>
      <c r="Y1302" s="5" t="s">
        <v>34</v>
      </c>
      <c r="Z1302" s="18" t="s">
        <v>35</v>
      </c>
    </row>
    <row r="1303" spans="2:26" ht="96.3" customHeight="1" outlineLevel="6" x14ac:dyDescent="0.2">
      <c r="B1303" s="4">
        <v>851</v>
      </c>
      <c r="C1303" s="5" t="s">
        <v>3893</v>
      </c>
      <c r="D1303" s="34" t="s">
        <v>3894</v>
      </c>
      <c r="E1303" s="34"/>
      <c r="F1303" s="34"/>
      <c r="G1303" s="34"/>
      <c r="H1303" s="6" t="s">
        <v>3895</v>
      </c>
      <c r="I1303" s="7" t="s">
        <v>52</v>
      </c>
      <c r="J1303" s="8">
        <v>288</v>
      </c>
      <c r="K1303" s="8">
        <v>316</v>
      </c>
      <c r="L1303" s="9"/>
      <c r="M1303" s="4">
        <v>3</v>
      </c>
      <c r="N1303" s="10">
        <v>151.42857142857144</v>
      </c>
      <c r="O1303" s="11"/>
      <c r="P1303" s="12">
        <f t="shared" si="47"/>
        <v>0</v>
      </c>
      <c r="Q1303" s="13">
        <f>0.096*O1303</f>
        <v>0</v>
      </c>
      <c r="R1303" s="20">
        <f>0.0011*O1303</f>
        <v>0</v>
      </c>
      <c r="S1303" s="15"/>
      <c r="T1303" s="16" t="s">
        <v>3896</v>
      </c>
      <c r="U1303" s="16" t="s">
        <v>31</v>
      </c>
      <c r="V1303" s="17" t="s">
        <v>32</v>
      </c>
      <c r="W1303" s="5" t="str">
        <f>HYPERLINK("https://redcat-toys.ru/api/getInfo/image/300afe66-4eef-11ed-a219-ac1f6b442185")</f>
        <v>https://redcat-toys.ru/api/getInfo/image/300afe66-4eef-11ed-a219-ac1f6b442185</v>
      </c>
      <c r="X1303" s="5" t="s">
        <v>3897</v>
      </c>
      <c r="Y1303" s="5" t="s">
        <v>34</v>
      </c>
      <c r="Z1303" s="18" t="s">
        <v>35</v>
      </c>
    </row>
    <row r="1304" spans="2:26" ht="96.3" customHeight="1" outlineLevel="6" x14ac:dyDescent="0.2">
      <c r="B1304" s="4">
        <v>852</v>
      </c>
      <c r="C1304" s="5" t="s">
        <v>3898</v>
      </c>
      <c r="D1304" s="34" t="s">
        <v>3899</v>
      </c>
      <c r="E1304" s="34"/>
      <c r="F1304" s="34"/>
      <c r="G1304" s="34"/>
      <c r="H1304" s="6" t="s">
        <v>3900</v>
      </c>
      <c r="I1304" s="7" t="s">
        <v>52</v>
      </c>
      <c r="J1304" s="8">
        <v>180</v>
      </c>
      <c r="K1304" s="8">
        <v>10</v>
      </c>
      <c r="L1304" s="9"/>
      <c r="M1304" s="4">
        <v>7</v>
      </c>
      <c r="N1304" s="10">
        <v>57.142857142857146</v>
      </c>
      <c r="O1304" s="11"/>
      <c r="P1304" s="12">
        <f t="shared" si="47"/>
        <v>0</v>
      </c>
      <c r="Q1304" s="13">
        <f>0.085*O1304</f>
        <v>0</v>
      </c>
      <c r="R1304" s="14">
        <f>0.00128*O1304</f>
        <v>0</v>
      </c>
      <c r="S1304" s="15"/>
      <c r="T1304" s="16" t="s">
        <v>3901</v>
      </c>
      <c r="U1304" s="16" t="s">
        <v>31</v>
      </c>
      <c r="V1304" s="17" t="s">
        <v>32</v>
      </c>
      <c r="W1304" s="5" t="str">
        <f>HYPERLINK("https://redcat-toys.ru/api/getInfo/image/41e617df-8680-11ed-a22a-00155d82e902")</f>
        <v>https://redcat-toys.ru/api/getInfo/image/41e617df-8680-11ed-a22a-00155d82e902</v>
      </c>
      <c r="X1304" s="5" t="s">
        <v>3902</v>
      </c>
      <c r="Y1304" s="5" t="s">
        <v>34</v>
      </c>
      <c r="Z1304" s="18" t="s">
        <v>35</v>
      </c>
    </row>
    <row r="1305" spans="2:26" ht="96.3" customHeight="1" outlineLevel="6" x14ac:dyDescent="0.2">
      <c r="B1305" s="4">
        <v>853</v>
      </c>
      <c r="C1305" s="5" t="s">
        <v>3898</v>
      </c>
      <c r="D1305" s="34" t="s">
        <v>3899</v>
      </c>
      <c r="E1305" s="34"/>
      <c r="F1305" s="34"/>
      <c r="G1305" s="34"/>
      <c r="H1305" s="6" t="s">
        <v>3900</v>
      </c>
      <c r="I1305" s="7" t="s">
        <v>52</v>
      </c>
      <c r="J1305" s="8">
        <v>360</v>
      </c>
      <c r="K1305" s="8">
        <v>10</v>
      </c>
      <c r="L1305" s="9"/>
      <c r="M1305" s="4">
        <v>7</v>
      </c>
      <c r="N1305" s="10">
        <v>57.142857142857146</v>
      </c>
      <c r="O1305" s="11"/>
      <c r="P1305" s="12">
        <f t="shared" si="47"/>
        <v>0</v>
      </c>
      <c r="Q1305" s="13">
        <f>0.085*O1305</f>
        <v>0</v>
      </c>
      <c r="R1305" s="14">
        <f>0.00128*O1305</f>
        <v>0</v>
      </c>
      <c r="S1305" s="15"/>
      <c r="T1305" s="16" t="s">
        <v>3901</v>
      </c>
      <c r="U1305" s="16" t="s">
        <v>31</v>
      </c>
      <c r="V1305" s="17" t="s">
        <v>32</v>
      </c>
      <c r="W1305" s="5" t="str">
        <f>HYPERLINK("https://redcat-toys.ru/api/getInfo/image/41e617df-8680-11ed-a22a-00155d82e902")</f>
        <v>https://redcat-toys.ru/api/getInfo/image/41e617df-8680-11ed-a22a-00155d82e902</v>
      </c>
      <c r="X1305" s="5" t="s">
        <v>3902</v>
      </c>
      <c r="Y1305" s="5" t="s">
        <v>34</v>
      </c>
      <c r="Z1305" s="18" t="s">
        <v>35</v>
      </c>
    </row>
    <row r="1306" spans="2:26" ht="12" customHeight="1" outlineLevel="3" x14ac:dyDescent="0.2">
      <c r="B1306" s="35" t="s">
        <v>3903</v>
      </c>
      <c r="C1306" s="35"/>
      <c r="D1306" s="35"/>
      <c r="E1306" s="35"/>
      <c r="F1306" s="35"/>
      <c r="G1306" s="35"/>
    </row>
    <row r="1307" spans="2:26" ht="96.3" customHeight="1" outlineLevel="4" x14ac:dyDescent="0.2">
      <c r="B1307" s="4">
        <v>854</v>
      </c>
      <c r="C1307" s="5" t="s">
        <v>3904</v>
      </c>
      <c r="D1307" s="34" t="s">
        <v>3905</v>
      </c>
      <c r="E1307" s="34"/>
      <c r="F1307" s="34"/>
      <c r="G1307" s="34"/>
      <c r="H1307" s="6" t="s">
        <v>3906</v>
      </c>
      <c r="I1307" s="7"/>
      <c r="J1307" s="8">
        <v>48</v>
      </c>
      <c r="K1307" s="8">
        <v>305</v>
      </c>
      <c r="L1307" s="9"/>
      <c r="M1307" s="4">
        <v>1</v>
      </c>
      <c r="N1307" s="22">
        <v>1714.2857142857144</v>
      </c>
      <c r="O1307" s="11"/>
      <c r="P1307" s="12">
        <f>N1307*O1307</f>
        <v>0</v>
      </c>
      <c r="Q1307" s="13">
        <f>0.516*O1307</f>
        <v>0</v>
      </c>
      <c r="R1307" s="20">
        <f>0.0051*O1307</f>
        <v>0</v>
      </c>
      <c r="S1307" s="15"/>
      <c r="T1307" s="16" t="s">
        <v>3907</v>
      </c>
      <c r="U1307" s="16" t="s">
        <v>43</v>
      </c>
      <c r="V1307" s="17" t="s">
        <v>32</v>
      </c>
      <c r="W1307" s="5" t="str">
        <f>HYPERLINK("https://redcat-toys.ru/api/getInfo/image/01e1e1c9-1454-11ef-a25d-00155d82e908")</f>
        <v>https://redcat-toys.ru/api/getInfo/image/01e1e1c9-1454-11ef-a25d-00155d82e908</v>
      </c>
      <c r="X1307" s="5" t="s">
        <v>3908</v>
      </c>
      <c r="Y1307" s="5" t="s">
        <v>60</v>
      </c>
      <c r="Z1307" s="18" t="s">
        <v>35</v>
      </c>
    </row>
    <row r="1308" spans="2:26" ht="96.3" customHeight="1" outlineLevel="4" x14ac:dyDescent="0.2">
      <c r="B1308" s="4">
        <v>855</v>
      </c>
      <c r="C1308" s="5" t="s">
        <v>3909</v>
      </c>
      <c r="D1308" s="34" t="s">
        <v>3910</v>
      </c>
      <c r="E1308" s="34"/>
      <c r="F1308" s="34"/>
      <c r="G1308" s="34"/>
      <c r="H1308" s="6" t="s">
        <v>3911</v>
      </c>
      <c r="I1308" s="7"/>
      <c r="J1308" s="8">
        <v>18</v>
      </c>
      <c r="K1308" s="8">
        <v>57</v>
      </c>
      <c r="L1308" s="9"/>
      <c r="M1308" s="4">
        <v>1</v>
      </c>
      <c r="N1308" s="22">
        <v>1714.2857142857144</v>
      </c>
      <c r="O1308" s="11"/>
      <c r="P1308" s="12">
        <f>N1308*O1308</f>
        <v>0</v>
      </c>
      <c r="Q1308" s="13">
        <f>1.201*O1308</f>
        <v>0</v>
      </c>
      <c r="R1308" s="20">
        <f>0.0212*O1308</f>
        <v>0</v>
      </c>
      <c r="S1308" s="15"/>
      <c r="T1308" s="16" t="s">
        <v>3912</v>
      </c>
      <c r="U1308" s="16" t="s">
        <v>43</v>
      </c>
      <c r="V1308" s="17" t="s">
        <v>32</v>
      </c>
      <c r="W1308" s="5" t="str">
        <f>HYPERLINK("https://redcat-toys.ru/api/getInfo/image/0cb639f9-1452-11ef-a25d-00155d82e908")</f>
        <v>https://redcat-toys.ru/api/getInfo/image/0cb639f9-1452-11ef-a25d-00155d82e908</v>
      </c>
      <c r="X1308" s="5" t="s">
        <v>3913</v>
      </c>
      <c r="Y1308" s="5" t="s">
        <v>60</v>
      </c>
      <c r="Z1308" s="18" t="s">
        <v>35</v>
      </c>
    </row>
    <row r="1309" spans="2:26" ht="12" customHeight="1" outlineLevel="3" x14ac:dyDescent="0.2">
      <c r="B1309" s="35" t="s">
        <v>3914</v>
      </c>
      <c r="C1309" s="35"/>
      <c r="D1309" s="35"/>
      <c r="E1309" s="35"/>
      <c r="F1309" s="35"/>
      <c r="G1309" s="35"/>
    </row>
    <row r="1310" spans="2:26" ht="96.3" customHeight="1" outlineLevel="4" x14ac:dyDescent="0.2">
      <c r="B1310" s="4">
        <v>856</v>
      </c>
      <c r="C1310" s="5" t="s">
        <v>3915</v>
      </c>
      <c r="D1310" s="34" t="s">
        <v>3916</v>
      </c>
      <c r="E1310" s="34"/>
      <c r="F1310" s="34"/>
      <c r="G1310" s="34"/>
      <c r="H1310" s="6" t="s">
        <v>3917</v>
      </c>
      <c r="I1310" s="7"/>
      <c r="J1310" s="8">
        <v>576</v>
      </c>
      <c r="K1310" s="23">
        <v>1456</v>
      </c>
      <c r="L1310" s="9"/>
      <c r="M1310" s="4">
        <v>16</v>
      </c>
      <c r="N1310" s="10">
        <v>57.142857142857146</v>
      </c>
      <c r="O1310" s="11"/>
      <c r="P1310" s="12">
        <f>N1310*O1310</f>
        <v>0</v>
      </c>
      <c r="Q1310" s="19">
        <f>0.04*O1310</f>
        <v>0</v>
      </c>
      <c r="R1310" s="14">
        <f>0.00025*O1310</f>
        <v>0</v>
      </c>
      <c r="S1310" s="15"/>
      <c r="T1310" s="16" t="s">
        <v>3918</v>
      </c>
      <c r="U1310" s="16" t="s">
        <v>31</v>
      </c>
      <c r="V1310" s="17" t="s">
        <v>32</v>
      </c>
      <c r="W1310" s="5" t="str">
        <f>HYPERLINK("https://redcat-toys.ru/api/getInfo/image/8ece82d0-a546-11ee-a258-00155d82e908")</f>
        <v>https://redcat-toys.ru/api/getInfo/image/8ece82d0-a546-11ee-a258-00155d82e908</v>
      </c>
      <c r="X1310" s="5" t="s">
        <v>3919</v>
      </c>
      <c r="Y1310" s="5" t="s">
        <v>34</v>
      </c>
      <c r="Z1310" s="18" t="s">
        <v>35</v>
      </c>
    </row>
    <row r="1311" spans="2:26" ht="96.3" customHeight="1" outlineLevel="4" x14ac:dyDescent="0.2">
      <c r="B1311" s="4">
        <v>857</v>
      </c>
      <c r="C1311" s="5" t="s">
        <v>3920</v>
      </c>
      <c r="D1311" s="34" t="s">
        <v>3921</v>
      </c>
      <c r="E1311" s="34"/>
      <c r="F1311" s="34"/>
      <c r="G1311" s="34"/>
      <c r="H1311" s="6" t="s">
        <v>3922</v>
      </c>
      <c r="I1311" s="7" t="s">
        <v>52</v>
      </c>
      <c r="J1311" s="8">
        <v>72</v>
      </c>
      <c r="K1311" s="8">
        <v>179</v>
      </c>
      <c r="L1311" s="9"/>
      <c r="M1311" s="4">
        <v>2</v>
      </c>
      <c r="N1311" s="10">
        <v>142.85714285714286</v>
      </c>
      <c r="O1311" s="11"/>
      <c r="P1311" s="12">
        <f>N1311*O1311</f>
        <v>0</v>
      </c>
      <c r="Q1311" s="13">
        <f>0.095*O1311</f>
        <v>0</v>
      </c>
      <c r="R1311" s="14">
        <f>0.00295*O1311</f>
        <v>0</v>
      </c>
      <c r="S1311" s="15"/>
      <c r="T1311" s="16" t="s">
        <v>3923</v>
      </c>
      <c r="U1311" s="16" t="s">
        <v>31</v>
      </c>
      <c r="V1311" s="17" t="s">
        <v>32</v>
      </c>
      <c r="W1311" s="5" t="str">
        <f>HYPERLINK("https://redcat-toys.ru/api/getInfo/image/54ef4d18-b76b-11ed-a230-00155d82e902")</f>
        <v>https://redcat-toys.ru/api/getInfo/image/54ef4d18-b76b-11ed-a230-00155d82e902</v>
      </c>
      <c r="X1311" s="5" t="s">
        <v>3924</v>
      </c>
      <c r="Y1311" s="5" t="s">
        <v>34</v>
      </c>
      <c r="Z1311" s="18" t="s">
        <v>35</v>
      </c>
    </row>
    <row r="1312" spans="2:26" ht="96.3" customHeight="1" outlineLevel="4" x14ac:dyDescent="0.2">
      <c r="B1312" s="4">
        <v>858</v>
      </c>
      <c r="C1312" s="5" t="s">
        <v>3920</v>
      </c>
      <c r="D1312" s="34" t="s">
        <v>3921</v>
      </c>
      <c r="E1312" s="34"/>
      <c r="F1312" s="34"/>
      <c r="G1312" s="34"/>
      <c r="H1312" s="6" t="s">
        <v>3922</v>
      </c>
      <c r="I1312" s="7" t="s">
        <v>52</v>
      </c>
      <c r="J1312" s="8">
        <v>144</v>
      </c>
      <c r="K1312" s="8">
        <v>179</v>
      </c>
      <c r="L1312" s="9"/>
      <c r="M1312" s="4">
        <v>2</v>
      </c>
      <c r="N1312" s="10">
        <v>142.85714285714286</v>
      </c>
      <c r="O1312" s="11"/>
      <c r="P1312" s="12">
        <f>N1312*O1312</f>
        <v>0</v>
      </c>
      <c r="Q1312" s="13">
        <f>0.095*O1312</f>
        <v>0</v>
      </c>
      <c r="R1312" s="14">
        <f>0.00295*O1312</f>
        <v>0</v>
      </c>
      <c r="S1312" s="15"/>
      <c r="T1312" s="16" t="s">
        <v>3923</v>
      </c>
      <c r="U1312" s="16" t="s">
        <v>31</v>
      </c>
      <c r="V1312" s="17" t="s">
        <v>32</v>
      </c>
      <c r="W1312" s="5" t="str">
        <f>HYPERLINK("https://redcat-toys.ru/api/getInfo/image/54ef4d18-b76b-11ed-a230-00155d82e902")</f>
        <v>https://redcat-toys.ru/api/getInfo/image/54ef4d18-b76b-11ed-a230-00155d82e902</v>
      </c>
      <c r="X1312" s="5" t="s">
        <v>3924</v>
      </c>
      <c r="Y1312" s="5" t="s">
        <v>34</v>
      </c>
      <c r="Z1312" s="18" t="s">
        <v>35</v>
      </c>
    </row>
    <row r="1313" spans="2:26" ht="12" customHeight="1" outlineLevel="2" x14ac:dyDescent="0.2">
      <c r="B1313" s="33" t="s">
        <v>3925</v>
      </c>
      <c r="C1313" s="33"/>
      <c r="D1313" s="33"/>
      <c r="E1313" s="33"/>
      <c r="F1313" s="33"/>
      <c r="G1313" s="33"/>
    </row>
    <row r="1314" spans="2:26" ht="12" customHeight="1" outlineLevel="3" x14ac:dyDescent="0.2">
      <c r="B1314" s="35" t="s">
        <v>3926</v>
      </c>
      <c r="C1314" s="35"/>
      <c r="D1314" s="35"/>
      <c r="E1314" s="35"/>
      <c r="F1314" s="35"/>
      <c r="G1314" s="35"/>
    </row>
    <row r="1315" spans="2:26" ht="12" customHeight="1" outlineLevel="4" x14ac:dyDescent="0.2">
      <c r="B1315" s="36" t="s">
        <v>3927</v>
      </c>
      <c r="C1315" s="36"/>
      <c r="D1315" s="36"/>
      <c r="E1315" s="36"/>
      <c r="F1315" s="36"/>
      <c r="G1315" s="36"/>
    </row>
    <row r="1316" spans="2:26" ht="96.3" customHeight="1" outlineLevel="5" x14ac:dyDescent="0.2">
      <c r="B1316" s="4">
        <v>859</v>
      </c>
      <c r="C1316" s="5" t="s">
        <v>3928</v>
      </c>
      <c r="D1316" s="34" t="s">
        <v>3929</v>
      </c>
      <c r="E1316" s="34"/>
      <c r="F1316" s="34"/>
      <c r="G1316" s="34"/>
      <c r="H1316" s="6" t="s">
        <v>3930</v>
      </c>
      <c r="I1316" s="7" t="s">
        <v>52</v>
      </c>
      <c r="J1316" s="8">
        <v>36</v>
      </c>
      <c r="K1316" s="8">
        <v>830</v>
      </c>
      <c r="L1316" s="9"/>
      <c r="M1316" s="4">
        <v>1</v>
      </c>
      <c r="N1316" s="10">
        <v>371.42857142857144</v>
      </c>
      <c r="O1316" s="11"/>
      <c r="P1316" s="12">
        <f>N1316*O1316</f>
        <v>0</v>
      </c>
      <c r="Q1316" s="13">
        <f>0.222*O1316</f>
        <v>0</v>
      </c>
      <c r="R1316" s="14">
        <f>0.00457*O1316</f>
        <v>0</v>
      </c>
      <c r="S1316" s="15"/>
      <c r="T1316" s="16" t="s">
        <v>3931</v>
      </c>
      <c r="U1316" s="16" t="s">
        <v>31</v>
      </c>
      <c r="V1316" s="17" t="s">
        <v>32</v>
      </c>
      <c r="W1316" s="5" t="str">
        <f>HYPERLINK("https://redcat-toys.ru/api/getInfo/image/d87d39eb-66f1-11ec-a20f-ac1f6b442185")</f>
        <v>https://redcat-toys.ru/api/getInfo/image/d87d39eb-66f1-11ec-a20f-ac1f6b442185</v>
      </c>
      <c r="X1316" s="5" t="s">
        <v>3932</v>
      </c>
      <c r="Y1316" s="5" t="s">
        <v>34</v>
      </c>
      <c r="Z1316" s="18" t="s">
        <v>35</v>
      </c>
    </row>
    <row r="1317" spans="2:26" ht="96.3" customHeight="1" outlineLevel="5" x14ac:dyDescent="0.2">
      <c r="B1317" s="4">
        <v>860</v>
      </c>
      <c r="C1317" s="5" t="s">
        <v>3928</v>
      </c>
      <c r="D1317" s="34" t="s">
        <v>3929</v>
      </c>
      <c r="E1317" s="34"/>
      <c r="F1317" s="34"/>
      <c r="G1317" s="34"/>
      <c r="H1317" s="6" t="s">
        <v>3930</v>
      </c>
      <c r="I1317" s="7" t="s">
        <v>52</v>
      </c>
      <c r="J1317" s="8">
        <v>72</v>
      </c>
      <c r="K1317" s="8">
        <v>830</v>
      </c>
      <c r="L1317" s="9"/>
      <c r="M1317" s="4">
        <v>1</v>
      </c>
      <c r="N1317" s="10">
        <v>371.42857142857144</v>
      </c>
      <c r="O1317" s="11"/>
      <c r="P1317" s="12">
        <f>N1317*O1317</f>
        <v>0</v>
      </c>
      <c r="Q1317" s="13">
        <f>0.222*O1317</f>
        <v>0</v>
      </c>
      <c r="R1317" s="14">
        <f>0.00457*O1317</f>
        <v>0</v>
      </c>
      <c r="S1317" s="15"/>
      <c r="T1317" s="16" t="s">
        <v>3931</v>
      </c>
      <c r="U1317" s="16" t="s">
        <v>31</v>
      </c>
      <c r="V1317" s="17" t="s">
        <v>32</v>
      </c>
      <c r="W1317" s="5" t="str">
        <f>HYPERLINK("https://redcat-toys.ru/api/getInfo/image/d87d39eb-66f1-11ec-a20f-ac1f6b442185")</f>
        <v>https://redcat-toys.ru/api/getInfo/image/d87d39eb-66f1-11ec-a20f-ac1f6b442185</v>
      </c>
      <c r="X1317" s="5" t="s">
        <v>3932</v>
      </c>
      <c r="Y1317" s="5" t="s">
        <v>34</v>
      </c>
      <c r="Z1317" s="18" t="s">
        <v>35</v>
      </c>
    </row>
    <row r="1318" spans="2:26" ht="96.3" customHeight="1" outlineLevel="5" x14ac:dyDescent="0.2">
      <c r="B1318" s="4">
        <v>861</v>
      </c>
      <c r="C1318" s="5" t="s">
        <v>3933</v>
      </c>
      <c r="D1318" s="34" t="s">
        <v>3934</v>
      </c>
      <c r="E1318" s="34"/>
      <c r="F1318" s="34"/>
      <c r="G1318" s="34"/>
      <c r="H1318" s="6" t="s">
        <v>3935</v>
      </c>
      <c r="I1318" s="7" t="s">
        <v>52</v>
      </c>
      <c r="J1318" s="8">
        <v>96</v>
      </c>
      <c r="K1318" s="8">
        <v>71</v>
      </c>
      <c r="L1318" s="9"/>
      <c r="M1318" s="4">
        <v>3</v>
      </c>
      <c r="N1318" s="10">
        <v>157.14285714285714</v>
      </c>
      <c r="O1318" s="11"/>
      <c r="P1318" s="12">
        <f>N1318*O1318</f>
        <v>0</v>
      </c>
      <c r="Q1318" s="13">
        <f>0.142*O1318</f>
        <v>0</v>
      </c>
      <c r="R1318" s="14">
        <f>0.00159*O1318</f>
        <v>0</v>
      </c>
      <c r="S1318" s="15"/>
      <c r="T1318" s="16" t="s">
        <v>3936</v>
      </c>
      <c r="U1318" s="16" t="s">
        <v>31</v>
      </c>
      <c r="V1318" s="17" t="s">
        <v>32</v>
      </c>
      <c r="W1318" s="5" t="str">
        <f>HYPERLINK("https://redcat-toys.ru/api/getInfo/image/11105061-ab71-11ed-a230-00155d82e902")</f>
        <v>https://redcat-toys.ru/api/getInfo/image/11105061-ab71-11ed-a230-00155d82e902</v>
      </c>
      <c r="X1318" s="5" t="s">
        <v>3937</v>
      </c>
      <c r="Y1318" s="5" t="s">
        <v>34</v>
      </c>
      <c r="Z1318" s="18" t="s">
        <v>35</v>
      </c>
    </row>
    <row r="1319" spans="2:26" ht="96.3" customHeight="1" outlineLevel="5" x14ac:dyDescent="0.2">
      <c r="B1319" s="4">
        <v>862</v>
      </c>
      <c r="C1319" s="5" t="s">
        <v>3933</v>
      </c>
      <c r="D1319" s="34" t="s">
        <v>3934</v>
      </c>
      <c r="E1319" s="34"/>
      <c r="F1319" s="34"/>
      <c r="G1319" s="34"/>
      <c r="H1319" s="6" t="s">
        <v>3935</v>
      </c>
      <c r="I1319" s="7" t="s">
        <v>52</v>
      </c>
      <c r="J1319" s="8">
        <v>192</v>
      </c>
      <c r="K1319" s="8">
        <v>71</v>
      </c>
      <c r="L1319" s="9"/>
      <c r="M1319" s="4">
        <v>3</v>
      </c>
      <c r="N1319" s="10">
        <v>157.14285714285714</v>
      </c>
      <c r="O1319" s="11"/>
      <c r="P1319" s="12">
        <f>N1319*O1319</f>
        <v>0</v>
      </c>
      <c r="Q1319" s="13">
        <f>0.142*O1319</f>
        <v>0</v>
      </c>
      <c r="R1319" s="14">
        <f>0.00159*O1319</f>
        <v>0</v>
      </c>
      <c r="S1319" s="15"/>
      <c r="T1319" s="16" t="s">
        <v>3936</v>
      </c>
      <c r="U1319" s="16" t="s">
        <v>31</v>
      </c>
      <c r="V1319" s="17" t="s">
        <v>32</v>
      </c>
      <c r="W1319" s="5" t="str">
        <f>HYPERLINK("https://redcat-toys.ru/api/getInfo/image/11105061-ab71-11ed-a230-00155d82e902")</f>
        <v>https://redcat-toys.ru/api/getInfo/image/11105061-ab71-11ed-a230-00155d82e902</v>
      </c>
      <c r="X1319" s="5" t="s">
        <v>3937</v>
      </c>
      <c r="Y1319" s="5" t="s">
        <v>34</v>
      </c>
      <c r="Z1319" s="18" t="s">
        <v>35</v>
      </c>
    </row>
    <row r="1320" spans="2:26" ht="12" customHeight="1" outlineLevel="2" x14ac:dyDescent="0.2">
      <c r="B1320" s="33" t="s">
        <v>3938</v>
      </c>
      <c r="C1320" s="33"/>
      <c r="D1320" s="33"/>
      <c r="E1320" s="33"/>
      <c r="F1320" s="33"/>
      <c r="G1320" s="33"/>
    </row>
    <row r="1321" spans="2:26" ht="12" customHeight="1" outlineLevel="3" x14ac:dyDescent="0.2">
      <c r="B1321" s="35" t="s">
        <v>3939</v>
      </c>
      <c r="C1321" s="35"/>
      <c r="D1321" s="35"/>
      <c r="E1321" s="35"/>
      <c r="F1321" s="35"/>
      <c r="G1321" s="35"/>
    </row>
    <row r="1322" spans="2:26" ht="12" customHeight="1" outlineLevel="4" x14ac:dyDescent="0.2">
      <c r="B1322" s="36" t="s">
        <v>3940</v>
      </c>
      <c r="C1322" s="36"/>
      <c r="D1322" s="36"/>
      <c r="E1322" s="36"/>
      <c r="F1322" s="36"/>
      <c r="G1322" s="36"/>
    </row>
    <row r="1323" spans="2:26" ht="96.3" customHeight="1" outlineLevel="5" x14ac:dyDescent="0.2">
      <c r="B1323" s="4">
        <v>863</v>
      </c>
      <c r="C1323" s="5" t="s">
        <v>3941</v>
      </c>
      <c r="D1323" s="34" t="s">
        <v>3942</v>
      </c>
      <c r="E1323" s="34"/>
      <c r="F1323" s="34"/>
      <c r="G1323" s="34"/>
      <c r="H1323" s="6" t="s">
        <v>3943</v>
      </c>
      <c r="I1323" s="7" t="s">
        <v>52</v>
      </c>
      <c r="J1323" s="8">
        <v>12</v>
      </c>
      <c r="K1323" s="8">
        <v>58</v>
      </c>
      <c r="L1323" s="9"/>
      <c r="M1323" s="4">
        <v>1</v>
      </c>
      <c r="N1323" s="22">
        <v>1500</v>
      </c>
      <c r="O1323" s="11"/>
      <c r="P1323" s="12">
        <f>N1323*O1323</f>
        <v>0</v>
      </c>
      <c r="Q1323" s="13">
        <f>1.338*O1323</f>
        <v>0</v>
      </c>
      <c r="R1323" s="14">
        <f>0.02093*O1323</f>
        <v>0</v>
      </c>
      <c r="S1323" s="15"/>
      <c r="T1323" s="16" t="s">
        <v>3944</v>
      </c>
      <c r="U1323" s="16" t="s">
        <v>31</v>
      </c>
      <c r="V1323" s="17" t="s">
        <v>32</v>
      </c>
      <c r="W1323" s="5" t="str">
        <f>HYPERLINK("https://redcat-toys.ru/api/getInfo/image/5cea9666-faf7-11ee-a25d-00155d82e908")</f>
        <v>https://redcat-toys.ru/api/getInfo/image/5cea9666-faf7-11ee-a25d-00155d82e908</v>
      </c>
      <c r="X1323" s="5" t="s">
        <v>3945</v>
      </c>
      <c r="Y1323" s="5" t="s">
        <v>34</v>
      </c>
      <c r="Z1323" s="18" t="s">
        <v>35</v>
      </c>
    </row>
    <row r="1324" spans="2:26" ht="12" customHeight="1" outlineLevel="4" x14ac:dyDescent="0.2">
      <c r="B1324" s="36" t="s">
        <v>3946</v>
      </c>
      <c r="C1324" s="36"/>
      <c r="D1324" s="36"/>
      <c r="E1324" s="36"/>
      <c r="F1324" s="36"/>
      <c r="G1324" s="36"/>
    </row>
    <row r="1325" spans="2:26" ht="96.3" customHeight="1" outlineLevel="5" x14ac:dyDescent="0.2">
      <c r="B1325" s="4">
        <v>864</v>
      </c>
      <c r="C1325" s="5" t="s">
        <v>3947</v>
      </c>
      <c r="D1325" s="34" t="s">
        <v>3948</v>
      </c>
      <c r="E1325" s="34"/>
      <c r="F1325" s="34"/>
      <c r="G1325" s="34"/>
      <c r="H1325" s="6" t="s">
        <v>3949</v>
      </c>
      <c r="I1325" s="7"/>
      <c r="J1325" s="8">
        <v>96</v>
      </c>
      <c r="K1325" s="8">
        <v>200</v>
      </c>
      <c r="L1325" s="9"/>
      <c r="M1325" s="4">
        <v>8</v>
      </c>
      <c r="N1325" s="10">
        <v>328.57142857142861</v>
      </c>
      <c r="O1325" s="11"/>
      <c r="P1325" s="12">
        <f>N1325*O1325</f>
        <v>0</v>
      </c>
      <c r="Q1325" s="13">
        <f>0.107*O1325</f>
        <v>0</v>
      </c>
      <c r="R1325" s="14">
        <f>0.00112*O1325</f>
        <v>0</v>
      </c>
      <c r="S1325" s="15"/>
      <c r="T1325" s="16" t="s">
        <v>3950</v>
      </c>
      <c r="U1325" s="16" t="s">
        <v>31</v>
      </c>
      <c r="V1325" s="17" t="s">
        <v>32</v>
      </c>
      <c r="W1325" s="5" t="str">
        <f>HYPERLINK("https://redcat-toys.ru/api/getInfo/image/03507ddd-fafc-11ee-a25d-00155d82e908")</f>
        <v>https://redcat-toys.ru/api/getInfo/image/03507ddd-fafc-11ee-a25d-00155d82e908</v>
      </c>
      <c r="X1325" s="5" t="s">
        <v>3951</v>
      </c>
      <c r="Y1325" s="5" t="s">
        <v>34</v>
      </c>
      <c r="Z1325" s="18" t="s">
        <v>35</v>
      </c>
    </row>
    <row r="1326" spans="2:26" ht="96.3" customHeight="1" outlineLevel="5" x14ac:dyDescent="0.2">
      <c r="B1326" s="4">
        <v>865</v>
      </c>
      <c r="C1326" s="5" t="s">
        <v>3952</v>
      </c>
      <c r="D1326" s="34" t="s">
        <v>3953</v>
      </c>
      <c r="E1326" s="34"/>
      <c r="F1326" s="34"/>
      <c r="G1326" s="34"/>
      <c r="H1326" s="6" t="s">
        <v>3954</v>
      </c>
      <c r="I1326" s="7"/>
      <c r="J1326" s="8">
        <v>96</v>
      </c>
      <c r="K1326" s="8">
        <v>168</v>
      </c>
      <c r="L1326" s="9"/>
      <c r="M1326" s="4">
        <v>8</v>
      </c>
      <c r="N1326" s="10">
        <v>328.57142857142861</v>
      </c>
      <c r="O1326" s="11"/>
      <c r="P1326" s="12">
        <f>N1326*O1326</f>
        <v>0</v>
      </c>
      <c r="Q1326" s="13">
        <f>0.112*O1326</f>
        <v>0</v>
      </c>
      <c r="R1326" s="14">
        <f>0.00112*O1326</f>
        <v>0</v>
      </c>
      <c r="S1326" s="15"/>
      <c r="T1326" s="16" t="s">
        <v>3955</v>
      </c>
      <c r="U1326" s="16" t="s">
        <v>31</v>
      </c>
      <c r="V1326" s="17" t="s">
        <v>32</v>
      </c>
      <c r="W1326" s="5" t="str">
        <f>HYPERLINK("https://redcat-toys.ru/api/getInfo/image/d7a10044-fb00-11ee-a25d-00155d82e908")</f>
        <v>https://redcat-toys.ru/api/getInfo/image/d7a10044-fb00-11ee-a25d-00155d82e908</v>
      </c>
      <c r="X1326" s="5" t="s">
        <v>3956</v>
      </c>
      <c r="Y1326" s="5" t="s">
        <v>34</v>
      </c>
      <c r="Z1326" s="18" t="s">
        <v>35</v>
      </c>
    </row>
    <row r="1327" spans="2:26" ht="96.3" customHeight="1" outlineLevel="5" x14ac:dyDescent="0.2">
      <c r="B1327" s="4">
        <v>866</v>
      </c>
      <c r="C1327" s="5" t="s">
        <v>3957</v>
      </c>
      <c r="D1327" s="34" t="s">
        <v>3958</v>
      </c>
      <c r="E1327" s="34"/>
      <c r="F1327" s="34"/>
      <c r="G1327" s="34"/>
      <c r="H1327" s="6" t="s">
        <v>3959</v>
      </c>
      <c r="I1327" s="7"/>
      <c r="J1327" s="8">
        <v>96</v>
      </c>
      <c r="K1327" s="8">
        <v>208</v>
      </c>
      <c r="L1327" s="9"/>
      <c r="M1327" s="4">
        <v>8</v>
      </c>
      <c r="N1327" s="10">
        <v>328.57142857142861</v>
      </c>
      <c r="O1327" s="11"/>
      <c r="P1327" s="12">
        <f>N1327*O1327</f>
        <v>0</v>
      </c>
      <c r="Q1327" s="13">
        <f>0.107*O1327</f>
        <v>0</v>
      </c>
      <c r="R1327" s="14">
        <f>0.00115*O1327</f>
        <v>0</v>
      </c>
      <c r="S1327" s="15"/>
      <c r="T1327" s="16" t="s">
        <v>3960</v>
      </c>
      <c r="U1327" s="16" t="s">
        <v>31</v>
      </c>
      <c r="V1327" s="17" t="s">
        <v>32</v>
      </c>
      <c r="W1327" s="5" t="str">
        <f>HYPERLINK("https://redcat-toys.ru/api/getInfo/image/d9998c34-faff-11ee-a25d-00155d82e908")</f>
        <v>https://redcat-toys.ru/api/getInfo/image/d9998c34-faff-11ee-a25d-00155d82e908</v>
      </c>
      <c r="X1327" s="5" t="s">
        <v>3961</v>
      </c>
      <c r="Y1327" s="5" t="s">
        <v>34</v>
      </c>
      <c r="Z1327" s="18" t="s">
        <v>35</v>
      </c>
    </row>
    <row r="1328" spans="2:26" ht="96.3" customHeight="1" outlineLevel="5" x14ac:dyDescent="0.2">
      <c r="B1328" s="4">
        <v>867</v>
      </c>
      <c r="C1328" s="5" t="s">
        <v>3962</v>
      </c>
      <c r="D1328" s="34" t="s">
        <v>3963</v>
      </c>
      <c r="E1328" s="34"/>
      <c r="F1328" s="34"/>
      <c r="G1328" s="34"/>
      <c r="H1328" s="6" t="s">
        <v>3964</v>
      </c>
      <c r="I1328" s="7"/>
      <c r="J1328" s="8">
        <v>256</v>
      </c>
      <c r="K1328" s="8">
        <v>192</v>
      </c>
      <c r="L1328" s="9"/>
      <c r="M1328" s="4">
        <v>16</v>
      </c>
      <c r="N1328" s="10">
        <v>128.57142857142858</v>
      </c>
      <c r="O1328" s="11"/>
      <c r="P1328" s="12">
        <f>N1328*O1328</f>
        <v>0</v>
      </c>
      <c r="Q1328" s="19">
        <f>0.04*O1328</f>
        <v>0</v>
      </c>
      <c r="R1328" s="14">
        <f>0.00048*O1328</f>
        <v>0</v>
      </c>
      <c r="S1328" s="15"/>
      <c r="T1328" s="16" t="s">
        <v>3965</v>
      </c>
      <c r="U1328" s="16" t="s">
        <v>31</v>
      </c>
      <c r="V1328" s="17" t="s">
        <v>32</v>
      </c>
      <c r="W1328" s="5" t="str">
        <f>HYPERLINK("https://redcat-toys.ru/api/getInfo/image/fd94aa4b-fafe-11ee-a25d-00155d82e908")</f>
        <v>https://redcat-toys.ru/api/getInfo/image/fd94aa4b-fafe-11ee-a25d-00155d82e908</v>
      </c>
      <c r="X1328" s="5" t="s">
        <v>3966</v>
      </c>
      <c r="Y1328" s="5" t="s">
        <v>34</v>
      </c>
      <c r="Z1328" s="18" t="s">
        <v>35</v>
      </c>
    </row>
    <row r="1329" spans="2:26" ht="96.3" customHeight="1" outlineLevel="5" x14ac:dyDescent="0.2">
      <c r="B1329" s="4">
        <v>868</v>
      </c>
      <c r="C1329" s="5" t="s">
        <v>3967</v>
      </c>
      <c r="D1329" s="34" t="s">
        <v>3968</v>
      </c>
      <c r="E1329" s="34"/>
      <c r="F1329" s="34"/>
      <c r="G1329" s="34"/>
      <c r="H1329" s="6" t="s">
        <v>3969</v>
      </c>
      <c r="I1329" s="7"/>
      <c r="J1329" s="8">
        <v>96</v>
      </c>
      <c r="K1329" s="8">
        <v>144</v>
      </c>
      <c r="L1329" s="9"/>
      <c r="M1329" s="4">
        <v>8</v>
      </c>
      <c r="N1329" s="10">
        <v>214.28571428571431</v>
      </c>
      <c r="O1329" s="11"/>
      <c r="P1329" s="12">
        <f>N1329*O1329</f>
        <v>0</v>
      </c>
      <c r="Q1329" s="13">
        <f>0.085*O1329</f>
        <v>0</v>
      </c>
      <c r="R1329" s="14">
        <f>0.00101*O1329</f>
        <v>0</v>
      </c>
      <c r="S1329" s="15"/>
      <c r="T1329" s="16" t="s">
        <v>3970</v>
      </c>
      <c r="U1329" s="16" t="s">
        <v>31</v>
      </c>
      <c r="V1329" s="17" t="s">
        <v>32</v>
      </c>
      <c r="W1329" s="5" t="str">
        <f>HYPERLINK("https://redcat-toys.ru/api/getInfo/image/6edabd92-fb00-11ee-a25d-00155d82e908")</f>
        <v>https://redcat-toys.ru/api/getInfo/image/6edabd92-fb00-11ee-a25d-00155d82e908</v>
      </c>
      <c r="X1329" s="5" t="s">
        <v>3971</v>
      </c>
      <c r="Y1329" s="5" t="s">
        <v>34</v>
      </c>
      <c r="Z1329" s="18" t="s">
        <v>35</v>
      </c>
    </row>
    <row r="1330" spans="2:26" ht="12" customHeight="1" outlineLevel="4" x14ac:dyDescent="0.2">
      <c r="B1330" s="36" t="s">
        <v>3972</v>
      </c>
      <c r="C1330" s="36"/>
      <c r="D1330" s="36"/>
      <c r="E1330" s="36"/>
      <c r="F1330" s="36"/>
      <c r="G1330" s="36"/>
    </row>
    <row r="1331" spans="2:26" ht="96.3" customHeight="1" outlineLevel="5" x14ac:dyDescent="0.2">
      <c r="B1331" s="4">
        <v>869</v>
      </c>
      <c r="C1331" s="5" t="s">
        <v>3973</v>
      </c>
      <c r="D1331" s="34" t="s">
        <v>3974</v>
      </c>
      <c r="E1331" s="34"/>
      <c r="F1331" s="34"/>
      <c r="G1331" s="34"/>
      <c r="H1331" s="6" t="s">
        <v>3975</v>
      </c>
      <c r="I1331" s="7" t="s">
        <v>52</v>
      </c>
      <c r="J1331" s="8">
        <v>120</v>
      </c>
      <c r="K1331" s="8">
        <v>54</v>
      </c>
      <c r="L1331" s="9"/>
      <c r="M1331" s="4">
        <v>3</v>
      </c>
      <c r="N1331" s="10">
        <v>121.42857142857143</v>
      </c>
      <c r="O1331" s="11"/>
      <c r="P1331" s="12">
        <f t="shared" ref="P1331:P1338" si="48">N1331*O1331</f>
        <v>0</v>
      </c>
      <c r="Q1331" s="19">
        <f>0.12*O1331</f>
        <v>0</v>
      </c>
      <c r="R1331" s="14">
        <f>0.00263*O1331</f>
        <v>0</v>
      </c>
      <c r="S1331" s="15"/>
      <c r="T1331" s="16" t="s">
        <v>3976</v>
      </c>
      <c r="U1331" s="16" t="s">
        <v>31</v>
      </c>
      <c r="V1331" s="17" t="s">
        <v>32</v>
      </c>
      <c r="W1331" s="5" t="str">
        <f>HYPERLINK("https://redcat-toys.ru/api/getInfo/image/1d6b933d-0c88-11ec-a20e-ac1f6b442185")</f>
        <v>https://redcat-toys.ru/api/getInfo/image/1d6b933d-0c88-11ec-a20e-ac1f6b442185</v>
      </c>
      <c r="X1331" s="5" t="s">
        <v>3977</v>
      </c>
      <c r="Y1331" s="5" t="s">
        <v>34</v>
      </c>
      <c r="Z1331" s="18" t="s">
        <v>35</v>
      </c>
    </row>
    <row r="1332" spans="2:26" ht="96.3" customHeight="1" outlineLevel="5" x14ac:dyDescent="0.2">
      <c r="B1332" s="4">
        <v>870</v>
      </c>
      <c r="C1332" s="5" t="s">
        <v>3973</v>
      </c>
      <c r="D1332" s="34" t="s">
        <v>3974</v>
      </c>
      <c r="E1332" s="34"/>
      <c r="F1332" s="34"/>
      <c r="G1332" s="34"/>
      <c r="H1332" s="6" t="s">
        <v>3975</v>
      </c>
      <c r="I1332" s="7" t="s">
        <v>52</v>
      </c>
      <c r="J1332" s="8">
        <v>240</v>
      </c>
      <c r="K1332" s="8">
        <v>54</v>
      </c>
      <c r="L1332" s="9"/>
      <c r="M1332" s="4">
        <v>3</v>
      </c>
      <c r="N1332" s="10">
        <v>121.42857142857143</v>
      </c>
      <c r="O1332" s="11"/>
      <c r="P1332" s="12">
        <f t="shared" si="48"/>
        <v>0</v>
      </c>
      <c r="Q1332" s="19">
        <f>0.12*O1332</f>
        <v>0</v>
      </c>
      <c r="R1332" s="14">
        <f>0.00263*O1332</f>
        <v>0</v>
      </c>
      <c r="S1332" s="15"/>
      <c r="T1332" s="16" t="s">
        <v>3976</v>
      </c>
      <c r="U1332" s="16" t="s">
        <v>31</v>
      </c>
      <c r="V1332" s="17" t="s">
        <v>32</v>
      </c>
      <c r="W1332" s="5" t="str">
        <f>HYPERLINK("https://redcat-toys.ru/api/getInfo/image/1d6b933d-0c88-11ec-a20e-ac1f6b442185")</f>
        <v>https://redcat-toys.ru/api/getInfo/image/1d6b933d-0c88-11ec-a20e-ac1f6b442185</v>
      </c>
      <c r="X1332" s="5" t="s">
        <v>3977</v>
      </c>
      <c r="Y1332" s="5" t="s">
        <v>34</v>
      </c>
      <c r="Z1332" s="18" t="s">
        <v>35</v>
      </c>
    </row>
    <row r="1333" spans="2:26" ht="96.3" customHeight="1" outlineLevel="5" x14ac:dyDescent="0.2">
      <c r="B1333" s="4">
        <v>871</v>
      </c>
      <c r="C1333" s="5" t="s">
        <v>3978</v>
      </c>
      <c r="D1333" s="34" t="s">
        <v>3979</v>
      </c>
      <c r="E1333" s="34"/>
      <c r="F1333" s="34"/>
      <c r="G1333" s="34"/>
      <c r="H1333" s="6" t="s">
        <v>3980</v>
      </c>
      <c r="I1333" s="7" t="s">
        <v>52</v>
      </c>
      <c r="J1333" s="8">
        <v>108</v>
      </c>
      <c r="K1333" s="8">
        <v>7</v>
      </c>
      <c r="L1333" s="9"/>
      <c r="M1333" s="4">
        <v>4</v>
      </c>
      <c r="N1333" s="10">
        <v>92.857142857142861</v>
      </c>
      <c r="O1333" s="11"/>
      <c r="P1333" s="12">
        <f t="shared" si="48"/>
        <v>0</v>
      </c>
      <c r="Q1333" s="13">
        <f>0.117*O1333</f>
        <v>0</v>
      </c>
      <c r="R1333" s="14">
        <f>0.00171*O1333</f>
        <v>0</v>
      </c>
      <c r="S1333" s="15"/>
      <c r="T1333" s="16" t="s">
        <v>3981</v>
      </c>
      <c r="U1333" s="16" t="s">
        <v>31</v>
      </c>
      <c r="V1333" s="17" t="s">
        <v>32</v>
      </c>
      <c r="W1333" s="5" t="str">
        <f>HYPERLINK("https://redcat-toys.ru/api/getInfo/image/1721fac6-55eb-11ed-a21e-ac1f6b442185")</f>
        <v>https://redcat-toys.ru/api/getInfo/image/1721fac6-55eb-11ed-a21e-ac1f6b442185</v>
      </c>
      <c r="X1333" s="5" t="s">
        <v>3982</v>
      </c>
      <c r="Y1333" s="5" t="s">
        <v>34</v>
      </c>
      <c r="Z1333" s="18" t="s">
        <v>35</v>
      </c>
    </row>
    <row r="1334" spans="2:26" ht="96.3" customHeight="1" outlineLevel="5" x14ac:dyDescent="0.2">
      <c r="B1334" s="4">
        <v>872</v>
      </c>
      <c r="C1334" s="5" t="s">
        <v>3978</v>
      </c>
      <c r="D1334" s="34" t="s">
        <v>3979</v>
      </c>
      <c r="E1334" s="34"/>
      <c r="F1334" s="34"/>
      <c r="G1334" s="34"/>
      <c r="H1334" s="6" t="s">
        <v>3980</v>
      </c>
      <c r="I1334" s="7" t="s">
        <v>52</v>
      </c>
      <c r="J1334" s="8">
        <v>216</v>
      </c>
      <c r="K1334" s="8">
        <v>7</v>
      </c>
      <c r="L1334" s="9"/>
      <c r="M1334" s="4">
        <v>4</v>
      </c>
      <c r="N1334" s="10">
        <v>92.857142857142861</v>
      </c>
      <c r="O1334" s="11"/>
      <c r="P1334" s="12">
        <f t="shared" si="48"/>
        <v>0</v>
      </c>
      <c r="Q1334" s="13">
        <f>0.117*O1334</f>
        <v>0</v>
      </c>
      <c r="R1334" s="14">
        <f>0.00171*O1334</f>
        <v>0</v>
      </c>
      <c r="S1334" s="15"/>
      <c r="T1334" s="16" t="s">
        <v>3981</v>
      </c>
      <c r="U1334" s="16" t="s">
        <v>31</v>
      </c>
      <c r="V1334" s="17" t="s">
        <v>32</v>
      </c>
      <c r="W1334" s="5" t="str">
        <f>HYPERLINK("https://redcat-toys.ru/api/getInfo/image/1721fac6-55eb-11ed-a21e-ac1f6b442185")</f>
        <v>https://redcat-toys.ru/api/getInfo/image/1721fac6-55eb-11ed-a21e-ac1f6b442185</v>
      </c>
      <c r="X1334" s="5" t="s">
        <v>3982</v>
      </c>
      <c r="Y1334" s="5" t="s">
        <v>34</v>
      </c>
      <c r="Z1334" s="18" t="s">
        <v>35</v>
      </c>
    </row>
    <row r="1335" spans="2:26" ht="96.3" customHeight="1" outlineLevel="5" x14ac:dyDescent="0.2">
      <c r="B1335" s="4">
        <v>873</v>
      </c>
      <c r="C1335" s="5" t="s">
        <v>3983</v>
      </c>
      <c r="D1335" s="34" t="s">
        <v>3984</v>
      </c>
      <c r="E1335" s="34"/>
      <c r="F1335" s="34"/>
      <c r="G1335" s="34"/>
      <c r="H1335" s="6" t="s">
        <v>3985</v>
      </c>
      <c r="I1335" s="7" t="s">
        <v>52</v>
      </c>
      <c r="J1335" s="8">
        <v>30</v>
      </c>
      <c r="K1335" s="8">
        <v>13</v>
      </c>
      <c r="L1335" s="9"/>
      <c r="M1335" s="4">
        <v>1</v>
      </c>
      <c r="N1335" s="10">
        <v>571.42857142857144</v>
      </c>
      <c r="O1335" s="11"/>
      <c r="P1335" s="12">
        <f t="shared" si="48"/>
        <v>0</v>
      </c>
      <c r="Q1335" s="13">
        <f>0.508*O1335</f>
        <v>0</v>
      </c>
      <c r="R1335" s="14">
        <f>0.02069*O1335</f>
        <v>0</v>
      </c>
      <c r="S1335" s="15"/>
      <c r="T1335" s="16" t="s">
        <v>3986</v>
      </c>
      <c r="U1335" s="16" t="s">
        <v>31</v>
      </c>
      <c r="V1335" s="17" t="s">
        <v>32</v>
      </c>
      <c r="W1335" s="5" t="str">
        <f>HYPERLINK("https://redcat-toys.ru/api/getInfo/image/940de38b-f9fd-11ed-a239-00155d82e902")</f>
        <v>https://redcat-toys.ru/api/getInfo/image/940de38b-f9fd-11ed-a239-00155d82e902</v>
      </c>
      <c r="X1335" s="5" t="s">
        <v>3987</v>
      </c>
      <c r="Y1335" s="5" t="s">
        <v>34</v>
      </c>
      <c r="Z1335" s="18" t="s">
        <v>35</v>
      </c>
    </row>
    <row r="1336" spans="2:26" ht="96.3" customHeight="1" outlineLevel="5" x14ac:dyDescent="0.2">
      <c r="B1336" s="4">
        <v>874</v>
      </c>
      <c r="C1336" s="5" t="s">
        <v>3983</v>
      </c>
      <c r="D1336" s="34" t="s">
        <v>3984</v>
      </c>
      <c r="E1336" s="34"/>
      <c r="F1336" s="34"/>
      <c r="G1336" s="34"/>
      <c r="H1336" s="6" t="s">
        <v>3985</v>
      </c>
      <c r="I1336" s="7" t="s">
        <v>52</v>
      </c>
      <c r="J1336" s="8">
        <v>60</v>
      </c>
      <c r="K1336" s="8">
        <v>13</v>
      </c>
      <c r="L1336" s="9"/>
      <c r="M1336" s="4">
        <v>1</v>
      </c>
      <c r="N1336" s="10">
        <v>571.42857142857144</v>
      </c>
      <c r="O1336" s="11"/>
      <c r="P1336" s="12">
        <f t="shared" si="48"/>
        <v>0</v>
      </c>
      <c r="Q1336" s="13">
        <f>0.508*O1336</f>
        <v>0</v>
      </c>
      <c r="R1336" s="14">
        <f>0.02069*O1336</f>
        <v>0</v>
      </c>
      <c r="S1336" s="15"/>
      <c r="T1336" s="16" t="s">
        <v>3986</v>
      </c>
      <c r="U1336" s="16" t="s">
        <v>31</v>
      </c>
      <c r="V1336" s="17" t="s">
        <v>32</v>
      </c>
      <c r="W1336" s="5" t="str">
        <f>HYPERLINK("https://redcat-toys.ru/api/getInfo/image/940de38b-f9fd-11ed-a239-00155d82e902")</f>
        <v>https://redcat-toys.ru/api/getInfo/image/940de38b-f9fd-11ed-a239-00155d82e902</v>
      </c>
      <c r="X1336" s="5" t="s">
        <v>3987</v>
      </c>
      <c r="Y1336" s="5" t="s">
        <v>34</v>
      </c>
      <c r="Z1336" s="18" t="s">
        <v>35</v>
      </c>
    </row>
    <row r="1337" spans="2:26" ht="96.3" customHeight="1" outlineLevel="5" x14ac:dyDescent="0.2">
      <c r="B1337" s="4">
        <v>875</v>
      </c>
      <c r="C1337" s="5" t="s">
        <v>3988</v>
      </c>
      <c r="D1337" s="34" t="s">
        <v>3989</v>
      </c>
      <c r="E1337" s="34"/>
      <c r="F1337" s="34"/>
      <c r="G1337" s="34"/>
      <c r="H1337" s="6" t="s">
        <v>3990</v>
      </c>
      <c r="I1337" s="7" t="s">
        <v>52</v>
      </c>
      <c r="J1337" s="8">
        <v>12</v>
      </c>
      <c r="K1337" s="8">
        <v>110</v>
      </c>
      <c r="L1337" s="9"/>
      <c r="M1337" s="4">
        <v>1</v>
      </c>
      <c r="N1337" s="10">
        <v>1285.7142857142858</v>
      </c>
      <c r="O1337" s="11"/>
      <c r="P1337" s="12">
        <f t="shared" si="48"/>
        <v>0</v>
      </c>
      <c r="Q1337" s="13">
        <f>1.362*O1337</f>
        <v>0</v>
      </c>
      <c r="R1337" s="14">
        <f>0.01254*O1337</f>
        <v>0</v>
      </c>
      <c r="S1337" s="15"/>
      <c r="T1337" s="16" t="s">
        <v>3991</v>
      </c>
      <c r="U1337" s="16" t="s">
        <v>31</v>
      </c>
      <c r="V1337" s="17" t="s">
        <v>32</v>
      </c>
      <c r="W1337" s="5" t="str">
        <f>HYPERLINK("https://redcat-toys.ru/api/getInfo/image/176c4de0-f9fd-11ed-a239-00155d82e902")</f>
        <v>https://redcat-toys.ru/api/getInfo/image/176c4de0-f9fd-11ed-a239-00155d82e902</v>
      </c>
      <c r="X1337" s="5" t="s">
        <v>3992</v>
      </c>
      <c r="Y1337" s="5" t="s">
        <v>34</v>
      </c>
      <c r="Z1337" s="18" t="s">
        <v>35</v>
      </c>
    </row>
    <row r="1338" spans="2:26" ht="96.3" customHeight="1" outlineLevel="5" x14ac:dyDescent="0.2">
      <c r="B1338" s="4">
        <v>876</v>
      </c>
      <c r="C1338" s="5" t="s">
        <v>3988</v>
      </c>
      <c r="D1338" s="34" t="s">
        <v>3989</v>
      </c>
      <c r="E1338" s="34"/>
      <c r="F1338" s="34"/>
      <c r="G1338" s="34"/>
      <c r="H1338" s="6" t="s">
        <v>3990</v>
      </c>
      <c r="I1338" s="7" t="s">
        <v>52</v>
      </c>
      <c r="J1338" s="8">
        <v>24</v>
      </c>
      <c r="K1338" s="8">
        <v>110</v>
      </c>
      <c r="L1338" s="9"/>
      <c r="M1338" s="4">
        <v>1</v>
      </c>
      <c r="N1338" s="10">
        <v>1285.7142857142858</v>
      </c>
      <c r="O1338" s="11"/>
      <c r="P1338" s="12">
        <f t="shared" si="48"/>
        <v>0</v>
      </c>
      <c r="Q1338" s="13">
        <f>1.362*O1338</f>
        <v>0</v>
      </c>
      <c r="R1338" s="14">
        <f>0.01254*O1338</f>
        <v>0</v>
      </c>
      <c r="S1338" s="15"/>
      <c r="T1338" s="16" t="s">
        <v>3991</v>
      </c>
      <c r="U1338" s="16" t="s">
        <v>31</v>
      </c>
      <c r="V1338" s="17" t="s">
        <v>32</v>
      </c>
      <c r="W1338" s="5" t="str">
        <f>HYPERLINK("https://redcat-toys.ru/api/getInfo/image/176c4de0-f9fd-11ed-a239-00155d82e902")</f>
        <v>https://redcat-toys.ru/api/getInfo/image/176c4de0-f9fd-11ed-a239-00155d82e902</v>
      </c>
      <c r="X1338" s="5" t="s">
        <v>3992</v>
      </c>
      <c r="Y1338" s="5" t="s">
        <v>34</v>
      </c>
      <c r="Z1338" s="18" t="s">
        <v>35</v>
      </c>
    </row>
    <row r="1339" spans="2:26" ht="12" customHeight="1" outlineLevel="3" x14ac:dyDescent="0.2">
      <c r="B1339" s="35" t="s">
        <v>3993</v>
      </c>
      <c r="C1339" s="35"/>
      <c r="D1339" s="35"/>
      <c r="E1339" s="35"/>
      <c r="F1339" s="35"/>
      <c r="G1339" s="35"/>
    </row>
    <row r="1340" spans="2:26" ht="96.3" customHeight="1" outlineLevel="4" x14ac:dyDescent="0.2">
      <c r="B1340" s="4">
        <v>877</v>
      </c>
      <c r="C1340" s="5" t="s">
        <v>3994</v>
      </c>
      <c r="D1340" s="34" t="s">
        <v>3995</v>
      </c>
      <c r="E1340" s="34"/>
      <c r="F1340" s="34"/>
      <c r="G1340" s="34"/>
      <c r="H1340" s="6" t="s">
        <v>3996</v>
      </c>
      <c r="I1340" s="7" t="s">
        <v>52</v>
      </c>
      <c r="J1340" s="8">
        <v>200</v>
      </c>
      <c r="K1340" s="8">
        <v>459</v>
      </c>
      <c r="L1340" s="9"/>
      <c r="M1340" s="4">
        <v>2</v>
      </c>
      <c r="N1340" s="10">
        <v>185.71428571428572</v>
      </c>
      <c r="O1340" s="11"/>
      <c r="P1340" s="12">
        <f>N1340*O1340</f>
        <v>0</v>
      </c>
      <c r="Q1340" s="13">
        <f>0.068*O1340</f>
        <v>0</v>
      </c>
      <c r="R1340" s="14">
        <f>0.00113*O1340</f>
        <v>0</v>
      </c>
      <c r="S1340" s="15"/>
      <c r="T1340" s="16" t="s">
        <v>3997</v>
      </c>
      <c r="U1340" s="16" t="s">
        <v>31</v>
      </c>
      <c r="V1340" s="17" t="s">
        <v>32</v>
      </c>
      <c r="W1340" s="5" t="str">
        <f>HYPERLINK("https://redcat-toys.ru/api/getInfo/image/e6caef78-68a3-11ec-a20f-ac1f6b442185")</f>
        <v>https://redcat-toys.ru/api/getInfo/image/e6caef78-68a3-11ec-a20f-ac1f6b442185</v>
      </c>
      <c r="X1340" s="5" t="s">
        <v>3998</v>
      </c>
      <c r="Y1340" s="5" t="s">
        <v>34</v>
      </c>
      <c r="Z1340" s="18" t="s">
        <v>35</v>
      </c>
    </row>
    <row r="1341" spans="2:26" ht="96.3" customHeight="1" outlineLevel="4" x14ac:dyDescent="0.2">
      <c r="B1341" s="4">
        <v>878</v>
      </c>
      <c r="C1341" s="5" t="s">
        <v>3994</v>
      </c>
      <c r="D1341" s="34" t="s">
        <v>3995</v>
      </c>
      <c r="E1341" s="34"/>
      <c r="F1341" s="34"/>
      <c r="G1341" s="34"/>
      <c r="H1341" s="6" t="s">
        <v>3996</v>
      </c>
      <c r="I1341" s="7" t="s">
        <v>52</v>
      </c>
      <c r="J1341" s="8">
        <v>400</v>
      </c>
      <c r="K1341" s="8">
        <v>459</v>
      </c>
      <c r="L1341" s="9"/>
      <c r="M1341" s="4">
        <v>2</v>
      </c>
      <c r="N1341" s="10">
        <v>185.71428571428572</v>
      </c>
      <c r="O1341" s="11"/>
      <c r="P1341" s="12">
        <f>N1341*O1341</f>
        <v>0</v>
      </c>
      <c r="Q1341" s="13">
        <f>0.068*O1341</f>
        <v>0</v>
      </c>
      <c r="R1341" s="14">
        <f>0.00113*O1341</f>
        <v>0</v>
      </c>
      <c r="S1341" s="15"/>
      <c r="T1341" s="16" t="s">
        <v>3997</v>
      </c>
      <c r="U1341" s="16" t="s">
        <v>31</v>
      </c>
      <c r="V1341" s="17" t="s">
        <v>32</v>
      </c>
      <c r="W1341" s="5" t="str">
        <f>HYPERLINK("https://redcat-toys.ru/api/getInfo/image/e6caef78-68a3-11ec-a20f-ac1f6b442185")</f>
        <v>https://redcat-toys.ru/api/getInfo/image/e6caef78-68a3-11ec-a20f-ac1f6b442185</v>
      </c>
      <c r="X1341" s="5" t="s">
        <v>3998</v>
      </c>
      <c r="Y1341" s="5" t="s">
        <v>34</v>
      </c>
      <c r="Z1341" s="18" t="s">
        <v>35</v>
      </c>
    </row>
    <row r="1342" spans="2:26" ht="96.3" customHeight="1" outlineLevel="4" x14ac:dyDescent="0.2">
      <c r="B1342" s="4">
        <v>879</v>
      </c>
      <c r="C1342" s="5" t="s">
        <v>3999</v>
      </c>
      <c r="D1342" s="34" t="s">
        <v>4000</v>
      </c>
      <c r="E1342" s="34"/>
      <c r="F1342" s="34"/>
      <c r="G1342" s="34"/>
      <c r="H1342" s="6" t="s">
        <v>4001</v>
      </c>
      <c r="I1342" s="7" t="s">
        <v>52</v>
      </c>
      <c r="J1342" s="8">
        <v>200</v>
      </c>
      <c r="K1342" s="8">
        <v>95</v>
      </c>
      <c r="L1342" s="9"/>
      <c r="M1342" s="4">
        <v>3</v>
      </c>
      <c r="N1342" s="10">
        <v>157.14285714285714</v>
      </c>
      <c r="O1342" s="11"/>
      <c r="P1342" s="12">
        <f>N1342*O1342</f>
        <v>0</v>
      </c>
      <c r="Q1342" s="13">
        <f>0.058*O1342</f>
        <v>0</v>
      </c>
      <c r="R1342" s="14">
        <f>0.00099*O1342</f>
        <v>0</v>
      </c>
      <c r="S1342" s="15"/>
      <c r="T1342" s="16" t="s">
        <v>4002</v>
      </c>
      <c r="U1342" s="16" t="s">
        <v>31</v>
      </c>
      <c r="V1342" s="17" t="s">
        <v>32</v>
      </c>
      <c r="W1342" s="5" t="str">
        <f>HYPERLINK("https://redcat-toys.ru/api/getInfo/image/505bd760-68a4-11ec-a20f-ac1f6b442185")</f>
        <v>https://redcat-toys.ru/api/getInfo/image/505bd760-68a4-11ec-a20f-ac1f6b442185</v>
      </c>
      <c r="X1342" s="5" t="s">
        <v>4003</v>
      </c>
      <c r="Y1342" s="5" t="s">
        <v>34</v>
      </c>
      <c r="Z1342" s="18" t="s">
        <v>35</v>
      </c>
    </row>
    <row r="1343" spans="2:26" ht="96.3" customHeight="1" outlineLevel="4" x14ac:dyDescent="0.2">
      <c r="B1343" s="4">
        <v>880</v>
      </c>
      <c r="C1343" s="5" t="s">
        <v>3999</v>
      </c>
      <c r="D1343" s="34" t="s">
        <v>4000</v>
      </c>
      <c r="E1343" s="34"/>
      <c r="F1343" s="34"/>
      <c r="G1343" s="34"/>
      <c r="H1343" s="6" t="s">
        <v>4001</v>
      </c>
      <c r="I1343" s="7" t="s">
        <v>52</v>
      </c>
      <c r="J1343" s="8">
        <v>400</v>
      </c>
      <c r="K1343" s="8">
        <v>95</v>
      </c>
      <c r="L1343" s="9"/>
      <c r="M1343" s="4">
        <v>3</v>
      </c>
      <c r="N1343" s="10">
        <v>157.14285714285714</v>
      </c>
      <c r="O1343" s="11"/>
      <c r="P1343" s="12">
        <f>N1343*O1343</f>
        <v>0</v>
      </c>
      <c r="Q1343" s="13">
        <f>0.058*O1343</f>
        <v>0</v>
      </c>
      <c r="R1343" s="14">
        <f>0.00099*O1343</f>
        <v>0</v>
      </c>
      <c r="S1343" s="15"/>
      <c r="T1343" s="16" t="s">
        <v>4002</v>
      </c>
      <c r="U1343" s="16" t="s">
        <v>31</v>
      </c>
      <c r="V1343" s="17" t="s">
        <v>32</v>
      </c>
      <c r="W1343" s="5" t="str">
        <f>HYPERLINK("https://redcat-toys.ru/api/getInfo/image/505bd760-68a4-11ec-a20f-ac1f6b442185")</f>
        <v>https://redcat-toys.ru/api/getInfo/image/505bd760-68a4-11ec-a20f-ac1f6b442185</v>
      </c>
      <c r="X1343" s="5" t="s">
        <v>4003</v>
      </c>
      <c r="Y1343" s="5" t="s">
        <v>34</v>
      </c>
      <c r="Z1343" s="18" t="s">
        <v>35</v>
      </c>
    </row>
    <row r="1344" spans="2:26" ht="15.75" customHeight="1" outlineLevel="1" x14ac:dyDescent="0.2">
      <c r="B1344" s="32" t="s">
        <v>4004</v>
      </c>
      <c r="C1344" s="32"/>
      <c r="D1344" s="32"/>
      <c r="E1344" s="32"/>
      <c r="F1344" s="32"/>
      <c r="G1344" s="32"/>
    </row>
    <row r="1345" spans="2:26" ht="12" customHeight="1" outlineLevel="2" x14ac:dyDescent="0.2">
      <c r="B1345" s="33" t="s">
        <v>3474</v>
      </c>
      <c r="C1345" s="33"/>
      <c r="D1345" s="33"/>
      <c r="E1345" s="33"/>
      <c r="F1345" s="33"/>
      <c r="G1345" s="33"/>
    </row>
    <row r="1346" spans="2:26" ht="12" customHeight="1" outlineLevel="3" x14ac:dyDescent="0.2">
      <c r="B1346" s="35" t="s">
        <v>4005</v>
      </c>
      <c r="C1346" s="35"/>
      <c r="D1346" s="35"/>
      <c r="E1346" s="35"/>
      <c r="F1346" s="35"/>
      <c r="G1346" s="35"/>
    </row>
    <row r="1347" spans="2:26" ht="12" customHeight="1" outlineLevel="4" x14ac:dyDescent="0.2">
      <c r="B1347" s="36" t="s">
        <v>3541</v>
      </c>
      <c r="C1347" s="36"/>
      <c r="D1347" s="36"/>
      <c r="E1347" s="36"/>
      <c r="F1347" s="36"/>
      <c r="G1347" s="36"/>
    </row>
    <row r="1348" spans="2:26" ht="12" customHeight="1" outlineLevel="5" x14ac:dyDescent="0.2">
      <c r="B1348" s="37" t="s">
        <v>4006</v>
      </c>
      <c r="C1348" s="37"/>
      <c r="D1348" s="37"/>
      <c r="E1348" s="37"/>
      <c r="F1348" s="37"/>
      <c r="G1348" s="37"/>
    </row>
    <row r="1349" spans="2:26" ht="96.3" customHeight="1" outlineLevel="6" x14ac:dyDescent="0.2">
      <c r="B1349" s="4">
        <v>881</v>
      </c>
      <c r="C1349" s="5" t="s">
        <v>4007</v>
      </c>
      <c r="D1349" s="34" t="s">
        <v>4008</v>
      </c>
      <c r="E1349" s="34"/>
      <c r="F1349" s="34"/>
      <c r="G1349" s="34"/>
      <c r="H1349" s="6" t="s">
        <v>4009</v>
      </c>
      <c r="I1349" s="7" t="s">
        <v>52</v>
      </c>
      <c r="J1349" s="8">
        <v>12</v>
      </c>
      <c r="K1349" s="8">
        <v>138</v>
      </c>
      <c r="L1349" s="9"/>
      <c r="M1349" s="4">
        <v>1</v>
      </c>
      <c r="N1349" s="22">
        <v>2714.2857142857147</v>
      </c>
      <c r="O1349" s="11"/>
      <c r="P1349" s="12">
        <f t="shared" ref="P1349:P1355" si="49">N1349*O1349</f>
        <v>0</v>
      </c>
      <c r="Q1349" s="13">
        <f>1.083*O1349</f>
        <v>0</v>
      </c>
      <c r="R1349" s="14">
        <f>0.01308*O1349</f>
        <v>0</v>
      </c>
      <c r="S1349" s="15"/>
      <c r="T1349" s="16" t="s">
        <v>4010</v>
      </c>
      <c r="U1349" s="16" t="s">
        <v>31</v>
      </c>
      <c r="V1349" s="17" t="s">
        <v>32</v>
      </c>
      <c r="W1349" s="5" t="str">
        <f>HYPERLINK("https://redcat-toys.ru/api/getInfo/image/9c704574-4500-11ef-a262-00155d82e908")</f>
        <v>https://redcat-toys.ru/api/getInfo/image/9c704574-4500-11ef-a262-00155d82e908</v>
      </c>
      <c r="X1349" s="5" t="s">
        <v>4011</v>
      </c>
      <c r="Y1349" s="5" t="s">
        <v>34</v>
      </c>
      <c r="Z1349" s="18" t="s">
        <v>35</v>
      </c>
    </row>
    <row r="1350" spans="2:26" ht="96.3" customHeight="1" outlineLevel="6" x14ac:dyDescent="0.2">
      <c r="B1350" s="4">
        <v>882</v>
      </c>
      <c r="C1350" s="5" t="s">
        <v>4012</v>
      </c>
      <c r="D1350" s="34" t="s">
        <v>4013</v>
      </c>
      <c r="E1350" s="34"/>
      <c r="F1350" s="34"/>
      <c r="G1350" s="34"/>
      <c r="H1350" s="6" t="s">
        <v>4014</v>
      </c>
      <c r="I1350" s="7" t="s">
        <v>52</v>
      </c>
      <c r="J1350" s="8">
        <v>12</v>
      </c>
      <c r="K1350" s="8">
        <v>177</v>
      </c>
      <c r="L1350" s="9"/>
      <c r="M1350" s="4">
        <v>1</v>
      </c>
      <c r="N1350" s="22">
        <v>2714.2857142857147</v>
      </c>
      <c r="O1350" s="11"/>
      <c r="P1350" s="12">
        <f t="shared" si="49"/>
        <v>0</v>
      </c>
      <c r="Q1350" s="13">
        <f>1.146*O1350</f>
        <v>0</v>
      </c>
      <c r="R1350" s="14">
        <f>0.01403*O1350</f>
        <v>0</v>
      </c>
      <c r="S1350" s="15"/>
      <c r="T1350" s="16" t="s">
        <v>4015</v>
      </c>
      <c r="U1350" s="16" t="s">
        <v>31</v>
      </c>
      <c r="V1350" s="17" t="s">
        <v>32</v>
      </c>
      <c r="W1350" s="5" t="str">
        <f>HYPERLINK("https://redcat-toys.ru/api/getInfo/image/d04df945-4500-11ef-a262-00155d82e908")</f>
        <v>https://redcat-toys.ru/api/getInfo/image/d04df945-4500-11ef-a262-00155d82e908</v>
      </c>
      <c r="X1350" s="5" t="s">
        <v>4016</v>
      </c>
      <c r="Y1350" s="5" t="s">
        <v>34</v>
      </c>
      <c r="Z1350" s="18" t="s">
        <v>35</v>
      </c>
    </row>
    <row r="1351" spans="2:26" ht="96.3" customHeight="1" outlineLevel="6" x14ac:dyDescent="0.2">
      <c r="B1351" s="4">
        <v>883</v>
      </c>
      <c r="C1351" s="5" t="s">
        <v>4017</v>
      </c>
      <c r="D1351" s="34" t="s">
        <v>4018</v>
      </c>
      <c r="E1351" s="34"/>
      <c r="F1351" s="34"/>
      <c r="G1351" s="34"/>
      <c r="H1351" s="6" t="s">
        <v>4019</v>
      </c>
      <c r="I1351" s="7" t="s">
        <v>52</v>
      </c>
      <c r="J1351" s="8">
        <v>12</v>
      </c>
      <c r="K1351" s="8">
        <v>100</v>
      </c>
      <c r="L1351" s="9"/>
      <c r="M1351" s="4">
        <v>1</v>
      </c>
      <c r="N1351" s="22">
        <v>2714.2857142857147</v>
      </c>
      <c r="O1351" s="11"/>
      <c r="P1351" s="12">
        <f t="shared" si="49"/>
        <v>0</v>
      </c>
      <c r="Q1351" s="13">
        <f>1.487*O1351</f>
        <v>0</v>
      </c>
      <c r="R1351" s="14">
        <f>0.01916*O1351</f>
        <v>0</v>
      </c>
      <c r="S1351" s="15"/>
      <c r="T1351" s="16" t="s">
        <v>4020</v>
      </c>
      <c r="U1351" s="16" t="s">
        <v>31</v>
      </c>
      <c r="V1351" s="17" t="s">
        <v>32</v>
      </c>
      <c r="W1351" s="5" t="str">
        <f>HYPERLINK("https://redcat-toys.ru/api/getInfo/image/3333f706-4501-11ef-a262-00155d82e908")</f>
        <v>https://redcat-toys.ru/api/getInfo/image/3333f706-4501-11ef-a262-00155d82e908</v>
      </c>
      <c r="X1351" s="5" t="s">
        <v>4021</v>
      </c>
      <c r="Y1351" s="5" t="s">
        <v>34</v>
      </c>
      <c r="Z1351" s="18" t="s">
        <v>35</v>
      </c>
    </row>
    <row r="1352" spans="2:26" ht="96.3" customHeight="1" outlineLevel="6" x14ac:dyDescent="0.2">
      <c r="B1352" s="4">
        <v>884</v>
      </c>
      <c r="C1352" s="5" t="s">
        <v>4022</v>
      </c>
      <c r="D1352" s="34" t="s">
        <v>4023</v>
      </c>
      <c r="E1352" s="34"/>
      <c r="F1352" s="34"/>
      <c r="G1352" s="34"/>
      <c r="H1352" s="6" t="s">
        <v>4024</v>
      </c>
      <c r="I1352" s="7" t="s">
        <v>52</v>
      </c>
      <c r="J1352" s="8">
        <v>12</v>
      </c>
      <c r="K1352" s="8">
        <v>68</v>
      </c>
      <c r="L1352" s="9"/>
      <c r="M1352" s="4">
        <v>1</v>
      </c>
      <c r="N1352" s="22">
        <v>2714.2857142857147</v>
      </c>
      <c r="O1352" s="11"/>
      <c r="P1352" s="12">
        <f t="shared" si="49"/>
        <v>0</v>
      </c>
      <c r="Q1352" s="13">
        <f>1.581*O1352</f>
        <v>0</v>
      </c>
      <c r="R1352" s="14">
        <f>0.01918*O1352</f>
        <v>0</v>
      </c>
      <c r="S1352" s="15"/>
      <c r="T1352" s="16" t="s">
        <v>4025</v>
      </c>
      <c r="U1352" s="16" t="s">
        <v>31</v>
      </c>
      <c r="V1352" s="17" t="s">
        <v>32</v>
      </c>
      <c r="W1352" s="5" t="str">
        <f>HYPERLINK("https://redcat-toys.ru/api/getInfo/image/6aef1da5-4501-11ef-a262-00155d82e908")</f>
        <v>https://redcat-toys.ru/api/getInfo/image/6aef1da5-4501-11ef-a262-00155d82e908</v>
      </c>
      <c r="X1352" s="5" t="s">
        <v>4026</v>
      </c>
      <c r="Y1352" s="5" t="s">
        <v>34</v>
      </c>
      <c r="Z1352" s="18" t="s">
        <v>35</v>
      </c>
    </row>
    <row r="1353" spans="2:26" ht="96.3" customHeight="1" outlineLevel="6" x14ac:dyDescent="0.2">
      <c r="B1353" s="4">
        <v>885</v>
      </c>
      <c r="C1353" s="5" t="s">
        <v>4027</v>
      </c>
      <c r="D1353" s="34" t="s">
        <v>4028</v>
      </c>
      <c r="E1353" s="34"/>
      <c r="F1353" s="34"/>
      <c r="G1353" s="34"/>
      <c r="H1353" s="6" t="s">
        <v>4029</v>
      </c>
      <c r="I1353" s="7" t="s">
        <v>52</v>
      </c>
      <c r="J1353" s="8">
        <v>12</v>
      </c>
      <c r="K1353" s="8">
        <v>1</v>
      </c>
      <c r="L1353" s="9"/>
      <c r="M1353" s="4">
        <v>1</v>
      </c>
      <c r="N1353" s="22">
        <v>2714.2857142857147</v>
      </c>
      <c r="O1353" s="11"/>
      <c r="P1353" s="12">
        <f t="shared" si="49"/>
        <v>0</v>
      </c>
      <c r="Q1353" s="13">
        <f>2.023*O1353</f>
        <v>0</v>
      </c>
      <c r="R1353" s="20">
        <f>0.0211*O1353</f>
        <v>0</v>
      </c>
      <c r="S1353" s="15"/>
      <c r="T1353" s="16" t="s">
        <v>4030</v>
      </c>
      <c r="U1353" s="16" t="s">
        <v>31</v>
      </c>
      <c r="V1353" s="17" t="s">
        <v>32</v>
      </c>
      <c r="W1353" s="5" t="str">
        <f>HYPERLINK("https://redcat-toys.ru/api/getInfo/image/ee69f3b3-44fe-11ef-a262-00155d82e908")</f>
        <v>https://redcat-toys.ru/api/getInfo/image/ee69f3b3-44fe-11ef-a262-00155d82e908</v>
      </c>
      <c r="X1353" s="5" t="s">
        <v>4031</v>
      </c>
      <c r="Y1353" s="5" t="s">
        <v>34</v>
      </c>
      <c r="Z1353" s="18" t="s">
        <v>35</v>
      </c>
    </row>
    <row r="1354" spans="2:26" ht="96.3" customHeight="1" outlineLevel="6" x14ac:dyDescent="0.2">
      <c r="B1354" s="4">
        <v>886</v>
      </c>
      <c r="C1354" s="5" t="s">
        <v>4032</v>
      </c>
      <c r="D1354" s="34" t="s">
        <v>4033</v>
      </c>
      <c r="E1354" s="34"/>
      <c r="F1354" s="34"/>
      <c r="G1354" s="34"/>
      <c r="H1354" s="6" t="s">
        <v>4034</v>
      </c>
      <c r="I1354" s="7" t="s">
        <v>52</v>
      </c>
      <c r="J1354" s="8">
        <v>12</v>
      </c>
      <c r="K1354" s="8">
        <v>38</v>
      </c>
      <c r="L1354" s="9"/>
      <c r="M1354" s="4">
        <v>1</v>
      </c>
      <c r="N1354" s="22">
        <v>2714.2857142857147</v>
      </c>
      <c r="O1354" s="11"/>
      <c r="P1354" s="12">
        <f t="shared" si="49"/>
        <v>0</v>
      </c>
      <c r="Q1354" s="13">
        <f>2.094*O1354</f>
        <v>0</v>
      </c>
      <c r="R1354" s="14">
        <f>0.02175*O1354</f>
        <v>0</v>
      </c>
      <c r="S1354" s="15"/>
      <c r="T1354" s="16" t="s">
        <v>4035</v>
      </c>
      <c r="U1354" s="16" t="s">
        <v>31</v>
      </c>
      <c r="V1354" s="17" t="s">
        <v>32</v>
      </c>
      <c r="W1354" s="5" t="str">
        <f>HYPERLINK("https://redcat-toys.ru/api/getInfo/image/f9d178c7-44ff-11ef-a262-00155d82e908")</f>
        <v>https://redcat-toys.ru/api/getInfo/image/f9d178c7-44ff-11ef-a262-00155d82e908</v>
      </c>
      <c r="X1354" s="5" t="s">
        <v>4036</v>
      </c>
      <c r="Y1354" s="5" t="s">
        <v>34</v>
      </c>
      <c r="Z1354" s="18" t="s">
        <v>35</v>
      </c>
    </row>
    <row r="1355" spans="2:26" ht="96.3" customHeight="1" outlineLevel="6" x14ac:dyDescent="0.2">
      <c r="B1355" s="4">
        <v>887</v>
      </c>
      <c r="C1355" s="5" t="s">
        <v>4037</v>
      </c>
      <c r="D1355" s="34" t="s">
        <v>4038</v>
      </c>
      <c r="E1355" s="34"/>
      <c r="F1355" s="34"/>
      <c r="G1355" s="34"/>
      <c r="H1355" s="6" t="s">
        <v>4039</v>
      </c>
      <c r="I1355" s="7" t="s">
        <v>52</v>
      </c>
      <c r="J1355" s="8">
        <v>12</v>
      </c>
      <c r="K1355" s="8">
        <v>84</v>
      </c>
      <c r="L1355" s="9"/>
      <c r="M1355" s="4">
        <v>1</v>
      </c>
      <c r="N1355" s="22">
        <v>2714.2857142857147</v>
      </c>
      <c r="O1355" s="11"/>
      <c r="P1355" s="12">
        <f t="shared" si="49"/>
        <v>0</v>
      </c>
      <c r="Q1355" s="13">
        <f>2.054*O1355</f>
        <v>0</v>
      </c>
      <c r="R1355" s="14">
        <f>0.02144*O1355</f>
        <v>0</v>
      </c>
      <c r="S1355" s="15"/>
      <c r="T1355" s="16" t="s">
        <v>4040</v>
      </c>
      <c r="U1355" s="16" t="s">
        <v>31</v>
      </c>
      <c r="V1355" s="17" t="s">
        <v>32</v>
      </c>
      <c r="W1355" s="5" t="str">
        <f>HYPERLINK("https://redcat-toys.ru/api/getInfo/image/4d35bde6-4500-11ef-a262-00155d82e908")</f>
        <v>https://redcat-toys.ru/api/getInfo/image/4d35bde6-4500-11ef-a262-00155d82e908</v>
      </c>
      <c r="X1355" s="5" t="s">
        <v>4041</v>
      </c>
      <c r="Y1355" s="5" t="s">
        <v>34</v>
      </c>
      <c r="Z1355" s="18" t="s">
        <v>35</v>
      </c>
    </row>
    <row r="1356" spans="2:26" ht="12" customHeight="1" outlineLevel="2" x14ac:dyDescent="0.2">
      <c r="B1356" s="33" t="s">
        <v>4042</v>
      </c>
      <c r="C1356" s="33"/>
      <c r="D1356" s="33"/>
      <c r="E1356" s="33"/>
      <c r="F1356" s="33"/>
      <c r="G1356" s="33"/>
    </row>
    <row r="1357" spans="2:26" ht="12" customHeight="1" outlineLevel="3" x14ac:dyDescent="0.2">
      <c r="B1357" s="35" t="s">
        <v>4043</v>
      </c>
      <c r="C1357" s="35"/>
      <c r="D1357" s="35"/>
      <c r="E1357" s="35"/>
      <c r="F1357" s="35"/>
      <c r="G1357" s="35"/>
    </row>
    <row r="1358" spans="2:26" ht="12" customHeight="1" outlineLevel="4" x14ac:dyDescent="0.2">
      <c r="B1358" s="36" t="s">
        <v>4044</v>
      </c>
      <c r="C1358" s="36"/>
      <c r="D1358" s="36"/>
      <c r="E1358" s="36"/>
      <c r="F1358" s="36"/>
      <c r="G1358" s="36"/>
    </row>
    <row r="1359" spans="2:26" ht="12" customHeight="1" outlineLevel="5" x14ac:dyDescent="0.2">
      <c r="B1359" s="37" t="s">
        <v>4045</v>
      </c>
      <c r="C1359" s="37"/>
      <c r="D1359" s="37"/>
      <c r="E1359" s="37"/>
      <c r="F1359" s="37"/>
      <c r="G1359" s="37"/>
    </row>
    <row r="1360" spans="2:26" ht="96.3" customHeight="1" outlineLevel="6" x14ac:dyDescent="0.2">
      <c r="B1360" s="4">
        <v>888</v>
      </c>
      <c r="C1360" s="5" t="s">
        <v>4046</v>
      </c>
      <c r="D1360" s="34" t="s">
        <v>4047</v>
      </c>
      <c r="E1360" s="34"/>
      <c r="F1360" s="34"/>
      <c r="G1360" s="34"/>
      <c r="H1360" s="6" t="s">
        <v>4048</v>
      </c>
      <c r="I1360" s="7" t="s">
        <v>52</v>
      </c>
      <c r="J1360" s="8">
        <v>3</v>
      </c>
      <c r="K1360" s="8">
        <v>13</v>
      </c>
      <c r="L1360" s="9"/>
      <c r="M1360" s="4">
        <v>1</v>
      </c>
      <c r="N1360" s="22">
        <v>1714.2857142857144</v>
      </c>
      <c r="O1360" s="11"/>
      <c r="P1360" s="12">
        <f>N1360*O1360</f>
        <v>0</v>
      </c>
      <c r="Q1360" s="13">
        <f>0.479*O1360</f>
        <v>0</v>
      </c>
      <c r="R1360" s="14">
        <f>0.00519*O1360</f>
        <v>0</v>
      </c>
      <c r="S1360" s="15"/>
      <c r="T1360" s="16" t="s">
        <v>4049</v>
      </c>
      <c r="U1360" s="16" t="s">
        <v>31</v>
      </c>
      <c r="V1360" s="17" t="s">
        <v>32</v>
      </c>
      <c r="W1360" s="5" t="str">
        <f>HYPERLINK("https://redcat-toys.ru/api/getInfo/image/0bf9a8d0-02e4-11ef-a25d-00155d82e908")</f>
        <v>https://redcat-toys.ru/api/getInfo/image/0bf9a8d0-02e4-11ef-a25d-00155d82e908</v>
      </c>
      <c r="X1360" s="5" t="s">
        <v>4050</v>
      </c>
      <c r="Y1360" s="5" t="s">
        <v>34</v>
      </c>
      <c r="Z1360" s="18" t="s">
        <v>35</v>
      </c>
    </row>
    <row r="1361" spans="2:26" ht="12" customHeight="1" outlineLevel="4" x14ac:dyDescent="0.2">
      <c r="B1361" s="36" t="s">
        <v>4051</v>
      </c>
      <c r="C1361" s="36"/>
      <c r="D1361" s="36"/>
      <c r="E1361" s="36"/>
      <c r="F1361" s="36"/>
      <c r="G1361" s="36"/>
    </row>
    <row r="1362" spans="2:26" ht="96.3" customHeight="1" outlineLevel="5" x14ac:dyDescent="0.2">
      <c r="B1362" s="4">
        <v>889</v>
      </c>
      <c r="C1362" s="5" t="s">
        <v>4052</v>
      </c>
      <c r="D1362" s="34" t="s">
        <v>4053</v>
      </c>
      <c r="E1362" s="34"/>
      <c r="F1362" s="34"/>
      <c r="G1362" s="34"/>
      <c r="H1362" s="6" t="s">
        <v>4054</v>
      </c>
      <c r="I1362" s="7" t="s">
        <v>52</v>
      </c>
      <c r="J1362" s="8">
        <v>12</v>
      </c>
      <c r="K1362" s="8">
        <v>208</v>
      </c>
      <c r="L1362" s="9"/>
      <c r="M1362" s="4">
        <v>1</v>
      </c>
      <c r="N1362" s="22">
        <v>1428.5714285714287</v>
      </c>
      <c r="O1362" s="11"/>
      <c r="P1362" s="12">
        <f>N1362*O1362</f>
        <v>0</v>
      </c>
      <c r="Q1362" s="13">
        <f>0.524*O1362</f>
        <v>0</v>
      </c>
      <c r="R1362" s="20">
        <f>0.0079*O1362</f>
        <v>0</v>
      </c>
      <c r="S1362" s="15"/>
      <c r="T1362" s="16" t="s">
        <v>4055</v>
      </c>
      <c r="U1362" s="16" t="s">
        <v>31</v>
      </c>
      <c r="V1362" s="17" t="s">
        <v>32</v>
      </c>
      <c r="W1362" s="5" t="str">
        <f>HYPERLINK("https://redcat-toys.ru/api/getInfo/image/cce284a3-fe24-11ee-a25d-00155d82e908")</f>
        <v>https://redcat-toys.ru/api/getInfo/image/cce284a3-fe24-11ee-a25d-00155d82e908</v>
      </c>
      <c r="X1362" s="5" t="s">
        <v>4056</v>
      </c>
      <c r="Y1362" s="5" t="s">
        <v>34</v>
      </c>
      <c r="Z1362" s="18" t="s">
        <v>35</v>
      </c>
    </row>
    <row r="1363" spans="2:26" ht="96.3" customHeight="1" outlineLevel="5" x14ac:dyDescent="0.2">
      <c r="B1363" s="4">
        <v>890</v>
      </c>
      <c r="C1363" s="5" t="s">
        <v>4057</v>
      </c>
      <c r="D1363" s="34" t="s">
        <v>4058</v>
      </c>
      <c r="E1363" s="34"/>
      <c r="F1363" s="34"/>
      <c r="G1363" s="34"/>
      <c r="H1363" s="6" t="s">
        <v>4059</v>
      </c>
      <c r="I1363" s="7" t="s">
        <v>52</v>
      </c>
      <c r="J1363" s="8">
        <v>12</v>
      </c>
      <c r="K1363" s="8">
        <v>58</v>
      </c>
      <c r="L1363" s="9"/>
      <c r="M1363" s="4">
        <v>1</v>
      </c>
      <c r="N1363" s="22">
        <v>1428.5714285714287</v>
      </c>
      <c r="O1363" s="11"/>
      <c r="P1363" s="12">
        <f>N1363*O1363</f>
        <v>0</v>
      </c>
      <c r="Q1363" s="19">
        <f>0.52*O1363</f>
        <v>0</v>
      </c>
      <c r="R1363" s="14">
        <f>0.00772*O1363</f>
        <v>0</v>
      </c>
      <c r="S1363" s="15"/>
      <c r="T1363" s="16" t="s">
        <v>4060</v>
      </c>
      <c r="U1363" s="16" t="s">
        <v>31</v>
      </c>
      <c r="V1363" s="17" t="s">
        <v>32</v>
      </c>
      <c r="W1363" s="5" t="str">
        <f>HYPERLINK("https://redcat-toys.ru/api/getInfo/image/457cae6c-fe24-11ee-a25d-00155d82e908")</f>
        <v>https://redcat-toys.ru/api/getInfo/image/457cae6c-fe24-11ee-a25d-00155d82e908</v>
      </c>
      <c r="X1363" s="5" t="s">
        <v>4056</v>
      </c>
      <c r="Y1363" s="5" t="s">
        <v>34</v>
      </c>
      <c r="Z1363" s="18" t="s">
        <v>35</v>
      </c>
    </row>
    <row r="1364" spans="2:26" ht="96.3" customHeight="1" outlineLevel="5" x14ac:dyDescent="0.2">
      <c r="B1364" s="4">
        <v>891</v>
      </c>
      <c r="C1364" s="5" t="s">
        <v>4061</v>
      </c>
      <c r="D1364" s="34" t="s">
        <v>4062</v>
      </c>
      <c r="E1364" s="34"/>
      <c r="F1364" s="34"/>
      <c r="G1364" s="34"/>
      <c r="H1364" s="6" t="s">
        <v>4063</v>
      </c>
      <c r="I1364" s="7" t="s">
        <v>52</v>
      </c>
      <c r="J1364" s="8">
        <v>12</v>
      </c>
      <c r="K1364" s="8">
        <v>24</v>
      </c>
      <c r="L1364" s="9"/>
      <c r="M1364" s="4">
        <v>1</v>
      </c>
      <c r="N1364" s="22">
        <v>1428.5714285714287</v>
      </c>
      <c r="O1364" s="11"/>
      <c r="P1364" s="12">
        <f>N1364*O1364</f>
        <v>0</v>
      </c>
      <c r="Q1364" s="13">
        <f>0.527*O1364</f>
        <v>0</v>
      </c>
      <c r="R1364" s="20">
        <f>0.0076*O1364</f>
        <v>0</v>
      </c>
      <c r="S1364" s="15"/>
      <c r="T1364" s="16" t="s">
        <v>4064</v>
      </c>
      <c r="U1364" s="16" t="s">
        <v>31</v>
      </c>
      <c r="V1364" s="17" t="s">
        <v>32</v>
      </c>
      <c r="W1364" s="5" t="str">
        <f>HYPERLINK("https://redcat-toys.ru/api/getInfo/image/a66e16fb-fe24-11ee-a25d-00155d82e908")</f>
        <v>https://redcat-toys.ru/api/getInfo/image/a66e16fb-fe24-11ee-a25d-00155d82e908</v>
      </c>
      <c r="X1364" s="5" t="s">
        <v>4056</v>
      </c>
      <c r="Y1364" s="5" t="s">
        <v>34</v>
      </c>
      <c r="Z1364" s="18" t="s">
        <v>35</v>
      </c>
    </row>
    <row r="1365" spans="2:26" ht="96.3" customHeight="1" outlineLevel="5" x14ac:dyDescent="0.2">
      <c r="B1365" s="4">
        <v>892</v>
      </c>
      <c r="C1365" s="5" t="s">
        <v>4065</v>
      </c>
      <c r="D1365" s="34" t="s">
        <v>4066</v>
      </c>
      <c r="E1365" s="34"/>
      <c r="F1365" s="34"/>
      <c r="G1365" s="34"/>
      <c r="H1365" s="6" t="s">
        <v>4067</v>
      </c>
      <c r="I1365" s="7" t="s">
        <v>52</v>
      </c>
      <c r="J1365" s="8">
        <v>12</v>
      </c>
      <c r="K1365" s="8">
        <v>100</v>
      </c>
      <c r="L1365" s="9"/>
      <c r="M1365" s="4">
        <v>1</v>
      </c>
      <c r="N1365" s="22">
        <v>1428.5714285714287</v>
      </c>
      <c r="O1365" s="11"/>
      <c r="P1365" s="12">
        <f>N1365*O1365</f>
        <v>0</v>
      </c>
      <c r="Q1365" s="13">
        <f>0.556*O1365</f>
        <v>0</v>
      </c>
      <c r="R1365" s="14">
        <f>0.00787*O1365</f>
        <v>0</v>
      </c>
      <c r="S1365" s="15"/>
      <c r="T1365" s="16" t="s">
        <v>4068</v>
      </c>
      <c r="U1365" s="16" t="s">
        <v>31</v>
      </c>
      <c r="V1365" s="17" t="s">
        <v>32</v>
      </c>
      <c r="W1365" s="5" t="str">
        <f>HYPERLINK("https://redcat-toys.ru/api/getInfo/image/77898ad1-fe24-11ee-a25d-00155d82e908")</f>
        <v>https://redcat-toys.ru/api/getInfo/image/77898ad1-fe24-11ee-a25d-00155d82e908</v>
      </c>
      <c r="X1365" s="5" t="s">
        <v>4056</v>
      </c>
      <c r="Y1365" s="5" t="s">
        <v>34</v>
      </c>
      <c r="Z1365" s="18" t="s">
        <v>35</v>
      </c>
    </row>
    <row r="1366" spans="2:26" ht="12" customHeight="1" outlineLevel="3" x14ac:dyDescent="0.2">
      <c r="B1366" s="35" t="s">
        <v>4069</v>
      </c>
      <c r="C1366" s="35"/>
      <c r="D1366" s="35"/>
      <c r="E1366" s="35"/>
      <c r="F1366" s="35"/>
      <c r="G1366" s="35"/>
    </row>
    <row r="1367" spans="2:26" ht="12" customHeight="1" outlineLevel="4" x14ac:dyDescent="0.2">
      <c r="B1367" s="36" t="s">
        <v>4070</v>
      </c>
      <c r="C1367" s="36"/>
      <c r="D1367" s="36"/>
      <c r="E1367" s="36"/>
      <c r="F1367" s="36"/>
      <c r="G1367" s="36"/>
    </row>
    <row r="1368" spans="2:26" ht="12" customHeight="1" outlineLevel="5" x14ac:dyDescent="0.2">
      <c r="B1368" s="37" t="s">
        <v>3541</v>
      </c>
      <c r="C1368" s="37"/>
      <c r="D1368" s="37"/>
      <c r="E1368" s="37"/>
      <c r="F1368" s="37"/>
      <c r="G1368" s="37"/>
    </row>
    <row r="1369" spans="2:26" ht="96.3" customHeight="1" outlineLevel="6" x14ac:dyDescent="0.2">
      <c r="B1369" s="4">
        <v>893</v>
      </c>
      <c r="C1369" s="5" t="s">
        <v>4071</v>
      </c>
      <c r="D1369" s="34" t="s">
        <v>4072</v>
      </c>
      <c r="E1369" s="34"/>
      <c r="F1369" s="34"/>
      <c r="G1369" s="34"/>
      <c r="H1369" s="6" t="s">
        <v>4073</v>
      </c>
      <c r="I1369" s="7" t="s">
        <v>52</v>
      </c>
      <c r="J1369" s="8">
        <v>72</v>
      </c>
      <c r="K1369" s="8">
        <v>148</v>
      </c>
      <c r="L1369" s="9"/>
      <c r="M1369" s="4">
        <v>1</v>
      </c>
      <c r="N1369" s="10">
        <v>357.14285714285717</v>
      </c>
      <c r="O1369" s="11"/>
      <c r="P1369" s="12">
        <f>N1369*O1369</f>
        <v>0</v>
      </c>
      <c r="Q1369" s="13">
        <f>0.187*O1369</f>
        <v>0</v>
      </c>
      <c r="R1369" s="14">
        <f>0.00193*O1369</f>
        <v>0</v>
      </c>
      <c r="S1369" s="15"/>
      <c r="T1369" s="16" t="s">
        <v>4074</v>
      </c>
      <c r="U1369" s="16" t="s">
        <v>31</v>
      </c>
      <c r="V1369" s="17" t="s">
        <v>32</v>
      </c>
      <c r="W1369" s="5" t="str">
        <f>HYPERLINK("https://redcat-toys.ru/api/getInfo/image/38fac5a8-d61a-11ee-a25a-00155d82e908")</f>
        <v>https://redcat-toys.ru/api/getInfo/image/38fac5a8-d61a-11ee-a25a-00155d82e908</v>
      </c>
      <c r="X1369" s="5" t="s">
        <v>4075</v>
      </c>
      <c r="Y1369" s="5" t="s">
        <v>34</v>
      </c>
      <c r="Z1369" s="18" t="s">
        <v>35</v>
      </c>
    </row>
    <row r="1370" spans="2:26" ht="96.3" customHeight="1" outlineLevel="6" x14ac:dyDescent="0.2">
      <c r="B1370" s="4">
        <v>894</v>
      </c>
      <c r="C1370" s="5" t="s">
        <v>4071</v>
      </c>
      <c r="D1370" s="34" t="s">
        <v>4072</v>
      </c>
      <c r="E1370" s="34"/>
      <c r="F1370" s="34"/>
      <c r="G1370" s="34"/>
      <c r="H1370" s="6" t="s">
        <v>4073</v>
      </c>
      <c r="I1370" s="7" t="s">
        <v>52</v>
      </c>
      <c r="J1370" s="8">
        <v>144</v>
      </c>
      <c r="K1370" s="8">
        <v>148</v>
      </c>
      <c r="L1370" s="9"/>
      <c r="M1370" s="4">
        <v>1</v>
      </c>
      <c r="N1370" s="10">
        <v>357.14285714285717</v>
      </c>
      <c r="O1370" s="11"/>
      <c r="P1370" s="12">
        <f>N1370*O1370</f>
        <v>0</v>
      </c>
      <c r="Q1370" s="13">
        <f>0.187*O1370</f>
        <v>0</v>
      </c>
      <c r="R1370" s="14">
        <f>0.00193*O1370</f>
        <v>0</v>
      </c>
      <c r="S1370" s="15"/>
      <c r="T1370" s="16" t="s">
        <v>4074</v>
      </c>
      <c r="U1370" s="16" t="s">
        <v>31</v>
      </c>
      <c r="V1370" s="17" t="s">
        <v>32</v>
      </c>
      <c r="W1370" s="5" t="str">
        <f>HYPERLINK("https://redcat-toys.ru/api/getInfo/image/38fac5a8-d61a-11ee-a25a-00155d82e908")</f>
        <v>https://redcat-toys.ru/api/getInfo/image/38fac5a8-d61a-11ee-a25a-00155d82e908</v>
      </c>
      <c r="X1370" s="5" t="s">
        <v>4075</v>
      </c>
      <c r="Y1370" s="5" t="s">
        <v>34</v>
      </c>
      <c r="Z1370" s="18" t="s">
        <v>35</v>
      </c>
    </row>
    <row r="1371" spans="2:26" ht="96.3" customHeight="1" outlineLevel="6" x14ac:dyDescent="0.2">
      <c r="B1371" s="4">
        <v>895</v>
      </c>
      <c r="C1371" s="5" t="s">
        <v>4076</v>
      </c>
      <c r="D1371" s="34" t="s">
        <v>4077</v>
      </c>
      <c r="E1371" s="34"/>
      <c r="F1371" s="34"/>
      <c r="G1371" s="34"/>
      <c r="H1371" s="6" t="s">
        <v>4078</v>
      </c>
      <c r="I1371" s="7" t="s">
        <v>52</v>
      </c>
      <c r="J1371" s="8">
        <v>36</v>
      </c>
      <c r="K1371" s="8">
        <v>16</v>
      </c>
      <c r="L1371" s="9"/>
      <c r="M1371" s="4">
        <v>1</v>
      </c>
      <c r="N1371" s="10">
        <v>500.00000000000006</v>
      </c>
      <c r="O1371" s="11"/>
      <c r="P1371" s="12">
        <f>N1371*O1371</f>
        <v>0</v>
      </c>
      <c r="Q1371" s="19">
        <f>0.24*O1371</f>
        <v>0</v>
      </c>
      <c r="R1371" s="14">
        <f>0.00349*O1371</f>
        <v>0</v>
      </c>
      <c r="S1371" s="15"/>
      <c r="T1371" s="16" t="s">
        <v>4079</v>
      </c>
      <c r="U1371" s="16" t="s">
        <v>31</v>
      </c>
      <c r="V1371" s="17" t="s">
        <v>32</v>
      </c>
      <c r="W1371" s="5" t="str">
        <f>HYPERLINK("https://redcat-toys.ru/api/getInfo/image/f135730a-d618-11ee-a25a-00155d82e908")</f>
        <v>https://redcat-toys.ru/api/getInfo/image/f135730a-d618-11ee-a25a-00155d82e908</v>
      </c>
      <c r="X1371" s="5" t="s">
        <v>4080</v>
      </c>
      <c r="Y1371" s="5" t="s">
        <v>34</v>
      </c>
      <c r="Z1371" s="18" t="s">
        <v>35</v>
      </c>
    </row>
    <row r="1372" spans="2:26" ht="96.3" customHeight="1" outlineLevel="6" x14ac:dyDescent="0.2">
      <c r="B1372" s="4">
        <v>896</v>
      </c>
      <c r="C1372" s="5" t="s">
        <v>4076</v>
      </c>
      <c r="D1372" s="34" t="s">
        <v>4077</v>
      </c>
      <c r="E1372" s="34"/>
      <c r="F1372" s="34"/>
      <c r="G1372" s="34"/>
      <c r="H1372" s="6" t="s">
        <v>4078</v>
      </c>
      <c r="I1372" s="7" t="s">
        <v>52</v>
      </c>
      <c r="J1372" s="8">
        <v>72</v>
      </c>
      <c r="K1372" s="8">
        <v>16</v>
      </c>
      <c r="L1372" s="9"/>
      <c r="M1372" s="4">
        <v>1</v>
      </c>
      <c r="N1372" s="10">
        <v>500.00000000000006</v>
      </c>
      <c r="O1372" s="11"/>
      <c r="P1372" s="12">
        <f>N1372*O1372</f>
        <v>0</v>
      </c>
      <c r="Q1372" s="19">
        <f>0.24*O1372</f>
        <v>0</v>
      </c>
      <c r="R1372" s="14">
        <f>0.00349*O1372</f>
        <v>0</v>
      </c>
      <c r="S1372" s="15"/>
      <c r="T1372" s="16" t="s">
        <v>4079</v>
      </c>
      <c r="U1372" s="16" t="s">
        <v>31</v>
      </c>
      <c r="V1372" s="17" t="s">
        <v>32</v>
      </c>
      <c r="W1372" s="5" t="str">
        <f>HYPERLINK("https://redcat-toys.ru/api/getInfo/image/f135730a-d618-11ee-a25a-00155d82e908")</f>
        <v>https://redcat-toys.ru/api/getInfo/image/f135730a-d618-11ee-a25a-00155d82e908</v>
      </c>
      <c r="X1372" s="5" t="s">
        <v>4080</v>
      </c>
      <c r="Y1372" s="5" t="s">
        <v>34</v>
      </c>
      <c r="Z1372" s="18" t="s">
        <v>35</v>
      </c>
    </row>
    <row r="1373" spans="2:26" ht="12" customHeight="1" outlineLevel="5" x14ac:dyDescent="0.2">
      <c r="B1373" s="37" t="s">
        <v>3630</v>
      </c>
      <c r="C1373" s="37"/>
      <c r="D1373" s="37"/>
      <c r="E1373" s="37"/>
      <c r="F1373" s="37"/>
      <c r="G1373" s="37"/>
    </row>
    <row r="1374" spans="2:26" ht="96.3" customHeight="1" outlineLevel="6" x14ac:dyDescent="0.2">
      <c r="B1374" s="4">
        <v>897</v>
      </c>
      <c r="C1374" s="5" t="s">
        <v>4081</v>
      </c>
      <c r="D1374" s="34" t="s">
        <v>4082</v>
      </c>
      <c r="E1374" s="34"/>
      <c r="F1374" s="34"/>
      <c r="G1374" s="34"/>
      <c r="H1374" s="6" t="s">
        <v>4083</v>
      </c>
      <c r="I1374" s="7" t="s">
        <v>52</v>
      </c>
      <c r="J1374" s="8">
        <v>180</v>
      </c>
      <c r="K1374" s="8">
        <v>470</v>
      </c>
      <c r="L1374" s="9"/>
      <c r="M1374" s="4">
        <v>3</v>
      </c>
      <c r="N1374" s="10">
        <v>157.14285714285714</v>
      </c>
      <c r="O1374" s="11"/>
      <c r="P1374" s="12">
        <f>N1374*O1374</f>
        <v>0</v>
      </c>
      <c r="Q1374" s="13">
        <f>0.088*O1374</f>
        <v>0</v>
      </c>
      <c r="R1374" s="14">
        <f>0.00074*O1374</f>
        <v>0</v>
      </c>
      <c r="S1374" s="15"/>
      <c r="T1374" s="16" t="s">
        <v>4084</v>
      </c>
      <c r="U1374" s="16" t="s">
        <v>31</v>
      </c>
      <c r="V1374" s="17" t="s">
        <v>32</v>
      </c>
      <c r="W1374" s="5" t="str">
        <f>HYPERLINK("https://redcat-toys.ru/api/getInfo/image/70ed5ecd-a2d6-11ed-a22f-00155d82e902")</f>
        <v>https://redcat-toys.ru/api/getInfo/image/70ed5ecd-a2d6-11ed-a22f-00155d82e902</v>
      </c>
      <c r="X1374" s="5" t="s">
        <v>4085</v>
      </c>
      <c r="Y1374" s="5" t="s">
        <v>34</v>
      </c>
      <c r="Z1374" s="18" t="s">
        <v>35</v>
      </c>
    </row>
    <row r="1375" spans="2:26" ht="96.3" customHeight="1" outlineLevel="6" x14ac:dyDescent="0.2">
      <c r="B1375" s="4">
        <v>898</v>
      </c>
      <c r="C1375" s="5" t="s">
        <v>4081</v>
      </c>
      <c r="D1375" s="34" t="s">
        <v>4082</v>
      </c>
      <c r="E1375" s="34"/>
      <c r="F1375" s="34"/>
      <c r="G1375" s="34"/>
      <c r="H1375" s="6" t="s">
        <v>4083</v>
      </c>
      <c r="I1375" s="7" t="s">
        <v>52</v>
      </c>
      <c r="J1375" s="8">
        <v>360</v>
      </c>
      <c r="K1375" s="8">
        <v>470</v>
      </c>
      <c r="L1375" s="9"/>
      <c r="M1375" s="4">
        <v>3</v>
      </c>
      <c r="N1375" s="10">
        <v>157.14285714285714</v>
      </c>
      <c r="O1375" s="11"/>
      <c r="P1375" s="12">
        <f>N1375*O1375</f>
        <v>0</v>
      </c>
      <c r="Q1375" s="13">
        <f>0.088*O1375</f>
        <v>0</v>
      </c>
      <c r="R1375" s="14">
        <f>0.00074*O1375</f>
        <v>0</v>
      </c>
      <c r="S1375" s="15"/>
      <c r="T1375" s="16" t="s">
        <v>4084</v>
      </c>
      <c r="U1375" s="16" t="s">
        <v>31</v>
      </c>
      <c r="V1375" s="17" t="s">
        <v>32</v>
      </c>
      <c r="W1375" s="5" t="str">
        <f>HYPERLINK("https://redcat-toys.ru/api/getInfo/image/70ed5ecd-a2d6-11ed-a22f-00155d82e902")</f>
        <v>https://redcat-toys.ru/api/getInfo/image/70ed5ecd-a2d6-11ed-a22f-00155d82e902</v>
      </c>
      <c r="X1375" s="5" t="s">
        <v>4085</v>
      </c>
      <c r="Y1375" s="5" t="s">
        <v>34</v>
      </c>
      <c r="Z1375" s="18" t="s">
        <v>35</v>
      </c>
    </row>
    <row r="1376" spans="2:26" ht="96.3" customHeight="1" outlineLevel="6" x14ac:dyDescent="0.2">
      <c r="B1376" s="4">
        <v>899</v>
      </c>
      <c r="C1376" s="5" t="s">
        <v>4086</v>
      </c>
      <c r="D1376" s="34" t="s">
        <v>4087</v>
      </c>
      <c r="E1376" s="34"/>
      <c r="F1376" s="34"/>
      <c r="G1376" s="34"/>
      <c r="H1376" s="6" t="s">
        <v>4088</v>
      </c>
      <c r="I1376" s="7" t="s">
        <v>52</v>
      </c>
      <c r="J1376" s="8">
        <v>300</v>
      </c>
      <c r="K1376" s="8">
        <v>54</v>
      </c>
      <c r="L1376" s="9"/>
      <c r="M1376" s="4">
        <v>5</v>
      </c>
      <c r="N1376" s="10">
        <v>78.571428571428569</v>
      </c>
      <c r="O1376" s="11"/>
      <c r="P1376" s="12">
        <f>N1376*O1376</f>
        <v>0</v>
      </c>
      <c r="Q1376" s="19">
        <f>0.04*O1376</f>
        <v>0</v>
      </c>
      <c r="R1376" s="14">
        <f>0.00118*O1376</f>
        <v>0</v>
      </c>
      <c r="S1376" s="15"/>
      <c r="T1376" s="16" t="s">
        <v>4089</v>
      </c>
      <c r="U1376" s="16" t="s">
        <v>31</v>
      </c>
      <c r="V1376" s="17" t="s">
        <v>32</v>
      </c>
      <c r="W1376" s="5" t="str">
        <f>HYPERLINK("https://redcat-toys.ru/api/getInfo/image/f3d20b71-24a5-11eb-a25d-ac1f6b442184")</f>
        <v>https://redcat-toys.ru/api/getInfo/image/f3d20b71-24a5-11eb-a25d-ac1f6b442184</v>
      </c>
      <c r="X1376" s="5" t="s">
        <v>4090</v>
      </c>
      <c r="Y1376" s="5" t="s">
        <v>34</v>
      </c>
      <c r="Z1376" s="18" t="s">
        <v>35</v>
      </c>
    </row>
    <row r="1377" spans="2:26" ht="12" customHeight="1" outlineLevel="4" x14ac:dyDescent="0.2">
      <c r="B1377" s="36" t="s">
        <v>4091</v>
      </c>
      <c r="C1377" s="36"/>
      <c r="D1377" s="36"/>
      <c r="E1377" s="36"/>
      <c r="F1377" s="36"/>
      <c r="G1377" s="36"/>
    </row>
    <row r="1378" spans="2:26" ht="12" customHeight="1" outlineLevel="5" x14ac:dyDescent="0.2">
      <c r="B1378" s="37" t="s">
        <v>3541</v>
      </c>
      <c r="C1378" s="37"/>
      <c r="D1378" s="37"/>
      <c r="E1378" s="37"/>
      <c r="F1378" s="37"/>
      <c r="G1378" s="37"/>
    </row>
    <row r="1379" spans="2:26" ht="96.3" customHeight="1" outlineLevel="6" x14ac:dyDescent="0.2">
      <c r="B1379" s="4">
        <v>900</v>
      </c>
      <c r="C1379" s="5" t="s">
        <v>4092</v>
      </c>
      <c r="D1379" s="34" t="s">
        <v>4093</v>
      </c>
      <c r="E1379" s="34"/>
      <c r="F1379" s="34"/>
      <c r="G1379" s="34"/>
      <c r="H1379" s="6" t="s">
        <v>4094</v>
      </c>
      <c r="I1379" s="7"/>
      <c r="J1379" s="8">
        <v>84</v>
      </c>
      <c r="K1379" s="8">
        <v>2</v>
      </c>
      <c r="L1379" s="9"/>
      <c r="M1379" s="4">
        <v>1</v>
      </c>
      <c r="N1379" s="10">
        <v>307.14285714285717</v>
      </c>
      <c r="O1379" s="11"/>
      <c r="P1379" s="12">
        <f>N1379*O1379</f>
        <v>0</v>
      </c>
      <c r="Q1379" s="13">
        <f>0.141*O1379</f>
        <v>0</v>
      </c>
      <c r="R1379" s="14">
        <f>0.00161*O1379</f>
        <v>0</v>
      </c>
      <c r="S1379" s="15"/>
      <c r="T1379" s="16" t="s">
        <v>4095</v>
      </c>
      <c r="U1379" s="16" t="s">
        <v>31</v>
      </c>
      <c r="V1379" s="17" t="s">
        <v>32</v>
      </c>
      <c r="W1379" s="5" t="str">
        <f>HYPERLINK("https://redcat-toys.ru/api/getInfo/image/780af5e6-02dd-11ef-a25d-00155d82e908")</f>
        <v>https://redcat-toys.ru/api/getInfo/image/780af5e6-02dd-11ef-a25d-00155d82e908</v>
      </c>
      <c r="X1379" s="5" t="s">
        <v>4096</v>
      </c>
      <c r="Y1379" s="5" t="s">
        <v>34</v>
      </c>
      <c r="Z1379" s="18" t="s">
        <v>35</v>
      </c>
    </row>
    <row r="1380" spans="2:26" ht="96.3" customHeight="1" outlineLevel="6" x14ac:dyDescent="0.2">
      <c r="B1380" s="4">
        <v>901</v>
      </c>
      <c r="C1380" s="5" t="s">
        <v>4092</v>
      </c>
      <c r="D1380" s="34" t="s">
        <v>4093</v>
      </c>
      <c r="E1380" s="34"/>
      <c r="F1380" s="34"/>
      <c r="G1380" s="34"/>
      <c r="H1380" s="6" t="s">
        <v>4094</v>
      </c>
      <c r="I1380" s="7"/>
      <c r="J1380" s="8">
        <v>168</v>
      </c>
      <c r="K1380" s="8">
        <v>2</v>
      </c>
      <c r="L1380" s="9"/>
      <c r="M1380" s="4">
        <v>1</v>
      </c>
      <c r="N1380" s="10">
        <v>307.14285714285717</v>
      </c>
      <c r="O1380" s="11"/>
      <c r="P1380" s="12">
        <f>N1380*O1380</f>
        <v>0</v>
      </c>
      <c r="Q1380" s="13">
        <f>0.141*O1380</f>
        <v>0</v>
      </c>
      <c r="R1380" s="14">
        <f>0.00161*O1380</f>
        <v>0</v>
      </c>
      <c r="S1380" s="15"/>
      <c r="T1380" s="16" t="s">
        <v>4095</v>
      </c>
      <c r="U1380" s="16" t="s">
        <v>31</v>
      </c>
      <c r="V1380" s="17" t="s">
        <v>32</v>
      </c>
      <c r="W1380" s="5" t="str">
        <f>HYPERLINK("https://redcat-toys.ru/api/getInfo/image/780af5e6-02dd-11ef-a25d-00155d82e908")</f>
        <v>https://redcat-toys.ru/api/getInfo/image/780af5e6-02dd-11ef-a25d-00155d82e908</v>
      </c>
      <c r="X1380" s="5" t="s">
        <v>4096</v>
      </c>
      <c r="Y1380" s="5" t="s">
        <v>34</v>
      </c>
      <c r="Z1380" s="18" t="s">
        <v>35</v>
      </c>
    </row>
    <row r="1381" spans="2:26" ht="96.3" customHeight="1" outlineLevel="6" x14ac:dyDescent="0.2">
      <c r="B1381" s="4">
        <v>902</v>
      </c>
      <c r="C1381" s="5" t="s">
        <v>4097</v>
      </c>
      <c r="D1381" s="34" t="s">
        <v>4098</v>
      </c>
      <c r="E1381" s="34"/>
      <c r="F1381" s="34"/>
      <c r="G1381" s="34"/>
      <c r="H1381" s="6" t="s">
        <v>4099</v>
      </c>
      <c r="I1381" s="7" t="s">
        <v>52</v>
      </c>
      <c r="J1381" s="8">
        <v>84</v>
      </c>
      <c r="K1381" s="8">
        <v>100</v>
      </c>
      <c r="L1381" s="9"/>
      <c r="M1381" s="4">
        <v>1</v>
      </c>
      <c r="N1381" s="10">
        <v>307.14285714285717</v>
      </c>
      <c r="O1381" s="11"/>
      <c r="P1381" s="12">
        <f>N1381*O1381</f>
        <v>0</v>
      </c>
      <c r="Q1381" s="13">
        <f>0.141*O1381</f>
        <v>0</v>
      </c>
      <c r="R1381" s="14">
        <f>0.00172*O1381</f>
        <v>0</v>
      </c>
      <c r="S1381" s="15"/>
      <c r="T1381" s="16" t="s">
        <v>4100</v>
      </c>
      <c r="U1381" s="16" t="s">
        <v>31</v>
      </c>
      <c r="V1381" s="17" t="s">
        <v>32</v>
      </c>
      <c r="W1381" s="5" t="str">
        <f>HYPERLINK("https://redcat-toys.ru/api/getInfo/image/eeaa5606-02dd-11ef-a25d-00155d82e908")</f>
        <v>https://redcat-toys.ru/api/getInfo/image/eeaa5606-02dd-11ef-a25d-00155d82e908</v>
      </c>
      <c r="X1381" s="5" t="s">
        <v>4101</v>
      </c>
      <c r="Y1381" s="5" t="s">
        <v>34</v>
      </c>
      <c r="Z1381" s="18" t="s">
        <v>35</v>
      </c>
    </row>
    <row r="1382" spans="2:26" ht="96.3" customHeight="1" outlineLevel="6" x14ac:dyDescent="0.2">
      <c r="B1382" s="4">
        <v>903</v>
      </c>
      <c r="C1382" s="5" t="s">
        <v>4097</v>
      </c>
      <c r="D1382" s="34" t="s">
        <v>4098</v>
      </c>
      <c r="E1382" s="34"/>
      <c r="F1382" s="34"/>
      <c r="G1382" s="34"/>
      <c r="H1382" s="6" t="s">
        <v>4099</v>
      </c>
      <c r="I1382" s="7" t="s">
        <v>52</v>
      </c>
      <c r="J1382" s="8">
        <v>168</v>
      </c>
      <c r="K1382" s="8">
        <v>100</v>
      </c>
      <c r="L1382" s="9"/>
      <c r="M1382" s="4">
        <v>1</v>
      </c>
      <c r="N1382" s="10">
        <v>307.14285714285717</v>
      </c>
      <c r="O1382" s="11"/>
      <c r="P1382" s="12">
        <f>N1382*O1382</f>
        <v>0</v>
      </c>
      <c r="Q1382" s="13">
        <f>0.141*O1382</f>
        <v>0</v>
      </c>
      <c r="R1382" s="14">
        <f>0.00172*O1382</f>
        <v>0</v>
      </c>
      <c r="S1382" s="15"/>
      <c r="T1382" s="16" t="s">
        <v>4100</v>
      </c>
      <c r="U1382" s="16" t="s">
        <v>31</v>
      </c>
      <c r="V1382" s="17" t="s">
        <v>32</v>
      </c>
      <c r="W1382" s="5" t="str">
        <f>HYPERLINK("https://redcat-toys.ru/api/getInfo/image/eeaa5606-02dd-11ef-a25d-00155d82e908")</f>
        <v>https://redcat-toys.ru/api/getInfo/image/eeaa5606-02dd-11ef-a25d-00155d82e908</v>
      </c>
      <c r="X1382" s="5" t="s">
        <v>4101</v>
      </c>
      <c r="Y1382" s="5" t="s">
        <v>34</v>
      </c>
      <c r="Z1382" s="18" t="s">
        <v>35</v>
      </c>
    </row>
    <row r="1383" spans="2:26" ht="12" customHeight="1" outlineLevel="2" x14ac:dyDescent="0.2">
      <c r="B1383" s="33" t="s">
        <v>4102</v>
      </c>
      <c r="C1383" s="33"/>
      <c r="D1383" s="33"/>
      <c r="E1383" s="33"/>
      <c r="F1383" s="33"/>
      <c r="G1383" s="33"/>
    </row>
    <row r="1384" spans="2:26" ht="12" customHeight="1" outlineLevel="3" x14ac:dyDescent="0.2">
      <c r="B1384" s="35" t="s">
        <v>4103</v>
      </c>
      <c r="C1384" s="35"/>
      <c r="D1384" s="35"/>
      <c r="E1384" s="35"/>
      <c r="F1384" s="35"/>
      <c r="G1384" s="35"/>
    </row>
    <row r="1385" spans="2:26" ht="12" customHeight="1" outlineLevel="4" x14ac:dyDescent="0.2">
      <c r="B1385" s="36" t="s">
        <v>3541</v>
      </c>
      <c r="C1385" s="36"/>
      <c r="D1385" s="36"/>
      <c r="E1385" s="36"/>
      <c r="F1385" s="36"/>
      <c r="G1385" s="36"/>
    </row>
    <row r="1386" spans="2:26" ht="96.3" customHeight="1" outlineLevel="5" x14ac:dyDescent="0.2">
      <c r="B1386" s="4">
        <v>904</v>
      </c>
      <c r="C1386" s="5" t="s">
        <v>4104</v>
      </c>
      <c r="D1386" s="34" t="s">
        <v>4105</v>
      </c>
      <c r="E1386" s="34"/>
      <c r="F1386" s="34"/>
      <c r="G1386" s="34"/>
      <c r="H1386" s="6" t="s">
        <v>4106</v>
      </c>
      <c r="I1386" s="7"/>
      <c r="J1386" s="8">
        <v>150</v>
      </c>
      <c r="K1386" s="8">
        <v>104</v>
      </c>
      <c r="L1386" s="9"/>
      <c r="M1386" s="4">
        <v>2</v>
      </c>
      <c r="N1386" s="10">
        <v>192.85714285714286</v>
      </c>
      <c r="O1386" s="11"/>
      <c r="P1386" s="12">
        <f>N1386*O1386</f>
        <v>0</v>
      </c>
      <c r="Q1386" s="13">
        <f>0.062*O1386</f>
        <v>0</v>
      </c>
      <c r="R1386" s="14">
        <f>0.00098*O1386</f>
        <v>0</v>
      </c>
      <c r="S1386" s="15"/>
      <c r="T1386" s="16" t="s">
        <v>4107</v>
      </c>
      <c r="U1386" s="16" t="s">
        <v>31</v>
      </c>
      <c r="V1386" s="17" t="s">
        <v>32</v>
      </c>
      <c r="W1386" s="5" t="str">
        <f>HYPERLINK("https://redcat-toys.ru/api/getInfo/image/bb8c1843-1e45-11ef-a25e-00155d82e908")</f>
        <v>https://redcat-toys.ru/api/getInfo/image/bb8c1843-1e45-11ef-a25e-00155d82e908</v>
      </c>
      <c r="X1386" s="5" t="s">
        <v>4108</v>
      </c>
      <c r="Y1386" s="5" t="s">
        <v>34</v>
      </c>
      <c r="Z1386" s="18" t="s">
        <v>35</v>
      </c>
    </row>
    <row r="1387" spans="2:26" ht="96.3" customHeight="1" outlineLevel="5" x14ac:dyDescent="0.2">
      <c r="B1387" s="4">
        <v>905</v>
      </c>
      <c r="C1387" s="5" t="s">
        <v>4104</v>
      </c>
      <c r="D1387" s="34" t="s">
        <v>4105</v>
      </c>
      <c r="E1387" s="34"/>
      <c r="F1387" s="34"/>
      <c r="G1387" s="34"/>
      <c r="H1387" s="6" t="s">
        <v>4106</v>
      </c>
      <c r="I1387" s="7"/>
      <c r="J1387" s="8">
        <v>300</v>
      </c>
      <c r="K1387" s="8">
        <v>104</v>
      </c>
      <c r="L1387" s="9"/>
      <c r="M1387" s="4">
        <v>2</v>
      </c>
      <c r="N1387" s="10">
        <v>192.85714285714286</v>
      </c>
      <c r="O1387" s="11"/>
      <c r="P1387" s="12">
        <f>N1387*O1387</f>
        <v>0</v>
      </c>
      <c r="Q1387" s="13">
        <f>0.062*O1387</f>
        <v>0</v>
      </c>
      <c r="R1387" s="14">
        <f>0.00098*O1387</f>
        <v>0</v>
      </c>
      <c r="S1387" s="15"/>
      <c r="T1387" s="16" t="s">
        <v>4107</v>
      </c>
      <c r="U1387" s="16" t="s">
        <v>31</v>
      </c>
      <c r="V1387" s="17" t="s">
        <v>32</v>
      </c>
      <c r="W1387" s="5" t="str">
        <f>HYPERLINK("https://redcat-toys.ru/api/getInfo/image/bb8c1843-1e45-11ef-a25e-00155d82e908")</f>
        <v>https://redcat-toys.ru/api/getInfo/image/bb8c1843-1e45-11ef-a25e-00155d82e908</v>
      </c>
      <c r="X1387" s="5" t="s">
        <v>4108</v>
      </c>
      <c r="Y1387" s="5" t="s">
        <v>34</v>
      </c>
      <c r="Z1387" s="18" t="s">
        <v>35</v>
      </c>
    </row>
    <row r="1388" spans="2:26" ht="12" customHeight="1" outlineLevel="4" x14ac:dyDescent="0.2">
      <c r="B1388" s="36" t="s">
        <v>3630</v>
      </c>
      <c r="C1388" s="36"/>
      <c r="D1388" s="36"/>
      <c r="E1388" s="36"/>
      <c r="F1388" s="36"/>
      <c r="G1388" s="36"/>
    </row>
    <row r="1389" spans="2:26" ht="96.3" customHeight="1" outlineLevel="5" x14ac:dyDescent="0.2">
      <c r="B1389" s="4">
        <v>906</v>
      </c>
      <c r="C1389" s="5" t="s">
        <v>4109</v>
      </c>
      <c r="D1389" s="34" t="s">
        <v>4110</v>
      </c>
      <c r="E1389" s="34"/>
      <c r="F1389" s="34"/>
      <c r="G1389" s="34"/>
      <c r="H1389" s="6" t="s">
        <v>4111</v>
      </c>
      <c r="I1389" s="7"/>
      <c r="J1389" s="8">
        <v>288</v>
      </c>
      <c r="K1389" s="8">
        <v>4</v>
      </c>
      <c r="L1389" s="9"/>
      <c r="M1389" s="4">
        <v>2</v>
      </c>
      <c r="N1389" s="10">
        <v>171.42857142857144</v>
      </c>
      <c r="O1389" s="11"/>
      <c r="P1389" s="12">
        <f>N1389*O1389</f>
        <v>0</v>
      </c>
      <c r="Q1389" s="13">
        <f>0.058*O1389</f>
        <v>0</v>
      </c>
      <c r="R1389" s="14">
        <f>0.00049*O1389</f>
        <v>0</v>
      </c>
      <c r="S1389" s="15"/>
      <c r="T1389" s="16" t="s">
        <v>4112</v>
      </c>
      <c r="U1389" s="16" t="s">
        <v>31</v>
      </c>
      <c r="V1389" s="17" t="s">
        <v>32</v>
      </c>
      <c r="W1389" s="5" t="str">
        <f>HYPERLINK("https://redcat-toys.ru/api/getInfo/image/ae8c37d0-1dc3-11ef-a25e-00155d82e908")</f>
        <v>https://redcat-toys.ru/api/getInfo/image/ae8c37d0-1dc3-11ef-a25e-00155d82e908</v>
      </c>
      <c r="X1389" s="5" t="s">
        <v>4113</v>
      </c>
      <c r="Y1389" s="5" t="s">
        <v>34</v>
      </c>
      <c r="Z1389" s="18" t="s">
        <v>35</v>
      </c>
    </row>
    <row r="1390" spans="2:26" ht="96.3" customHeight="1" outlineLevel="5" x14ac:dyDescent="0.2">
      <c r="B1390" s="4">
        <v>907</v>
      </c>
      <c r="C1390" s="5" t="s">
        <v>4109</v>
      </c>
      <c r="D1390" s="34" t="s">
        <v>4110</v>
      </c>
      <c r="E1390" s="34"/>
      <c r="F1390" s="34"/>
      <c r="G1390" s="34"/>
      <c r="H1390" s="6" t="s">
        <v>4111</v>
      </c>
      <c r="I1390" s="7"/>
      <c r="J1390" s="8">
        <v>576</v>
      </c>
      <c r="K1390" s="8">
        <v>4</v>
      </c>
      <c r="L1390" s="9"/>
      <c r="M1390" s="4">
        <v>2</v>
      </c>
      <c r="N1390" s="10">
        <v>171.42857142857144</v>
      </c>
      <c r="O1390" s="11"/>
      <c r="P1390" s="12">
        <f>N1390*O1390</f>
        <v>0</v>
      </c>
      <c r="Q1390" s="13">
        <f>0.058*O1390</f>
        <v>0</v>
      </c>
      <c r="R1390" s="14">
        <f>0.00049*O1390</f>
        <v>0</v>
      </c>
      <c r="S1390" s="15"/>
      <c r="T1390" s="16" t="s">
        <v>4112</v>
      </c>
      <c r="U1390" s="16" t="s">
        <v>31</v>
      </c>
      <c r="V1390" s="17" t="s">
        <v>32</v>
      </c>
      <c r="W1390" s="5" t="str">
        <f>HYPERLINK("https://redcat-toys.ru/api/getInfo/image/ae8c37d0-1dc3-11ef-a25e-00155d82e908")</f>
        <v>https://redcat-toys.ru/api/getInfo/image/ae8c37d0-1dc3-11ef-a25e-00155d82e908</v>
      </c>
      <c r="X1390" s="5" t="s">
        <v>4113</v>
      </c>
      <c r="Y1390" s="5" t="s">
        <v>34</v>
      </c>
      <c r="Z1390" s="18" t="s">
        <v>35</v>
      </c>
    </row>
    <row r="1391" spans="2:26" ht="12" customHeight="1" outlineLevel="3" x14ac:dyDescent="0.2">
      <c r="B1391" s="35" t="s">
        <v>4114</v>
      </c>
      <c r="C1391" s="35"/>
      <c r="D1391" s="35"/>
      <c r="E1391" s="35"/>
      <c r="F1391" s="35"/>
      <c r="G1391" s="35"/>
    </row>
    <row r="1392" spans="2:26" ht="96.3" customHeight="1" outlineLevel="4" x14ac:dyDescent="0.2">
      <c r="B1392" s="4">
        <v>908</v>
      </c>
      <c r="C1392" s="5" t="s">
        <v>4115</v>
      </c>
      <c r="D1392" s="34" t="s">
        <v>4116</v>
      </c>
      <c r="E1392" s="34"/>
      <c r="F1392" s="34"/>
      <c r="G1392" s="34"/>
      <c r="H1392" s="6" t="s">
        <v>4117</v>
      </c>
      <c r="I1392" s="7"/>
      <c r="J1392" s="8">
        <v>10</v>
      </c>
      <c r="K1392" s="8">
        <v>1</v>
      </c>
      <c r="L1392" s="9"/>
      <c r="M1392" s="4">
        <v>1</v>
      </c>
      <c r="N1392" s="22">
        <v>1828.5714285714287</v>
      </c>
      <c r="O1392" s="11"/>
      <c r="P1392" s="12">
        <f>N1392*O1392</f>
        <v>0</v>
      </c>
      <c r="Q1392" s="13">
        <f>1.737*O1392</f>
        <v>0</v>
      </c>
      <c r="R1392" s="20">
        <f>0.0367*O1392</f>
        <v>0</v>
      </c>
      <c r="S1392" s="15"/>
      <c r="T1392" s="16" t="s">
        <v>4118</v>
      </c>
      <c r="U1392" s="16" t="s">
        <v>31</v>
      </c>
      <c r="V1392" s="17" t="s">
        <v>32</v>
      </c>
      <c r="W1392" s="5" t="str">
        <f>HYPERLINK("https://redcat-toys.ru/api/getInfo/image/4502e02a-21b9-11ef-a25f-00155d82e908")</f>
        <v>https://redcat-toys.ru/api/getInfo/image/4502e02a-21b9-11ef-a25f-00155d82e908</v>
      </c>
      <c r="X1392" s="5" t="s">
        <v>4119</v>
      </c>
      <c r="Y1392" s="5" t="s">
        <v>34</v>
      </c>
      <c r="Z1392" s="18" t="s">
        <v>35</v>
      </c>
    </row>
    <row r="1393" spans="2:26" ht="12" customHeight="1" outlineLevel="2" x14ac:dyDescent="0.2">
      <c r="B1393" s="33" t="s">
        <v>4120</v>
      </c>
      <c r="C1393" s="33"/>
      <c r="D1393" s="33"/>
      <c r="E1393" s="33"/>
      <c r="F1393" s="33"/>
      <c r="G1393" s="33"/>
    </row>
    <row r="1394" spans="2:26" ht="12" customHeight="1" outlineLevel="3" x14ac:dyDescent="0.2">
      <c r="B1394" s="35" t="s">
        <v>4121</v>
      </c>
      <c r="C1394" s="35"/>
      <c r="D1394" s="35"/>
      <c r="E1394" s="35"/>
      <c r="F1394" s="35"/>
      <c r="G1394" s="35"/>
    </row>
    <row r="1395" spans="2:26" ht="12" customHeight="1" outlineLevel="4" x14ac:dyDescent="0.2">
      <c r="B1395" s="36" t="s">
        <v>4122</v>
      </c>
      <c r="C1395" s="36"/>
      <c r="D1395" s="36"/>
      <c r="E1395" s="36"/>
      <c r="F1395" s="36"/>
      <c r="G1395" s="36"/>
    </row>
    <row r="1396" spans="2:26" ht="96.3" customHeight="1" outlineLevel="5" x14ac:dyDescent="0.2">
      <c r="B1396" s="4">
        <v>909</v>
      </c>
      <c r="C1396" s="5" t="s">
        <v>4123</v>
      </c>
      <c r="D1396" s="34" t="s">
        <v>4124</v>
      </c>
      <c r="E1396" s="34"/>
      <c r="F1396" s="34"/>
      <c r="G1396" s="34"/>
      <c r="H1396" s="6" t="s">
        <v>4125</v>
      </c>
      <c r="I1396" s="7" t="s">
        <v>52</v>
      </c>
      <c r="J1396" s="8">
        <v>6</v>
      </c>
      <c r="K1396" s="8">
        <v>258</v>
      </c>
      <c r="L1396" s="9"/>
      <c r="M1396" s="4">
        <v>1</v>
      </c>
      <c r="N1396" s="22">
        <v>2642.8571428571431</v>
      </c>
      <c r="O1396" s="11"/>
      <c r="P1396" s="12">
        <f>N1396*O1396</f>
        <v>0</v>
      </c>
      <c r="Q1396" s="13">
        <f>1.887*O1396</f>
        <v>0</v>
      </c>
      <c r="R1396" s="14">
        <f>0.01891*O1396</f>
        <v>0</v>
      </c>
      <c r="S1396" s="15"/>
      <c r="T1396" s="16" t="s">
        <v>4126</v>
      </c>
      <c r="U1396" s="16" t="s">
        <v>31</v>
      </c>
      <c r="V1396" s="17" t="s">
        <v>32</v>
      </c>
      <c r="W1396" s="5" t="str">
        <f>HYPERLINK("https://redcat-toys.ru/api/getInfo/image/2c603c92-2a1d-11ee-a23d-00155d82e902")</f>
        <v>https://redcat-toys.ru/api/getInfo/image/2c603c92-2a1d-11ee-a23d-00155d82e902</v>
      </c>
      <c r="X1396" s="5" t="s">
        <v>4127</v>
      </c>
      <c r="Y1396" s="5" t="s">
        <v>34</v>
      </c>
      <c r="Z1396" s="18" t="s">
        <v>35</v>
      </c>
    </row>
    <row r="1397" spans="2:26" ht="12" customHeight="1" outlineLevel="4" x14ac:dyDescent="0.2">
      <c r="B1397" s="36" t="s">
        <v>4128</v>
      </c>
      <c r="C1397" s="36"/>
      <c r="D1397" s="36"/>
      <c r="E1397" s="36"/>
      <c r="F1397" s="36"/>
      <c r="G1397" s="36"/>
    </row>
    <row r="1398" spans="2:26" ht="96.3" customHeight="1" outlineLevel="5" x14ac:dyDescent="0.2">
      <c r="B1398" s="4">
        <v>910</v>
      </c>
      <c r="C1398" s="5" t="s">
        <v>4129</v>
      </c>
      <c r="D1398" s="34" t="s">
        <v>4130</v>
      </c>
      <c r="E1398" s="34"/>
      <c r="F1398" s="34"/>
      <c r="G1398" s="34"/>
      <c r="H1398" s="6" t="s">
        <v>4131</v>
      </c>
      <c r="I1398" s="7" t="s">
        <v>52</v>
      </c>
      <c r="J1398" s="8">
        <v>6</v>
      </c>
      <c r="K1398" s="8">
        <v>210</v>
      </c>
      <c r="L1398" s="9"/>
      <c r="M1398" s="4">
        <v>1</v>
      </c>
      <c r="N1398" s="22">
        <v>1785.7142857142858</v>
      </c>
      <c r="O1398" s="11"/>
      <c r="P1398" s="12">
        <f>N1398*O1398</f>
        <v>0</v>
      </c>
      <c r="Q1398" s="13">
        <f>1.873*O1398</f>
        <v>0</v>
      </c>
      <c r="R1398" s="14">
        <f>0.01329*O1398</f>
        <v>0</v>
      </c>
      <c r="S1398" s="15"/>
      <c r="T1398" s="16" t="s">
        <v>4132</v>
      </c>
      <c r="U1398" s="16" t="s">
        <v>31</v>
      </c>
      <c r="V1398" s="17" t="s">
        <v>32</v>
      </c>
      <c r="W1398" s="5" t="str">
        <f>HYPERLINK("https://redcat-toys.ru/api/getInfo/image/44ba4d01-2a21-11ee-a23d-00155d82e902")</f>
        <v>https://redcat-toys.ru/api/getInfo/image/44ba4d01-2a21-11ee-a23d-00155d82e902</v>
      </c>
      <c r="X1398" s="5" t="s">
        <v>4133</v>
      </c>
      <c r="Y1398" s="5" t="s">
        <v>34</v>
      </c>
      <c r="Z1398" s="18" t="s">
        <v>35</v>
      </c>
    </row>
    <row r="1399" spans="2:26" ht="12" customHeight="1" outlineLevel="3" x14ac:dyDescent="0.2">
      <c r="B1399" s="35" t="s">
        <v>4134</v>
      </c>
      <c r="C1399" s="35"/>
      <c r="D1399" s="35"/>
      <c r="E1399" s="35"/>
      <c r="F1399" s="35"/>
      <c r="G1399" s="35"/>
    </row>
    <row r="1400" spans="2:26" ht="12" customHeight="1" outlineLevel="4" x14ac:dyDescent="0.2">
      <c r="B1400" s="36" t="s">
        <v>4135</v>
      </c>
      <c r="C1400" s="36"/>
      <c r="D1400" s="36"/>
      <c r="E1400" s="36"/>
      <c r="F1400" s="36"/>
      <c r="G1400" s="36"/>
    </row>
    <row r="1401" spans="2:26" ht="96.3" customHeight="1" outlineLevel="5" x14ac:dyDescent="0.2">
      <c r="B1401" s="4">
        <v>911</v>
      </c>
      <c r="C1401" s="5" t="s">
        <v>4136</v>
      </c>
      <c r="D1401" s="34" t="s">
        <v>4137</v>
      </c>
      <c r="E1401" s="34"/>
      <c r="F1401" s="34"/>
      <c r="G1401" s="34"/>
      <c r="H1401" s="6" t="s">
        <v>4138</v>
      </c>
      <c r="I1401" s="7" t="s">
        <v>52</v>
      </c>
      <c r="J1401" s="8">
        <v>4</v>
      </c>
      <c r="K1401" s="8">
        <v>300</v>
      </c>
      <c r="L1401" s="9"/>
      <c r="M1401" s="4">
        <v>1</v>
      </c>
      <c r="N1401" s="10">
        <v>1171.4285714285716</v>
      </c>
      <c r="O1401" s="11"/>
      <c r="P1401" s="12">
        <f>N1401*O1401</f>
        <v>0</v>
      </c>
      <c r="Q1401" s="13">
        <f>1.617*O1401</f>
        <v>0</v>
      </c>
      <c r="R1401" s="14">
        <f>0.01529*O1401</f>
        <v>0</v>
      </c>
      <c r="S1401" s="15"/>
      <c r="T1401" s="16" t="s">
        <v>4139</v>
      </c>
      <c r="U1401" s="16" t="s">
        <v>31</v>
      </c>
      <c r="V1401" s="17" t="s">
        <v>32</v>
      </c>
      <c r="W1401" s="5" t="str">
        <f>HYPERLINK("https://redcat-toys.ru/api/getInfo/image/7485d08d-3a4b-11ed-a216-ac1f6b442185")</f>
        <v>https://redcat-toys.ru/api/getInfo/image/7485d08d-3a4b-11ed-a216-ac1f6b442185</v>
      </c>
      <c r="X1401" s="5" t="s">
        <v>4140</v>
      </c>
      <c r="Y1401" s="5" t="s">
        <v>34</v>
      </c>
      <c r="Z1401" s="18" t="s">
        <v>35</v>
      </c>
    </row>
    <row r="1402" spans="2:26" ht="96.3" customHeight="1" outlineLevel="5" x14ac:dyDescent="0.2">
      <c r="B1402" s="4">
        <v>912</v>
      </c>
      <c r="C1402" s="5" t="s">
        <v>4136</v>
      </c>
      <c r="D1402" s="34" t="s">
        <v>4137</v>
      </c>
      <c r="E1402" s="34"/>
      <c r="F1402" s="34"/>
      <c r="G1402" s="34"/>
      <c r="H1402" s="6" t="s">
        <v>4138</v>
      </c>
      <c r="I1402" s="7" t="s">
        <v>52</v>
      </c>
      <c r="J1402" s="8">
        <v>8</v>
      </c>
      <c r="K1402" s="8">
        <v>300</v>
      </c>
      <c r="L1402" s="9"/>
      <c r="M1402" s="4">
        <v>1</v>
      </c>
      <c r="N1402" s="10">
        <v>1171.4285714285716</v>
      </c>
      <c r="O1402" s="11"/>
      <c r="P1402" s="12">
        <f>N1402*O1402</f>
        <v>0</v>
      </c>
      <c r="Q1402" s="13">
        <f>1.617*O1402</f>
        <v>0</v>
      </c>
      <c r="R1402" s="14">
        <f>0.01529*O1402</f>
        <v>0</v>
      </c>
      <c r="S1402" s="15"/>
      <c r="T1402" s="16" t="s">
        <v>4139</v>
      </c>
      <c r="U1402" s="16" t="s">
        <v>31</v>
      </c>
      <c r="V1402" s="17" t="s">
        <v>32</v>
      </c>
      <c r="W1402" s="5" t="str">
        <f>HYPERLINK("https://redcat-toys.ru/api/getInfo/image/7485d08d-3a4b-11ed-a216-ac1f6b442185")</f>
        <v>https://redcat-toys.ru/api/getInfo/image/7485d08d-3a4b-11ed-a216-ac1f6b442185</v>
      </c>
      <c r="X1402" s="5" t="s">
        <v>4140</v>
      </c>
      <c r="Y1402" s="5" t="s">
        <v>34</v>
      </c>
      <c r="Z1402" s="18" t="s">
        <v>35</v>
      </c>
    </row>
    <row r="1403" spans="2:26" ht="96.3" customHeight="1" outlineLevel="5" x14ac:dyDescent="0.2">
      <c r="B1403" s="4">
        <v>913</v>
      </c>
      <c r="C1403" s="5" t="s">
        <v>4141</v>
      </c>
      <c r="D1403" s="34" t="s">
        <v>4142</v>
      </c>
      <c r="E1403" s="34"/>
      <c r="F1403" s="34"/>
      <c r="G1403" s="34"/>
      <c r="H1403" s="6" t="s">
        <v>4143</v>
      </c>
      <c r="I1403" s="7" t="s">
        <v>52</v>
      </c>
      <c r="J1403" s="8">
        <v>8</v>
      </c>
      <c r="K1403" s="8">
        <v>350</v>
      </c>
      <c r="L1403" s="9"/>
      <c r="M1403" s="4">
        <v>1</v>
      </c>
      <c r="N1403" s="10">
        <v>1357.1428571428573</v>
      </c>
      <c r="O1403" s="11"/>
      <c r="P1403" s="12">
        <f>N1403*O1403</f>
        <v>0</v>
      </c>
      <c r="Q1403" s="13">
        <f>1.831*O1403</f>
        <v>0</v>
      </c>
      <c r="R1403" s="14">
        <f>0.02937*O1403</f>
        <v>0</v>
      </c>
      <c r="S1403" s="15"/>
      <c r="T1403" s="16" t="s">
        <v>4144</v>
      </c>
      <c r="U1403" s="16" t="s">
        <v>31</v>
      </c>
      <c r="V1403" s="17" t="s">
        <v>32</v>
      </c>
      <c r="W1403" s="5" t="str">
        <f>HYPERLINK("https://redcat-toys.ru/api/getInfo/image/a775c8f1-030b-11eb-a255-ac1f6b442184")</f>
        <v>https://redcat-toys.ru/api/getInfo/image/a775c8f1-030b-11eb-a255-ac1f6b442184</v>
      </c>
      <c r="X1403" s="5" t="s">
        <v>4145</v>
      </c>
      <c r="Y1403" s="5" t="s">
        <v>34</v>
      </c>
      <c r="Z1403" s="18" t="s">
        <v>35</v>
      </c>
    </row>
    <row r="1404" spans="2:26" ht="96.3" customHeight="1" outlineLevel="5" x14ac:dyDescent="0.2">
      <c r="B1404" s="4">
        <v>914</v>
      </c>
      <c r="C1404" s="5" t="s">
        <v>4141</v>
      </c>
      <c r="D1404" s="34" t="s">
        <v>4142</v>
      </c>
      <c r="E1404" s="34"/>
      <c r="F1404" s="34"/>
      <c r="G1404" s="34"/>
      <c r="H1404" s="6" t="s">
        <v>4143</v>
      </c>
      <c r="I1404" s="7" t="s">
        <v>52</v>
      </c>
      <c r="J1404" s="8">
        <v>4</v>
      </c>
      <c r="K1404" s="8">
        <v>350</v>
      </c>
      <c r="L1404" s="9"/>
      <c r="M1404" s="4">
        <v>1</v>
      </c>
      <c r="N1404" s="10">
        <v>1357.1428571428573</v>
      </c>
      <c r="O1404" s="11"/>
      <c r="P1404" s="12">
        <f>N1404*O1404</f>
        <v>0</v>
      </c>
      <c r="Q1404" s="13">
        <f>1.831*O1404</f>
        <v>0</v>
      </c>
      <c r="R1404" s="14">
        <f>0.02937*O1404</f>
        <v>0</v>
      </c>
      <c r="S1404" s="15"/>
      <c r="T1404" s="16" t="s">
        <v>4144</v>
      </c>
      <c r="U1404" s="16" t="s">
        <v>31</v>
      </c>
      <c r="V1404" s="17" t="s">
        <v>32</v>
      </c>
      <c r="W1404" s="5" t="str">
        <f>HYPERLINK("https://redcat-toys.ru/api/getInfo/image/a775c8f1-030b-11eb-a255-ac1f6b442184")</f>
        <v>https://redcat-toys.ru/api/getInfo/image/a775c8f1-030b-11eb-a255-ac1f6b442184</v>
      </c>
      <c r="X1404" s="5" t="s">
        <v>4145</v>
      </c>
      <c r="Y1404" s="5" t="s">
        <v>34</v>
      </c>
      <c r="Z1404" s="18" t="s">
        <v>35</v>
      </c>
    </row>
    <row r="1405" spans="2:26" ht="12" customHeight="1" outlineLevel="4" x14ac:dyDescent="0.2">
      <c r="B1405" s="36" t="s">
        <v>4146</v>
      </c>
      <c r="C1405" s="36"/>
      <c r="D1405" s="36"/>
      <c r="E1405" s="36"/>
      <c r="F1405" s="36"/>
      <c r="G1405" s="36"/>
    </row>
    <row r="1406" spans="2:26" ht="96.3" customHeight="1" outlineLevel="5" x14ac:dyDescent="0.2">
      <c r="B1406" s="4">
        <v>915</v>
      </c>
      <c r="C1406" s="5" t="s">
        <v>4147</v>
      </c>
      <c r="D1406" s="34" t="s">
        <v>4148</v>
      </c>
      <c r="E1406" s="34"/>
      <c r="F1406" s="34"/>
      <c r="G1406" s="34"/>
      <c r="H1406" s="6" t="s">
        <v>4149</v>
      </c>
      <c r="I1406" s="7" t="s">
        <v>52</v>
      </c>
      <c r="J1406" s="8">
        <v>3</v>
      </c>
      <c r="K1406" s="23">
        <v>1193</v>
      </c>
      <c r="L1406" s="9"/>
      <c r="M1406" s="4">
        <v>1</v>
      </c>
      <c r="N1406" s="10">
        <v>1414.2857142857144</v>
      </c>
      <c r="O1406" s="11"/>
      <c r="P1406" s="12">
        <f>N1406*O1406</f>
        <v>0</v>
      </c>
      <c r="Q1406" s="13">
        <f>1.884*O1406</f>
        <v>0</v>
      </c>
      <c r="R1406" s="14">
        <f>0.02739*O1406</f>
        <v>0</v>
      </c>
      <c r="S1406" s="15"/>
      <c r="T1406" s="16" t="s">
        <v>4150</v>
      </c>
      <c r="U1406" s="16" t="s">
        <v>31</v>
      </c>
      <c r="V1406" s="17" t="s">
        <v>32</v>
      </c>
      <c r="W1406" s="5" t="str">
        <f>HYPERLINK("https://redcat-toys.ru/api/getInfo/image/3ef7171b-bf1c-11ec-a211-ac1f6b442185")</f>
        <v>https://redcat-toys.ru/api/getInfo/image/3ef7171b-bf1c-11ec-a211-ac1f6b442185</v>
      </c>
      <c r="X1406" s="5" t="s">
        <v>4151</v>
      </c>
      <c r="Y1406" s="5" t="s">
        <v>34</v>
      </c>
      <c r="Z1406" s="18" t="s">
        <v>35</v>
      </c>
    </row>
    <row r="1407" spans="2:26" ht="12" customHeight="1" outlineLevel="3" x14ac:dyDescent="0.2">
      <c r="B1407" s="35" t="s">
        <v>4152</v>
      </c>
      <c r="C1407" s="35"/>
      <c r="D1407" s="35"/>
      <c r="E1407" s="35"/>
      <c r="F1407" s="35"/>
      <c r="G1407" s="35"/>
    </row>
    <row r="1408" spans="2:26" ht="96.3" customHeight="1" outlineLevel="4" x14ac:dyDescent="0.2">
      <c r="B1408" s="4">
        <v>916</v>
      </c>
      <c r="C1408" s="5" t="s">
        <v>4153</v>
      </c>
      <c r="D1408" s="34" t="s">
        <v>4154</v>
      </c>
      <c r="E1408" s="34"/>
      <c r="F1408" s="34"/>
      <c r="G1408" s="34"/>
      <c r="H1408" s="6" t="s">
        <v>4155</v>
      </c>
      <c r="I1408" s="7" t="s">
        <v>52</v>
      </c>
      <c r="J1408" s="8">
        <v>4</v>
      </c>
      <c r="K1408" s="8">
        <v>143</v>
      </c>
      <c r="L1408" s="9"/>
      <c r="M1408" s="4">
        <v>1</v>
      </c>
      <c r="N1408" s="22">
        <v>2285.7142857142858</v>
      </c>
      <c r="O1408" s="11"/>
      <c r="P1408" s="12">
        <f>N1408*O1408</f>
        <v>0</v>
      </c>
      <c r="Q1408" s="13">
        <f>2.527*O1408</f>
        <v>0</v>
      </c>
      <c r="R1408" s="14">
        <f>0.02564*O1408</f>
        <v>0</v>
      </c>
      <c r="S1408" s="15"/>
      <c r="T1408" s="16" t="s">
        <v>4156</v>
      </c>
      <c r="U1408" s="16" t="s">
        <v>31</v>
      </c>
      <c r="V1408" s="17" t="s">
        <v>32</v>
      </c>
      <c r="W1408" s="5" t="str">
        <f>HYPERLINK("https://redcat-toys.ru/api/getInfo/image/4da758a7-a820-11eb-a201-ac1f6b442185")</f>
        <v>https://redcat-toys.ru/api/getInfo/image/4da758a7-a820-11eb-a201-ac1f6b442185</v>
      </c>
      <c r="X1408" s="5" t="s">
        <v>4157</v>
      </c>
      <c r="Y1408" s="5" t="s">
        <v>34</v>
      </c>
      <c r="Z1408" s="18" t="s">
        <v>35</v>
      </c>
    </row>
    <row r="1409" spans="2:26" ht="96.3" customHeight="1" outlineLevel="4" x14ac:dyDescent="0.2">
      <c r="B1409" s="4">
        <v>917</v>
      </c>
      <c r="C1409" s="5" t="s">
        <v>4158</v>
      </c>
      <c r="D1409" s="34" t="s">
        <v>4159</v>
      </c>
      <c r="E1409" s="34"/>
      <c r="F1409" s="34"/>
      <c r="G1409" s="34"/>
      <c r="H1409" s="6" t="s">
        <v>4160</v>
      </c>
      <c r="I1409" s="7"/>
      <c r="J1409" s="8">
        <v>2</v>
      </c>
      <c r="K1409" s="8">
        <v>3</v>
      </c>
      <c r="L1409" s="9"/>
      <c r="M1409" s="4">
        <v>1</v>
      </c>
      <c r="N1409" s="22">
        <v>3571.4285714285716</v>
      </c>
      <c r="O1409" s="11"/>
      <c r="P1409" s="12">
        <f>N1409*O1409</f>
        <v>0</v>
      </c>
      <c r="Q1409" s="13">
        <f>3.997*O1409</f>
        <v>0</v>
      </c>
      <c r="R1409" s="14">
        <f>0.07142*O1409</f>
        <v>0</v>
      </c>
      <c r="S1409" s="15"/>
      <c r="T1409" s="16" t="s">
        <v>4161</v>
      </c>
      <c r="U1409" s="16" t="s">
        <v>31</v>
      </c>
      <c r="V1409" s="17" t="s">
        <v>32</v>
      </c>
      <c r="W1409" s="5" t="str">
        <f>HYPERLINK("https://redcat-toys.ru/api/getInfo/image/49007c69-0445-11ee-a23b-00155d82e902")</f>
        <v>https://redcat-toys.ru/api/getInfo/image/49007c69-0445-11ee-a23b-00155d82e902</v>
      </c>
      <c r="X1409" s="5" t="s">
        <v>4162</v>
      </c>
      <c r="Y1409" s="5" t="s">
        <v>34</v>
      </c>
      <c r="Z1409" s="18" t="s">
        <v>35</v>
      </c>
    </row>
    <row r="1410" spans="2:26" ht="12" customHeight="1" outlineLevel="3" x14ac:dyDescent="0.2">
      <c r="B1410" s="35" t="s">
        <v>4163</v>
      </c>
      <c r="C1410" s="35"/>
      <c r="D1410" s="35"/>
      <c r="E1410" s="35"/>
      <c r="F1410" s="35"/>
      <c r="G1410" s="35"/>
    </row>
    <row r="1411" spans="2:26" ht="96.3" customHeight="1" outlineLevel="4" x14ac:dyDescent="0.2">
      <c r="B1411" s="4">
        <v>918</v>
      </c>
      <c r="C1411" s="5" t="s">
        <v>4164</v>
      </c>
      <c r="D1411" s="34" t="s">
        <v>4165</v>
      </c>
      <c r="E1411" s="34"/>
      <c r="F1411" s="34"/>
      <c r="G1411" s="34"/>
      <c r="H1411" s="6" t="s">
        <v>4166</v>
      </c>
      <c r="I1411" s="7" t="s">
        <v>52</v>
      </c>
      <c r="J1411" s="8">
        <v>8</v>
      </c>
      <c r="K1411" s="8">
        <v>185</v>
      </c>
      <c r="L1411" s="9"/>
      <c r="M1411" s="4">
        <v>1</v>
      </c>
      <c r="N1411" s="10">
        <v>685.71428571428578</v>
      </c>
      <c r="O1411" s="11"/>
      <c r="P1411" s="12">
        <f>N1411*O1411</f>
        <v>0</v>
      </c>
      <c r="Q1411" s="13">
        <f>0.802*O1411</f>
        <v>0</v>
      </c>
      <c r="R1411" s="14">
        <f>0.01974*O1411</f>
        <v>0</v>
      </c>
      <c r="S1411" s="15"/>
      <c r="T1411" s="16" t="s">
        <v>4167</v>
      </c>
      <c r="U1411" s="16" t="s">
        <v>31</v>
      </c>
      <c r="V1411" s="17" t="s">
        <v>32</v>
      </c>
      <c r="W1411" s="5" t="str">
        <f>HYPERLINK("https://redcat-toys.ru/api/getInfo/image/1e68c8ba-030d-11eb-a255-ac1f6b442184")</f>
        <v>https://redcat-toys.ru/api/getInfo/image/1e68c8ba-030d-11eb-a255-ac1f6b442184</v>
      </c>
      <c r="X1411" s="5" t="s">
        <v>4168</v>
      </c>
      <c r="Y1411" s="5" t="s">
        <v>34</v>
      </c>
      <c r="Z1411" s="18" t="s">
        <v>35</v>
      </c>
    </row>
    <row r="1412" spans="2:26" ht="12" customHeight="1" outlineLevel="2" x14ac:dyDescent="0.2">
      <c r="B1412" s="33" t="s">
        <v>4169</v>
      </c>
      <c r="C1412" s="33"/>
      <c r="D1412" s="33"/>
      <c r="E1412" s="33"/>
      <c r="F1412" s="33"/>
      <c r="G1412" s="33"/>
    </row>
    <row r="1413" spans="2:26" ht="12" customHeight="1" outlineLevel="3" x14ac:dyDescent="0.2">
      <c r="B1413" s="35" t="s">
        <v>4170</v>
      </c>
      <c r="C1413" s="35"/>
      <c r="D1413" s="35"/>
      <c r="E1413" s="35"/>
      <c r="F1413" s="35"/>
      <c r="G1413" s="35"/>
    </row>
    <row r="1414" spans="2:26" ht="96.3" customHeight="1" outlineLevel="4" x14ac:dyDescent="0.2">
      <c r="B1414" s="4">
        <v>919</v>
      </c>
      <c r="C1414" s="5" t="s">
        <v>4171</v>
      </c>
      <c r="D1414" s="34" t="s">
        <v>4172</v>
      </c>
      <c r="E1414" s="34"/>
      <c r="F1414" s="34"/>
      <c r="G1414" s="34"/>
      <c r="H1414" s="6" t="s">
        <v>4173</v>
      </c>
      <c r="I1414" s="7" t="s">
        <v>52</v>
      </c>
      <c r="J1414" s="8">
        <v>12</v>
      </c>
      <c r="K1414" s="8">
        <v>161</v>
      </c>
      <c r="L1414" s="9"/>
      <c r="M1414" s="4">
        <v>1</v>
      </c>
      <c r="N1414" s="10">
        <v>1357.1428571428573</v>
      </c>
      <c r="O1414" s="11"/>
      <c r="P1414" s="12">
        <f>N1414*O1414</f>
        <v>0</v>
      </c>
      <c r="Q1414" s="13">
        <f>1.906*O1414</f>
        <v>0</v>
      </c>
      <c r="R1414" s="14">
        <f>0.02025*O1414</f>
        <v>0</v>
      </c>
      <c r="S1414" s="15"/>
      <c r="T1414" s="16" t="s">
        <v>4174</v>
      </c>
      <c r="U1414" s="16" t="s">
        <v>31</v>
      </c>
      <c r="V1414" s="17" t="s">
        <v>32</v>
      </c>
      <c r="W1414" s="5" t="str">
        <f>HYPERLINK("https://redcat-toys.ru/api/getInfo/image/a865996e-d578-11eb-a209-ac1f6b442185")</f>
        <v>https://redcat-toys.ru/api/getInfo/image/a865996e-d578-11eb-a209-ac1f6b442185</v>
      </c>
      <c r="X1414" s="5" t="s">
        <v>4175</v>
      </c>
      <c r="Y1414" s="5" t="s">
        <v>34</v>
      </c>
      <c r="Z1414" s="18" t="s">
        <v>35</v>
      </c>
    </row>
    <row r="1415" spans="2:26" ht="12" customHeight="1" outlineLevel="2" x14ac:dyDescent="0.2">
      <c r="B1415" s="33" t="s">
        <v>4176</v>
      </c>
      <c r="C1415" s="33"/>
      <c r="D1415" s="33"/>
      <c r="E1415" s="33"/>
      <c r="F1415" s="33"/>
      <c r="G1415" s="33"/>
    </row>
    <row r="1416" spans="2:26" ht="12" customHeight="1" outlineLevel="3" x14ac:dyDescent="0.2">
      <c r="B1416" s="35" t="s">
        <v>4177</v>
      </c>
      <c r="C1416" s="35"/>
      <c r="D1416" s="35"/>
      <c r="E1416" s="35"/>
      <c r="F1416" s="35"/>
      <c r="G1416" s="35"/>
    </row>
    <row r="1417" spans="2:26" ht="12" customHeight="1" outlineLevel="4" x14ac:dyDescent="0.2">
      <c r="B1417" s="36" t="s">
        <v>4178</v>
      </c>
      <c r="C1417" s="36"/>
      <c r="D1417" s="36"/>
      <c r="E1417" s="36"/>
      <c r="F1417" s="36"/>
      <c r="G1417" s="36"/>
    </row>
    <row r="1418" spans="2:26" ht="96.3" customHeight="1" outlineLevel="5" x14ac:dyDescent="0.2">
      <c r="B1418" s="4">
        <v>920</v>
      </c>
      <c r="C1418" s="5" t="s">
        <v>4179</v>
      </c>
      <c r="D1418" s="34" t="s">
        <v>4180</v>
      </c>
      <c r="E1418" s="34"/>
      <c r="F1418" s="34"/>
      <c r="G1418" s="34"/>
      <c r="H1418" s="6" t="s">
        <v>4181</v>
      </c>
      <c r="I1418" s="7" t="s">
        <v>52</v>
      </c>
      <c r="J1418" s="8">
        <v>36</v>
      </c>
      <c r="K1418" s="23">
        <v>2117</v>
      </c>
      <c r="L1418" s="9"/>
      <c r="M1418" s="4">
        <v>1</v>
      </c>
      <c r="N1418" s="10">
        <v>1214.2857142857144</v>
      </c>
      <c r="O1418" s="11"/>
      <c r="P1418" s="12">
        <f>N1418*O1418</f>
        <v>0</v>
      </c>
      <c r="Q1418" s="13">
        <f>0.487*O1418</f>
        <v>0</v>
      </c>
      <c r="R1418" s="14">
        <f>0.00772*O1418</f>
        <v>0</v>
      </c>
      <c r="S1418" s="15"/>
      <c r="T1418" s="16" t="s">
        <v>4182</v>
      </c>
      <c r="U1418" s="16" t="s">
        <v>31</v>
      </c>
      <c r="V1418" s="17" t="s">
        <v>32</v>
      </c>
      <c r="W1418" s="5" t="str">
        <f>HYPERLINK("https://redcat-toys.ru/api/getInfo/image/3d27be85-f6d6-11ec-a213-ac1f6b442185")</f>
        <v>https://redcat-toys.ru/api/getInfo/image/3d27be85-f6d6-11ec-a213-ac1f6b442185</v>
      </c>
      <c r="X1418" s="5" t="s">
        <v>4183</v>
      </c>
      <c r="Y1418" s="5" t="s">
        <v>34</v>
      </c>
      <c r="Z1418" s="18" t="s">
        <v>35</v>
      </c>
    </row>
    <row r="1419" spans="2:26" ht="96.3" customHeight="1" outlineLevel="5" x14ac:dyDescent="0.2">
      <c r="B1419" s="4">
        <v>921</v>
      </c>
      <c r="C1419" s="5" t="s">
        <v>4184</v>
      </c>
      <c r="D1419" s="34" t="s">
        <v>4185</v>
      </c>
      <c r="E1419" s="34"/>
      <c r="F1419" s="34"/>
      <c r="G1419" s="34"/>
      <c r="H1419" s="6" t="s">
        <v>4186</v>
      </c>
      <c r="I1419" s="7" t="s">
        <v>52</v>
      </c>
      <c r="J1419" s="8">
        <v>18</v>
      </c>
      <c r="K1419" s="8">
        <v>894</v>
      </c>
      <c r="L1419" s="9"/>
      <c r="M1419" s="4">
        <v>1</v>
      </c>
      <c r="N1419" s="10">
        <v>1285.7142857142858</v>
      </c>
      <c r="O1419" s="11"/>
      <c r="P1419" s="12">
        <f>N1419*O1419</f>
        <v>0</v>
      </c>
      <c r="Q1419" s="13">
        <f>1.002*O1419</f>
        <v>0</v>
      </c>
      <c r="R1419" s="14">
        <f>0.01611*O1419</f>
        <v>0</v>
      </c>
      <c r="S1419" s="15"/>
      <c r="T1419" s="16" t="s">
        <v>4187</v>
      </c>
      <c r="U1419" s="16" t="s">
        <v>31</v>
      </c>
      <c r="V1419" s="17" t="s">
        <v>32</v>
      </c>
      <c r="W1419" s="5" t="str">
        <f>HYPERLINK("https://redcat-toys.ru/api/getInfo/image/30f15445-f6d3-11ec-a213-ac1f6b442185")</f>
        <v>https://redcat-toys.ru/api/getInfo/image/30f15445-f6d3-11ec-a213-ac1f6b442185</v>
      </c>
      <c r="X1419" s="5" t="s">
        <v>4188</v>
      </c>
      <c r="Y1419" s="5" t="s">
        <v>34</v>
      </c>
      <c r="Z1419" s="18" t="s">
        <v>35</v>
      </c>
    </row>
    <row r="1420" spans="2:26" ht="12" customHeight="1" outlineLevel="4" x14ac:dyDescent="0.2">
      <c r="B1420" s="36" t="s">
        <v>4189</v>
      </c>
      <c r="C1420" s="36"/>
      <c r="D1420" s="36"/>
      <c r="E1420" s="36"/>
      <c r="F1420" s="36"/>
      <c r="G1420" s="36"/>
    </row>
    <row r="1421" spans="2:26" ht="96.3" customHeight="1" outlineLevel="5" x14ac:dyDescent="0.2">
      <c r="B1421" s="4">
        <v>922</v>
      </c>
      <c r="C1421" s="5" t="s">
        <v>4190</v>
      </c>
      <c r="D1421" s="34" t="s">
        <v>4191</v>
      </c>
      <c r="E1421" s="34"/>
      <c r="F1421" s="34"/>
      <c r="G1421" s="34"/>
      <c r="H1421" s="6" t="s">
        <v>4192</v>
      </c>
      <c r="I1421" s="7" t="s">
        <v>52</v>
      </c>
      <c r="J1421" s="8">
        <v>8</v>
      </c>
      <c r="K1421" s="8">
        <v>425</v>
      </c>
      <c r="L1421" s="9"/>
      <c r="M1421" s="4">
        <v>1</v>
      </c>
      <c r="N1421" s="10">
        <v>828.57142857142867</v>
      </c>
      <c r="O1421" s="11"/>
      <c r="P1421" s="12">
        <f>N1421*O1421</f>
        <v>0</v>
      </c>
      <c r="Q1421" s="13">
        <f>0.663*O1421</f>
        <v>0</v>
      </c>
      <c r="R1421" s="14">
        <f>0.01384*O1421</f>
        <v>0</v>
      </c>
      <c r="S1421" s="15"/>
      <c r="T1421" s="16" t="s">
        <v>4193</v>
      </c>
      <c r="U1421" s="16" t="s">
        <v>31</v>
      </c>
      <c r="V1421" s="17" t="s">
        <v>32</v>
      </c>
      <c r="W1421" s="5" t="str">
        <f>HYPERLINK("https://redcat-toys.ru/api/getInfo/image/64560a08-f6e5-11ec-a213-ac1f6b442185")</f>
        <v>https://redcat-toys.ru/api/getInfo/image/64560a08-f6e5-11ec-a213-ac1f6b442185</v>
      </c>
      <c r="X1421" s="5" t="s">
        <v>4194</v>
      </c>
      <c r="Y1421" s="5" t="s">
        <v>34</v>
      </c>
      <c r="Z1421" s="18" t="s">
        <v>35</v>
      </c>
    </row>
    <row r="1422" spans="2:26" ht="96.3" customHeight="1" outlineLevel="5" x14ac:dyDescent="0.2">
      <c r="B1422" s="4">
        <v>923</v>
      </c>
      <c r="C1422" s="5" t="s">
        <v>4190</v>
      </c>
      <c r="D1422" s="34" t="s">
        <v>4191</v>
      </c>
      <c r="E1422" s="34"/>
      <c r="F1422" s="34"/>
      <c r="G1422" s="34"/>
      <c r="H1422" s="6" t="s">
        <v>4192</v>
      </c>
      <c r="I1422" s="7" t="s">
        <v>52</v>
      </c>
      <c r="J1422" s="8">
        <v>24</v>
      </c>
      <c r="K1422" s="8">
        <v>425</v>
      </c>
      <c r="L1422" s="9"/>
      <c r="M1422" s="4">
        <v>1</v>
      </c>
      <c r="N1422" s="10">
        <v>828.57142857142867</v>
      </c>
      <c r="O1422" s="11"/>
      <c r="P1422" s="12">
        <f>N1422*O1422</f>
        <v>0</v>
      </c>
      <c r="Q1422" s="13">
        <f>0.663*O1422</f>
        <v>0</v>
      </c>
      <c r="R1422" s="14">
        <f>0.01384*O1422</f>
        <v>0</v>
      </c>
      <c r="S1422" s="15"/>
      <c r="T1422" s="16" t="s">
        <v>4193</v>
      </c>
      <c r="U1422" s="16" t="s">
        <v>31</v>
      </c>
      <c r="V1422" s="17" t="s">
        <v>32</v>
      </c>
      <c r="W1422" s="5" t="str">
        <f>HYPERLINK("https://redcat-toys.ru/api/getInfo/image/64560a08-f6e5-11ec-a213-ac1f6b442185")</f>
        <v>https://redcat-toys.ru/api/getInfo/image/64560a08-f6e5-11ec-a213-ac1f6b442185</v>
      </c>
      <c r="X1422" s="5" t="s">
        <v>4194</v>
      </c>
      <c r="Y1422" s="5" t="s">
        <v>34</v>
      </c>
      <c r="Z1422" s="18" t="s">
        <v>35</v>
      </c>
    </row>
    <row r="1423" spans="2:26" ht="96.3" customHeight="1" outlineLevel="5" x14ac:dyDescent="0.2">
      <c r="B1423" s="4">
        <v>924</v>
      </c>
      <c r="C1423" s="5" t="s">
        <v>4195</v>
      </c>
      <c r="D1423" s="34" t="s">
        <v>4196</v>
      </c>
      <c r="E1423" s="34"/>
      <c r="F1423" s="34"/>
      <c r="G1423" s="34"/>
      <c r="H1423" s="6" t="s">
        <v>4197</v>
      </c>
      <c r="I1423" s="7" t="s">
        <v>52</v>
      </c>
      <c r="J1423" s="8">
        <v>18</v>
      </c>
      <c r="K1423" s="8">
        <v>277</v>
      </c>
      <c r="L1423" s="9"/>
      <c r="M1423" s="4">
        <v>1</v>
      </c>
      <c r="N1423" s="10">
        <v>828.57142857142867</v>
      </c>
      <c r="O1423" s="11"/>
      <c r="P1423" s="12">
        <f>N1423*O1423</f>
        <v>0</v>
      </c>
      <c r="Q1423" s="13">
        <f>0.838*O1423</f>
        <v>0</v>
      </c>
      <c r="R1423" s="14">
        <f>0.00769*O1423</f>
        <v>0</v>
      </c>
      <c r="S1423" s="15"/>
      <c r="T1423" s="16" t="s">
        <v>4198</v>
      </c>
      <c r="U1423" s="16" t="s">
        <v>31</v>
      </c>
      <c r="V1423" s="17" t="s">
        <v>32</v>
      </c>
      <c r="W1423" s="5" t="str">
        <f>HYPERLINK("https://redcat-toys.ru/api/getInfo/image/06b98e9a-f6e2-11ec-a213-ac1f6b442185")</f>
        <v>https://redcat-toys.ru/api/getInfo/image/06b98e9a-f6e2-11ec-a213-ac1f6b442185</v>
      </c>
      <c r="X1423" s="5" t="s">
        <v>4199</v>
      </c>
      <c r="Y1423" s="5" t="s">
        <v>34</v>
      </c>
      <c r="Z1423" s="18" t="s">
        <v>35</v>
      </c>
    </row>
    <row r="1424" spans="2:26" ht="96.3" customHeight="1" outlineLevel="5" x14ac:dyDescent="0.2">
      <c r="B1424" s="4">
        <v>925</v>
      </c>
      <c r="C1424" s="5" t="s">
        <v>4195</v>
      </c>
      <c r="D1424" s="34" t="s">
        <v>4196</v>
      </c>
      <c r="E1424" s="34"/>
      <c r="F1424" s="34"/>
      <c r="G1424" s="34"/>
      <c r="H1424" s="6" t="s">
        <v>4197</v>
      </c>
      <c r="I1424" s="7" t="s">
        <v>52</v>
      </c>
      <c r="J1424" s="8">
        <v>36</v>
      </c>
      <c r="K1424" s="8">
        <v>277</v>
      </c>
      <c r="L1424" s="9"/>
      <c r="M1424" s="4">
        <v>1</v>
      </c>
      <c r="N1424" s="10">
        <v>828.57142857142867</v>
      </c>
      <c r="O1424" s="11"/>
      <c r="P1424" s="12">
        <f>N1424*O1424</f>
        <v>0</v>
      </c>
      <c r="Q1424" s="13">
        <f>0.838*O1424</f>
        <v>0</v>
      </c>
      <c r="R1424" s="14">
        <f>0.00769*O1424</f>
        <v>0</v>
      </c>
      <c r="S1424" s="15"/>
      <c r="T1424" s="16" t="s">
        <v>4198</v>
      </c>
      <c r="U1424" s="16" t="s">
        <v>31</v>
      </c>
      <c r="V1424" s="17" t="s">
        <v>32</v>
      </c>
      <c r="W1424" s="5" t="str">
        <f>HYPERLINK("https://redcat-toys.ru/api/getInfo/image/06b98e9a-f6e2-11ec-a213-ac1f6b442185")</f>
        <v>https://redcat-toys.ru/api/getInfo/image/06b98e9a-f6e2-11ec-a213-ac1f6b442185</v>
      </c>
      <c r="X1424" s="5" t="s">
        <v>4199</v>
      </c>
      <c r="Y1424" s="5" t="s">
        <v>34</v>
      </c>
      <c r="Z1424" s="18" t="s">
        <v>35</v>
      </c>
    </row>
    <row r="1425" spans="2:26" ht="96.3" customHeight="1" outlineLevel="5" x14ac:dyDescent="0.2">
      <c r="B1425" s="4">
        <v>926</v>
      </c>
      <c r="C1425" s="5" t="s">
        <v>4200</v>
      </c>
      <c r="D1425" s="34" t="s">
        <v>4201</v>
      </c>
      <c r="E1425" s="34"/>
      <c r="F1425" s="34"/>
      <c r="G1425" s="34"/>
      <c r="H1425" s="6" t="s">
        <v>4202</v>
      </c>
      <c r="I1425" s="7" t="s">
        <v>52</v>
      </c>
      <c r="J1425" s="8">
        <v>27</v>
      </c>
      <c r="K1425" s="8">
        <v>37</v>
      </c>
      <c r="L1425" s="9"/>
      <c r="M1425" s="4">
        <v>1</v>
      </c>
      <c r="N1425" s="10">
        <v>1257.1428571428571</v>
      </c>
      <c r="O1425" s="11"/>
      <c r="P1425" s="12">
        <f>N1425*O1425</f>
        <v>0</v>
      </c>
      <c r="Q1425" s="13">
        <f>0.493*O1425</f>
        <v>0</v>
      </c>
      <c r="R1425" s="14">
        <f>0.00668*O1425</f>
        <v>0</v>
      </c>
      <c r="S1425" s="15"/>
      <c r="T1425" s="16" t="s">
        <v>4203</v>
      </c>
      <c r="U1425" s="16" t="s">
        <v>31</v>
      </c>
      <c r="V1425" s="17" t="s">
        <v>32</v>
      </c>
      <c r="W1425" s="5" t="str">
        <f>HYPERLINK("https://redcat-toys.ru/api/getInfo/image/a6331124-eb70-11ee-a25b-00155d82e908")</f>
        <v>https://redcat-toys.ru/api/getInfo/image/a6331124-eb70-11ee-a25b-00155d82e908</v>
      </c>
      <c r="X1425" s="5" t="s">
        <v>4204</v>
      </c>
      <c r="Y1425" s="5" t="s">
        <v>34</v>
      </c>
      <c r="Z1425" s="18" t="s">
        <v>35</v>
      </c>
    </row>
    <row r="1426" spans="2:26" ht="12" customHeight="1" outlineLevel="3" x14ac:dyDescent="0.2">
      <c r="B1426" s="35" t="s">
        <v>4205</v>
      </c>
      <c r="C1426" s="35"/>
      <c r="D1426" s="35"/>
      <c r="E1426" s="35"/>
      <c r="F1426" s="35"/>
      <c r="G1426" s="35"/>
    </row>
    <row r="1427" spans="2:26" ht="12" customHeight="1" outlineLevel="4" x14ac:dyDescent="0.2">
      <c r="B1427" s="36" t="s">
        <v>4206</v>
      </c>
      <c r="C1427" s="36"/>
      <c r="D1427" s="36"/>
      <c r="E1427" s="36"/>
      <c r="F1427" s="36"/>
      <c r="G1427" s="36"/>
    </row>
    <row r="1428" spans="2:26" ht="96.3" customHeight="1" outlineLevel="5" x14ac:dyDescent="0.2">
      <c r="B1428" s="4">
        <v>927</v>
      </c>
      <c r="C1428" s="5" t="s">
        <v>4207</v>
      </c>
      <c r="D1428" s="34" t="s">
        <v>4208</v>
      </c>
      <c r="E1428" s="34"/>
      <c r="F1428" s="34"/>
      <c r="G1428" s="34"/>
      <c r="H1428" s="6" t="s">
        <v>4209</v>
      </c>
      <c r="I1428" s="7"/>
      <c r="J1428" s="8">
        <v>12</v>
      </c>
      <c r="K1428" s="8">
        <v>57</v>
      </c>
      <c r="L1428" s="9"/>
      <c r="M1428" s="4">
        <v>1</v>
      </c>
      <c r="N1428" s="10">
        <v>1071.4285714285716</v>
      </c>
      <c r="O1428" s="11"/>
      <c r="P1428" s="12">
        <f>N1428*O1428</f>
        <v>0</v>
      </c>
      <c r="Q1428" s="13">
        <f>0.853*O1428</f>
        <v>0</v>
      </c>
      <c r="R1428" s="14">
        <f>0.01251*O1428</f>
        <v>0</v>
      </c>
      <c r="S1428" s="15"/>
      <c r="T1428" s="16" t="s">
        <v>4210</v>
      </c>
      <c r="U1428" s="16" t="s">
        <v>31</v>
      </c>
      <c r="V1428" s="17" t="s">
        <v>32</v>
      </c>
      <c r="W1428" s="5" t="str">
        <f>HYPERLINK("https://redcat-toys.ru/api/getInfo/image/fbd51eeb-1f15-11ee-a23c-00155d82e902")</f>
        <v>https://redcat-toys.ru/api/getInfo/image/fbd51eeb-1f15-11ee-a23c-00155d82e902</v>
      </c>
      <c r="X1428" s="5" t="s">
        <v>4211</v>
      </c>
      <c r="Y1428" s="5" t="s">
        <v>34</v>
      </c>
      <c r="Z1428" s="18" t="s">
        <v>35</v>
      </c>
    </row>
    <row r="1429" spans="2:26" ht="96.3" customHeight="1" outlineLevel="5" x14ac:dyDescent="0.2">
      <c r="B1429" s="4">
        <v>928</v>
      </c>
      <c r="C1429" s="5" t="s">
        <v>4207</v>
      </c>
      <c r="D1429" s="34" t="s">
        <v>4208</v>
      </c>
      <c r="E1429" s="34"/>
      <c r="F1429" s="34"/>
      <c r="G1429" s="34"/>
      <c r="H1429" s="6" t="s">
        <v>4209</v>
      </c>
      <c r="I1429" s="7"/>
      <c r="J1429" s="8">
        <v>24</v>
      </c>
      <c r="K1429" s="8">
        <v>57</v>
      </c>
      <c r="L1429" s="9"/>
      <c r="M1429" s="4">
        <v>1</v>
      </c>
      <c r="N1429" s="10">
        <v>1071.4285714285716</v>
      </c>
      <c r="O1429" s="11"/>
      <c r="P1429" s="12">
        <f>N1429*O1429</f>
        <v>0</v>
      </c>
      <c r="Q1429" s="13">
        <f>0.853*O1429</f>
        <v>0</v>
      </c>
      <c r="R1429" s="14">
        <f>0.01251*O1429</f>
        <v>0</v>
      </c>
      <c r="S1429" s="15"/>
      <c r="T1429" s="16" t="s">
        <v>4210</v>
      </c>
      <c r="U1429" s="16" t="s">
        <v>31</v>
      </c>
      <c r="V1429" s="17" t="s">
        <v>32</v>
      </c>
      <c r="W1429" s="5" t="str">
        <f>HYPERLINK("https://redcat-toys.ru/api/getInfo/image/fbd51eeb-1f15-11ee-a23c-00155d82e902")</f>
        <v>https://redcat-toys.ru/api/getInfo/image/fbd51eeb-1f15-11ee-a23c-00155d82e902</v>
      </c>
      <c r="X1429" s="5" t="s">
        <v>4211</v>
      </c>
      <c r="Y1429" s="5" t="s">
        <v>34</v>
      </c>
      <c r="Z1429" s="18" t="s">
        <v>35</v>
      </c>
    </row>
    <row r="1430" spans="2:26" ht="96.3" customHeight="1" outlineLevel="5" x14ac:dyDescent="0.2">
      <c r="B1430" s="4">
        <v>929</v>
      </c>
      <c r="C1430" s="5" t="s">
        <v>4212</v>
      </c>
      <c r="D1430" s="34" t="s">
        <v>4213</v>
      </c>
      <c r="E1430" s="34"/>
      <c r="F1430" s="34"/>
      <c r="G1430" s="34"/>
      <c r="H1430" s="6" t="s">
        <v>4214</v>
      </c>
      <c r="I1430" s="7" t="s">
        <v>52</v>
      </c>
      <c r="J1430" s="8">
        <v>18</v>
      </c>
      <c r="K1430" s="8">
        <v>96</v>
      </c>
      <c r="L1430" s="9"/>
      <c r="M1430" s="4">
        <v>1</v>
      </c>
      <c r="N1430" s="10">
        <v>1071.4285714285716</v>
      </c>
      <c r="O1430" s="11"/>
      <c r="P1430" s="12">
        <f>N1430*O1430</f>
        <v>0</v>
      </c>
      <c r="Q1430" s="13">
        <f>0.756*O1430</f>
        <v>0</v>
      </c>
      <c r="R1430" s="14">
        <f>0.00749*O1430</f>
        <v>0</v>
      </c>
      <c r="S1430" s="15"/>
      <c r="T1430" s="16" t="s">
        <v>4215</v>
      </c>
      <c r="U1430" s="16" t="s">
        <v>31</v>
      </c>
      <c r="V1430" s="17" t="s">
        <v>32</v>
      </c>
      <c r="W1430" s="5" t="str">
        <f>HYPERLINK("https://redcat-toys.ru/api/getInfo/image/4d8d4da3-1f15-11ee-a23c-00155d82e902")</f>
        <v>https://redcat-toys.ru/api/getInfo/image/4d8d4da3-1f15-11ee-a23c-00155d82e902</v>
      </c>
      <c r="X1430" s="5" t="s">
        <v>4216</v>
      </c>
      <c r="Y1430" s="5" t="s">
        <v>34</v>
      </c>
      <c r="Z1430" s="18" t="s">
        <v>35</v>
      </c>
    </row>
    <row r="1431" spans="2:26" ht="96.3" customHeight="1" outlineLevel="5" x14ac:dyDescent="0.2">
      <c r="B1431" s="4">
        <v>930</v>
      </c>
      <c r="C1431" s="5" t="s">
        <v>4212</v>
      </c>
      <c r="D1431" s="34" t="s">
        <v>4213</v>
      </c>
      <c r="E1431" s="34"/>
      <c r="F1431" s="34"/>
      <c r="G1431" s="34"/>
      <c r="H1431" s="6" t="s">
        <v>4214</v>
      </c>
      <c r="I1431" s="7" t="s">
        <v>52</v>
      </c>
      <c r="J1431" s="8">
        <v>36</v>
      </c>
      <c r="K1431" s="8">
        <v>96</v>
      </c>
      <c r="L1431" s="9"/>
      <c r="M1431" s="4">
        <v>1</v>
      </c>
      <c r="N1431" s="10">
        <v>1071.4285714285716</v>
      </c>
      <c r="O1431" s="11"/>
      <c r="P1431" s="12">
        <f>N1431*O1431</f>
        <v>0</v>
      </c>
      <c r="Q1431" s="13">
        <f>0.756*O1431</f>
        <v>0</v>
      </c>
      <c r="R1431" s="14">
        <f>0.00749*O1431</f>
        <v>0</v>
      </c>
      <c r="S1431" s="15"/>
      <c r="T1431" s="16" t="s">
        <v>4215</v>
      </c>
      <c r="U1431" s="16" t="s">
        <v>31</v>
      </c>
      <c r="V1431" s="17" t="s">
        <v>32</v>
      </c>
      <c r="W1431" s="5" t="str">
        <f>HYPERLINK("https://redcat-toys.ru/api/getInfo/image/4d8d4da3-1f15-11ee-a23c-00155d82e902")</f>
        <v>https://redcat-toys.ru/api/getInfo/image/4d8d4da3-1f15-11ee-a23c-00155d82e902</v>
      </c>
      <c r="X1431" s="5" t="s">
        <v>4216</v>
      </c>
      <c r="Y1431" s="5" t="s">
        <v>34</v>
      </c>
      <c r="Z1431" s="18" t="s">
        <v>35</v>
      </c>
    </row>
    <row r="1432" spans="2:26" ht="12" customHeight="1" outlineLevel="3" x14ac:dyDescent="0.2">
      <c r="B1432" s="35" t="s">
        <v>4217</v>
      </c>
      <c r="C1432" s="35"/>
      <c r="D1432" s="35"/>
      <c r="E1432" s="35"/>
      <c r="F1432" s="35"/>
      <c r="G1432" s="35"/>
    </row>
    <row r="1433" spans="2:26" ht="96.3" customHeight="1" outlineLevel="4" x14ac:dyDescent="0.2">
      <c r="B1433" s="4">
        <v>931</v>
      </c>
      <c r="C1433" s="5" t="s">
        <v>4218</v>
      </c>
      <c r="D1433" s="34" t="s">
        <v>4219</v>
      </c>
      <c r="E1433" s="34"/>
      <c r="F1433" s="34"/>
      <c r="G1433" s="34"/>
      <c r="H1433" s="6" t="s">
        <v>4220</v>
      </c>
      <c r="I1433" s="7" t="s">
        <v>52</v>
      </c>
      <c r="J1433" s="8">
        <v>12</v>
      </c>
      <c r="K1433" s="8">
        <v>303</v>
      </c>
      <c r="L1433" s="9"/>
      <c r="M1433" s="4">
        <v>1</v>
      </c>
      <c r="N1433" s="22">
        <v>2000.0000000000002</v>
      </c>
      <c r="O1433" s="11"/>
      <c r="P1433" s="12">
        <f>N1433*O1433</f>
        <v>0</v>
      </c>
      <c r="Q1433" s="13">
        <f>1.144*O1433</f>
        <v>0</v>
      </c>
      <c r="R1433" s="14">
        <f>0.02514*O1433</f>
        <v>0</v>
      </c>
      <c r="S1433" s="15"/>
      <c r="T1433" s="16" t="s">
        <v>4221</v>
      </c>
      <c r="U1433" s="16" t="s">
        <v>31</v>
      </c>
      <c r="V1433" s="17" t="s">
        <v>32</v>
      </c>
      <c r="W1433" s="5" t="str">
        <f>HYPERLINK("https://redcat-toys.ru/api/getInfo/image/a8205b6a-f6dd-11ec-a213-ac1f6b442185")</f>
        <v>https://redcat-toys.ru/api/getInfo/image/a8205b6a-f6dd-11ec-a213-ac1f6b442185</v>
      </c>
      <c r="X1433" s="5" t="s">
        <v>4222</v>
      </c>
      <c r="Y1433" s="5" t="s">
        <v>34</v>
      </c>
      <c r="Z1433" s="18" t="s">
        <v>35</v>
      </c>
    </row>
    <row r="1434" spans="2:26" ht="12" customHeight="1" outlineLevel="2" x14ac:dyDescent="0.2">
      <c r="B1434" s="33" t="s">
        <v>4223</v>
      </c>
      <c r="C1434" s="33"/>
      <c r="D1434" s="33"/>
      <c r="E1434" s="33"/>
      <c r="F1434" s="33"/>
      <c r="G1434" s="33"/>
    </row>
    <row r="1435" spans="2:26" ht="12" customHeight="1" outlineLevel="3" x14ac:dyDescent="0.2">
      <c r="B1435" s="35" t="s">
        <v>4224</v>
      </c>
      <c r="C1435" s="35"/>
      <c r="D1435" s="35"/>
      <c r="E1435" s="35"/>
      <c r="F1435" s="35"/>
      <c r="G1435" s="35"/>
    </row>
    <row r="1436" spans="2:26" ht="12" customHeight="1" outlineLevel="4" x14ac:dyDescent="0.2">
      <c r="B1436" s="36" t="s">
        <v>4225</v>
      </c>
      <c r="C1436" s="36"/>
      <c r="D1436" s="36"/>
      <c r="E1436" s="36"/>
      <c r="F1436" s="36"/>
      <c r="G1436" s="36"/>
    </row>
    <row r="1437" spans="2:26" ht="96.3" customHeight="1" outlineLevel="5" x14ac:dyDescent="0.2">
      <c r="B1437" s="4">
        <v>932</v>
      </c>
      <c r="C1437" s="5" t="s">
        <v>4226</v>
      </c>
      <c r="D1437" s="34" t="s">
        <v>4227</v>
      </c>
      <c r="E1437" s="34"/>
      <c r="F1437" s="34"/>
      <c r="G1437" s="34"/>
      <c r="H1437" s="6" t="s">
        <v>4228</v>
      </c>
      <c r="I1437" s="7" t="s">
        <v>52</v>
      </c>
      <c r="J1437" s="8">
        <v>32</v>
      </c>
      <c r="K1437" s="8">
        <v>138</v>
      </c>
      <c r="L1437" s="9"/>
      <c r="M1437" s="4">
        <v>1</v>
      </c>
      <c r="N1437" s="10">
        <v>714.28571428571433</v>
      </c>
      <c r="O1437" s="11"/>
      <c r="P1437" s="12">
        <f>N1437*O1437</f>
        <v>0</v>
      </c>
      <c r="Q1437" s="13">
        <f>0.288*O1437</f>
        <v>0</v>
      </c>
      <c r="R1437" s="14">
        <f>0.00386*O1437</f>
        <v>0</v>
      </c>
      <c r="S1437" s="15"/>
      <c r="T1437" s="16" t="s">
        <v>4229</v>
      </c>
      <c r="U1437" s="16" t="s">
        <v>31</v>
      </c>
      <c r="V1437" s="17" t="s">
        <v>32</v>
      </c>
      <c r="W1437" s="5" t="str">
        <f>HYPERLINK("https://redcat-toys.ru/api/getInfo/image/652ec28e-eb6d-11ee-a25b-00155d82e908")</f>
        <v>https://redcat-toys.ru/api/getInfo/image/652ec28e-eb6d-11ee-a25b-00155d82e908</v>
      </c>
      <c r="X1437" s="5" t="s">
        <v>4230</v>
      </c>
      <c r="Y1437" s="5" t="s">
        <v>34</v>
      </c>
      <c r="Z1437" s="18" t="s">
        <v>35</v>
      </c>
    </row>
    <row r="1438" spans="2:26" ht="12" customHeight="1" outlineLevel="2" x14ac:dyDescent="0.2">
      <c r="B1438" s="33" t="s">
        <v>4231</v>
      </c>
      <c r="C1438" s="33"/>
      <c r="D1438" s="33"/>
      <c r="E1438" s="33"/>
      <c r="F1438" s="33"/>
      <c r="G1438" s="33"/>
    </row>
    <row r="1439" spans="2:26" ht="12" customHeight="1" outlineLevel="3" x14ac:dyDescent="0.2">
      <c r="B1439" s="35" t="s">
        <v>4232</v>
      </c>
      <c r="C1439" s="35"/>
      <c r="D1439" s="35"/>
      <c r="E1439" s="35"/>
      <c r="F1439" s="35"/>
      <c r="G1439" s="35"/>
    </row>
    <row r="1440" spans="2:26" ht="96.3" customHeight="1" outlineLevel="4" x14ac:dyDescent="0.2">
      <c r="B1440" s="4">
        <v>933</v>
      </c>
      <c r="C1440" s="5" t="s">
        <v>4233</v>
      </c>
      <c r="D1440" s="34" t="s">
        <v>4234</v>
      </c>
      <c r="E1440" s="34"/>
      <c r="F1440" s="34"/>
      <c r="G1440" s="34"/>
      <c r="H1440" s="6" t="s">
        <v>4235</v>
      </c>
      <c r="I1440" s="7"/>
      <c r="J1440" s="8">
        <v>216</v>
      </c>
      <c r="K1440" s="8">
        <v>181</v>
      </c>
      <c r="L1440" s="9"/>
      <c r="M1440" s="4">
        <v>1</v>
      </c>
      <c r="N1440" s="10">
        <v>285.71428571428572</v>
      </c>
      <c r="O1440" s="11"/>
      <c r="P1440" s="12">
        <f>N1440*O1440</f>
        <v>0</v>
      </c>
      <c r="Q1440" s="13">
        <f>0.052*O1440</f>
        <v>0</v>
      </c>
      <c r="R1440" s="14">
        <f>0.00051*O1440</f>
        <v>0</v>
      </c>
      <c r="S1440" s="15"/>
      <c r="T1440" s="16" t="s">
        <v>4236</v>
      </c>
      <c r="U1440" s="16" t="s">
        <v>43</v>
      </c>
      <c r="V1440" s="17" t="s">
        <v>32</v>
      </c>
      <c r="W1440" s="5" t="str">
        <f>HYPERLINK("https://redcat-toys.ru/api/getInfo/image/de55ccd6-2493-11ef-a25f-00155d82e908")</f>
        <v>https://redcat-toys.ru/api/getInfo/image/de55ccd6-2493-11ef-a25f-00155d82e908</v>
      </c>
      <c r="X1440" s="5" t="s">
        <v>4237</v>
      </c>
      <c r="Y1440" s="5" t="s">
        <v>365</v>
      </c>
      <c r="Z1440" s="18" t="s">
        <v>35</v>
      </c>
    </row>
    <row r="1441" spans="2:26" ht="96.3" customHeight="1" outlineLevel="4" x14ac:dyDescent="0.2">
      <c r="B1441" s="4">
        <v>934</v>
      </c>
      <c r="C1441" s="5" t="s">
        <v>4238</v>
      </c>
      <c r="D1441" s="34" t="s">
        <v>4239</v>
      </c>
      <c r="E1441" s="34"/>
      <c r="F1441" s="34"/>
      <c r="G1441" s="34"/>
      <c r="H1441" s="6" t="s">
        <v>4240</v>
      </c>
      <c r="I1441" s="7"/>
      <c r="J1441" s="8">
        <v>216</v>
      </c>
      <c r="K1441" s="8">
        <v>120</v>
      </c>
      <c r="L1441" s="9"/>
      <c r="M1441" s="4">
        <v>1</v>
      </c>
      <c r="N1441" s="10">
        <v>285.71428571428572</v>
      </c>
      <c r="O1441" s="11"/>
      <c r="P1441" s="12">
        <f>N1441*O1441</f>
        <v>0</v>
      </c>
      <c r="Q1441" s="19">
        <f>0.05*O1441</f>
        <v>0</v>
      </c>
      <c r="R1441" s="14">
        <f>0.00042*O1441</f>
        <v>0</v>
      </c>
      <c r="S1441" s="15"/>
      <c r="T1441" s="16" t="s">
        <v>4241</v>
      </c>
      <c r="U1441" s="16" t="s">
        <v>43</v>
      </c>
      <c r="V1441" s="17" t="s">
        <v>32</v>
      </c>
      <c r="W1441" s="5" t="str">
        <f>HYPERLINK("https://redcat-toys.ru/api/getInfo/image/07551eb7-2494-11ef-a25f-00155d82e908")</f>
        <v>https://redcat-toys.ru/api/getInfo/image/07551eb7-2494-11ef-a25f-00155d82e908</v>
      </c>
      <c r="X1441" s="5" t="s">
        <v>4237</v>
      </c>
      <c r="Y1441" s="5" t="s">
        <v>365</v>
      </c>
      <c r="Z1441" s="18" t="s">
        <v>35</v>
      </c>
    </row>
    <row r="1442" spans="2:26" ht="96.3" customHeight="1" outlineLevel="4" x14ac:dyDescent="0.2">
      <c r="B1442" s="4">
        <v>935</v>
      </c>
      <c r="C1442" s="5" t="s">
        <v>4242</v>
      </c>
      <c r="D1442" s="34" t="s">
        <v>4243</v>
      </c>
      <c r="E1442" s="34"/>
      <c r="F1442" s="34"/>
      <c r="G1442" s="34"/>
      <c r="H1442" s="6" t="s">
        <v>4244</v>
      </c>
      <c r="I1442" s="7"/>
      <c r="J1442" s="8">
        <v>216</v>
      </c>
      <c r="K1442" s="8">
        <v>185</v>
      </c>
      <c r="L1442" s="9"/>
      <c r="M1442" s="4">
        <v>1</v>
      </c>
      <c r="N1442" s="10">
        <v>285.71428571428572</v>
      </c>
      <c r="O1442" s="11"/>
      <c r="P1442" s="12">
        <f>N1442*O1442</f>
        <v>0</v>
      </c>
      <c r="Q1442" s="13">
        <f>0.054*O1442</f>
        <v>0</v>
      </c>
      <c r="R1442" s="14">
        <f>0.00061*O1442</f>
        <v>0</v>
      </c>
      <c r="S1442" s="15"/>
      <c r="T1442" s="16" t="s">
        <v>4245</v>
      </c>
      <c r="U1442" s="16" t="s">
        <v>43</v>
      </c>
      <c r="V1442" s="17" t="s">
        <v>32</v>
      </c>
      <c r="W1442" s="5" t="str">
        <f>HYPERLINK("https://redcat-toys.ru/api/getInfo/image/7aaeb03f-2493-11ef-a25f-00155d82e908")</f>
        <v>https://redcat-toys.ru/api/getInfo/image/7aaeb03f-2493-11ef-a25f-00155d82e908</v>
      </c>
      <c r="X1442" s="5" t="s">
        <v>4237</v>
      </c>
      <c r="Y1442" s="5" t="s">
        <v>365</v>
      </c>
      <c r="Z1442" s="18" t="s">
        <v>35</v>
      </c>
    </row>
    <row r="1443" spans="2:26" ht="12" customHeight="1" outlineLevel="3" x14ac:dyDescent="0.2">
      <c r="B1443" s="35" t="s">
        <v>4246</v>
      </c>
      <c r="C1443" s="35"/>
      <c r="D1443" s="35"/>
      <c r="E1443" s="35"/>
      <c r="F1443" s="35"/>
      <c r="G1443" s="35"/>
    </row>
    <row r="1444" spans="2:26" ht="96.3" customHeight="1" outlineLevel="4" x14ac:dyDescent="0.2">
      <c r="B1444" s="4">
        <v>936</v>
      </c>
      <c r="C1444" s="5" t="s">
        <v>4247</v>
      </c>
      <c r="D1444" s="34" t="s">
        <v>4248</v>
      </c>
      <c r="E1444" s="34"/>
      <c r="F1444" s="34"/>
      <c r="G1444" s="34"/>
      <c r="H1444" s="6" t="s">
        <v>4249</v>
      </c>
      <c r="I1444" s="7"/>
      <c r="J1444" s="8">
        <v>600</v>
      </c>
      <c r="K1444" s="8">
        <v>240</v>
      </c>
      <c r="L1444" s="9"/>
      <c r="M1444" s="4">
        <v>12</v>
      </c>
      <c r="N1444" s="10">
        <v>57.142857142857146</v>
      </c>
      <c r="O1444" s="11"/>
      <c r="P1444" s="12">
        <f>N1444*O1444</f>
        <v>0</v>
      </c>
      <c r="Q1444" s="13">
        <f>0.029*O1444</f>
        <v>0</v>
      </c>
      <c r="R1444" s="14">
        <f>0.00001*O1444</f>
        <v>0</v>
      </c>
      <c r="S1444" s="15"/>
      <c r="T1444" s="16" t="s">
        <v>4250</v>
      </c>
      <c r="U1444" s="16" t="s">
        <v>43</v>
      </c>
      <c r="V1444" s="17" t="s">
        <v>32</v>
      </c>
      <c r="W1444" s="5" t="str">
        <f>HYPERLINK("https://redcat-toys.ru/api/getInfo/image/b8b9fbed-3794-11ea-a240-ac1f6b442184")</f>
        <v>https://redcat-toys.ru/api/getInfo/image/b8b9fbed-3794-11ea-a240-ac1f6b442184</v>
      </c>
      <c r="X1444" s="5" t="s">
        <v>4251</v>
      </c>
      <c r="Y1444" s="5" t="s">
        <v>34</v>
      </c>
      <c r="Z1444" s="18" t="s">
        <v>35</v>
      </c>
    </row>
    <row r="1445" spans="2:26" ht="12" customHeight="1" outlineLevel="3" x14ac:dyDescent="0.2">
      <c r="B1445" s="35" t="s">
        <v>4252</v>
      </c>
      <c r="C1445" s="35"/>
      <c r="D1445" s="35"/>
      <c r="E1445" s="35"/>
      <c r="F1445" s="35"/>
      <c r="G1445" s="35"/>
    </row>
    <row r="1446" spans="2:26" ht="96.3" customHeight="1" outlineLevel="4" x14ac:dyDescent="0.2">
      <c r="B1446" s="4">
        <v>937</v>
      </c>
      <c r="C1446" s="5" t="s">
        <v>4253</v>
      </c>
      <c r="D1446" s="34" t="s">
        <v>4254</v>
      </c>
      <c r="E1446" s="34"/>
      <c r="F1446" s="34"/>
      <c r="G1446" s="34"/>
      <c r="H1446" s="6" t="s">
        <v>4255</v>
      </c>
      <c r="I1446" s="7"/>
      <c r="J1446" s="8">
        <v>216</v>
      </c>
      <c r="K1446" s="8">
        <v>386</v>
      </c>
      <c r="L1446" s="9"/>
      <c r="M1446" s="4">
        <v>2</v>
      </c>
      <c r="N1446" s="10">
        <v>242.85714285714286</v>
      </c>
      <c r="O1446" s="11"/>
      <c r="P1446" s="12">
        <f>N1446*O1446</f>
        <v>0</v>
      </c>
      <c r="Q1446" s="19">
        <f>0.11*O1446</f>
        <v>0</v>
      </c>
      <c r="R1446" s="14">
        <f>0.00068*O1446</f>
        <v>0</v>
      </c>
      <c r="S1446" s="15"/>
      <c r="T1446" s="16" t="s">
        <v>4256</v>
      </c>
      <c r="U1446" s="16" t="s">
        <v>43</v>
      </c>
      <c r="V1446" s="17" t="s">
        <v>32</v>
      </c>
      <c r="W1446" s="5" t="str">
        <f>HYPERLINK("https://redcat-toys.ru/api/getInfo/image/13173828-2495-11ef-a25f-00155d82e908")</f>
        <v>https://redcat-toys.ru/api/getInfo/image/13173828-2495-11ef-a25f-00155d82e908</v>
      </c>
      <c r="X1446" s="5" t="s">
        <v>4257</v>
      </c>
      <c r="Y1446" s="5" t="s">
        <v>365</v>
      </c>
      <c r="Z1446" s="18" t="s">
        <v>35</v>
      </c>
    </row>
    <row r="1447" spans="2:26" ht="12" customHeight="1" outlineLevel="2" x14ac:dyDescent="0.2">
      <c r="B1447" s="33" t="s">
        <v>4258</v>
      </c>
      <c r="C1447" s="33"/>
      <c r="D1447" s="33"/>
      <c r="E1447" s="33"/>
      <c r="F1447" s="33"/>
      <c r="G1447" s="33"/>
    </row>
    <row r="1448" spans="2:26" ht="12" customHeight="1" outlineLevel="3" x14ac:dyDescent="0.2">
      <c r="B1448" s="35" t="s">
        <v>4259</v>
      </c>
      <c r="C1448" s="35"/>
      <c r="D1448" s="35"/>
      <c r="E1448" s="35"/>
      <c r="F1448" s="35"/>
      <c r="G1448" s="35"/>
    </row>
    <row r="1449" spans="2:26" ht="96.3" customHeight="1" outlineLevel="4" x14ac:dyDescent="0.2">
      <c r="B1449" s="4">
        <v>938</v>
      </c>
      <c r="C1449" s="5" t="s">
        <v>4260</v>
      </c>
      <c r="D1449" s="34" t="s">
        <v>4261</v>
      </c>
      <c r="E1449" s="34"/>
      <c r="F1449" s="34"/>
      <c r="G1449" s="34"/>
      <c r="H1449" s="6" t="s">
        <v>4262</v>
      </c>
      <c r="I1449" s="7"/>
      <c r="J1449" s="8">
        <v>216</v>
      </c>
      <c r="K1449" s="8">
        <v>768</v>
      </c>
      <c r="L1449" s="9"/>
      <c r="M1449" s="4">
        <v>12</v>
      </c>
      <c r="N1449" s="10">
        <v>71.428571428571431</v>
      </c>
      <c r="O1449" s="11"/>
      <c r="P1449" s="12">
        <f>N1449*O1449</f>
        <v>0</v>
      </c>
      <c r="Q1449" s="13">
        <f>0.045*O1449</f>
        <v>0</v>
      </c>
      <c r="R1449" s="14">
        <f>0.00038*O1449</f>
        <v>0</v>
      </c>
      <c r="S1449" s="15"/>
      <c r="T1449" s="16" t="s">
        <v>4263</v>
      </c>
      <c r="U1449" s="16" t="s">
        <v>31</v>
      </c>
      <c r="V1449" s="17" t="s">
        <v>32</v>
      </c>
      <c r="W1449" s="5" t="str">
        <f>HYPERLINK("https://redcat-toys.ru/api/getInfo/image/6e8e7db4-643b-11ee-a245-00155d82e902")</f>
        <v>https://redcat-toys.ru/api/getInfo/image/6e8e7db4-643b-11ee-a245-00155d82e902</v>
      </c>
      <c r="X1449" s="5" t="s">
        <v>4264</v>
      </c>
      <c r="Y1449" s="5" t="s">
        <v>34</v>
      </c>
      <c r="Z1449" s="18" t="s">
        <v>35</v>
      </c>
    </row>
    <row r="1450" spans="2:26" ht="96.3" customHeight="1" outlineLevel="4" x14ac:dyDescent="0.2">
      <c r="B1450" s="4">
        <v>939</v>
      </c>
      <c r="C1450" s="5" t="s">
        <v>4260</v>
      </c>
      <c r="D1450" s="34" t="s">
        <v>4261</v>
      </c>
      <c r="E1450" s="34"/>
      <c r="F1450" s="34"/>
      <c r="G1450" s="34"/>
      <c r="H1450" s="6" t="s">
        <v>4262</v>
      </c>
      <c r="I1450" s="7"/>
      <c r="J1450" s="8">
        <v>432</v>
      </c>
      <c r="K1450" s="8">
        <v>768</v>
      </c>
      <c r="L1450" s="9"/>
      <c r="M1450" s="4">
        <v>12</v>
      </c>
      <c r="N1450" s="10">
        <v>71.428571428571431</v>
      </c>
      <c r="O1450" s="11"/>
      <c r="P1450" s="12">
        <f>N1450*O1450</f>
        <v>0</v>
      </c>
      <c r="Q1450" s="13">
        <f>0.045*O1450</f>
        <v>0</v>
      </c>
      <c r="R1450" s="14">
        <f>0.00038*O1450</f>
        <v>0</v>
      </c>
      <c r="S1450" s="15"/>
      <c r="T1450" s="16" t="s">
        <v>4263</v>
      </c>
      <c r="U1450" s="16" t="s">
        <v>31</v>
      </c>
      <c r="V1450" s="17" t="s">
        <v>32</v>
      </c>
      <c r="W1450" s="5" t="str">
        <f>HYPERLINK("https://redcat-toys.ru/api/getInfo/image/6e8e7db4-643b-11ee-a245-00155d82e902")</f>
        <v>https://redcat-toys.ru/api/getInfo/image/6e8e7db4-643b-11ee-a245-00155d82e902</v>
      </c>
      <c r="X1450" s="5" t="s">
        <v>4264</v>
      </c>
      <c r="Y1450" s="5" t="s">
        <v>34</v>
      </c>
      <c r="Z1450" s="18" t="s">
        <v>35</v>
      </c>
    </row>
    <row r="1451" spans="2:26" ht="12" customHeight="1" outlineLevel="2" x14ac:dyDescent="0.2">
      <c r="B1451" s="33" t="s">
        <v>4265</v>
      </c>
      <c r="C1451" s="33"/>
      <c r="D1451" s="33"/>
      <c r="E1451" s="33"/>
      <c r="F1451" s="33"/>
      <c r="G1451" s="33"/>
    </row>
    <row r="1452" spans="2:26" ht="96.3" customHeight="1" outlineLevel="3" x14ac:dyDescent="0.2">
      <c r="B1452" s="4">
        <v>940</v>
      </c>
      <c r="C1452" s="5" t="s">
        <v>4266</v>
      </c>
      <c r="D1452" s="34" t="s">
        <v>4267</v>
      </c>
      <c r="E1452" s="34"/>
      <c r="F1452" s="34"/>
      <c r="G1452" s="34"/>
      <c r="H1452" s="6" t="s">
        <v>4268</v>
      </c>
      <c r="I1452" s="7" t="s">
        <v>52</v>
      </c>
      <c r="J1452" s="8">
        <v>6</v>
      </c>
      <c r="K1452" s="8">
        <v>24</v>
      </c>
      <c r="L1452" s="9"/>
      <c r="M1452" s="4">
        <v>1</v>
      </c>
      <c r="N1452" s="22">
        <v>3285.7142857142858</v>
      </c>
      <c r="O1452" s="11"/>
      <c r="P1452" s="12">
        <f t="shared" ref="P1452:P1459" si="50">N1452*O1452</f>
        <v>0</v>
      </c>
      <c r="Q1452" s="13">
        <f>0.917*O1452</f>
        <v>0</v>
      </c>
      <c r="R1452" s="14">
        <f>0.01625*O1452</f>
        <v>0</v>
      </c>
      <c r="S1452" s="15"/>
      <c r="T1452" s="16" t="s">
        <v>4269</v>
      </c>
      <c r="U1452" s="16" t="s">
        <v>31</v>
      </c>
      <c r="V1452" s="17" t="s">
        <v>32</v>
      </c>
      <c r="W1452" s="5" t="str">
        <f>HYPERLINK("https://redcat-toys.ru/api/getInfo/image/b4a80183-f805-11ee-a25d-00155d82e908")</f>
        <v>https://redcat-toys.ru/api/getInfo/image/b4a80183-f805-11ee-a25d-00155d82e908</v>
      </c>
      <c r="X1452" s="5" t="s">
        <v>4270</v>
      </c>
      <c r="Y1452" s="5" t="s">
        <v>34</v>
      </c>
      <c r="Z1452" s="18" t="s">
        <v>35</v>
      </c>
    </row>
    <row r="1453" spans="2:26" ht="96.3" customHeight="1" outlineLevel="3" x14ac:dyDescent="0.2">
      <c r="B1453" s="4">
        <v>941</v>
      </c>
      <c r="C1453" s="5" t="s">
        <v>4271</v>
      </c>
      <c r="D1453" s="34" t="s">
        <v>4272</v>
      </c>
      <c r="E1453" s="34"/>
      <c r="F1453" s="34"/>
      <c r="G1453" s="34"/>
      <c r="H1453" s="6" t="s">
        <v>4273</v>
      </c>
      <c r="I1453" s="7" t="s">
        <v>52</v>
      </c>
      <c r="J1453" s="8">
        <v>6</v>
      </c>
      <c r="K1453" s="8">
        <v>70</v>
      </c>
      <c r="L1453" s="9"/>
      <c r="M1453" s="4">
        <v>1</v>
      </c>
      <c r="N1453" s="22">
        <v>3285.7142857142858</v>
      </c>
      <c r="O1453" s="11"/>
      <c r="P1453" s="12">
        <f t="shared" si="50"/>
        <v>0</v>
      </c>
      <c r="Q1453" s="13">
        <f>0.908*O1453</f>
        <v>0</v>
      </c>
      <c r="R1453" s="14">
        <f>0.01632*O1453</f>
        <v>0</v>
      </c>
      <c r="S1453" s="15"/>
      <c r="T1453" s="16" t="s">
        <v>4274</v>
      </c>
      <c r="U1453" s="16" t="s">
        <v>31</v>
      </c>
      <c r="V1453" s="17" t="s">
        <v>32</v>
      </c>
      <c r="W1453" s="5" t="str">
        <f>HYPERLINK("https://redcat-toys.ru/api/getInfo/image/6296994f-f804-11ee-a25d-00155d82e908")</f>
        <v>https://redcat-toys.ru/api/getInfo/image/6296994f-f804-11ee-a25d-00155d82e908</v>
      </c>
      <c r="X1453" s="5" t="s">
        <v>4275</v>
      </c>
      <c r="Y1453" s="5" t="s">
        <v>34</v>
      </c>
      <c r="Z1453" s="18" t="s">
        <v>35</v>
      </c>
    </row>
    <row r="1454" spans="2:26" ht="96.3" customHeight="1" outlineLevel="3" x14ac:dyDescent="0.2">
      <c r="B1454" s="4">
        <v>942</v>
      </c>
      <c r="C1454" s="5" t="s">
        <v>4276</v>
      </c>
      <c r="D1454" s="34" t="s">
        <v>4277</v>
      </c>
      <c r="E1454" s="34"/>
      <c r="F1454" s="34"/>
      <c r="G1454" s="34"/>
      <c r="H1454" s="6" t="s">
        <v>4278</v>
      </c>
      <c r="I1454" s="7" t="s">
        <v>52</v>
      </c>
      <c r="J1454" s="8">
        <v>12</v>
      </c>
      <c r="K1454" s="8">
        <v>140</v>
      </c>
      <c r="L1454" s="9"/>
      <c r="M1454" s="4">
        <v>1</v>
      </c>
      <c r="N1454" s="22">
        <v>1871.4285714285716</v>
      </c>
      <c r="O1454" s="11"/>
      <c r="P1454" s="12">
        <f t="shared" si="50"/>
        <v>0</v>
      </c>
      <c r="Q1454" s="13">
        <f>0.622*O1454</f>
        <v>0</v>
      </c>
      <c r="R1454" s="14">
        <f>0.01658*O1454</f>
        <v>0</v>
      </c>
      <c r="S1454" s="15"/>
      <c r="T1454" s="16" t="s">
        <v>4279</v>
      </c>
      <c r="U1454" s="16" t="s">
        <v>31</v>
      </c>
      <c r="V1454" s="17" t="s">
        <v>32</v>
      </c>
      <c r="W1454" s="5" t="str">
        <f>HYPERLINK("https://redcat-toys.ru/api/getInfo/image/a3a03dd8-48ca-11ef-a262-00155d82e908")</f>
        <v>https://redcat-toys.ru/api/getInfo/image/a3a03dd8-48ca-11ef-a262-00155d82e908</v>
      </c>
      <c r="X1454" s="5" t="s">
        <v>4280</v>
      </c>
      <c r="Y1454" s="5" t="s">
        <v>34</v>
      </c>
      <c r="Z1454" s="18" t="s">
        <v>35</v>
      </c>
    </row>
    <row r="1455" spans="2:26" ht="96.3" customHeight="1" outlineLevel="3" x14ac:dyDescent="0.2">
      <c r="B1455" s="4">
        <v>943</v>
      </c>
      <c r="C1455" s="5" t="s">
        <v>4281</v>
      </c>
      <c r="D1455" s="34" t="s">
        <v>4282</v>
      </c>
      <c r="E1455" s="34"/>
      <c r="F1455" s="34"/>
      <c r="G1455" s="34"/>
      <c r="H1455" s="6" t="s">
        <v>4283</v>
      </c>
      <c r="I1455" s="7" t="s">
        <v>52</v>
      </c>
      <c r="J1455" s="8">
        <v>8</v>
      </c>
      <c r="K1455" s="8">
        <v>113</v>
      </c>
      <c r="L1455" s="9"/>
      <c r="M1455" s="4">
        <v>1</v>
      </c>
      <c r="N1455" s="22">
        <v>2714.2857142857147</v>
      </c>
      <c r="O1455" s="11"/>
      <c r="P1455" s="12">
        <f t="shared" si="50"/>
        <v>0</v>
      </c>
      <c r="Q1455" s="13">
        <f>0.889*O1455</f>
        <v>0</v>
      </c>
      <c r="R1455" s="14">
        <f>0.02613*O1455</f>
        <v>0</v>
      </c>
      <c r="S1455" s="15"/>
      <c r="T1455" s="16" t="s">
        <v>4284</v>
      </c>
      <c r="U1455" s="16" t="s">
        <v>31</v>
      </c>
      <c r="V1455" s="17" t="s">
        <v>32</v>
      </c>
      <c r="W1455" s="5" t="str">
        <f>HYPERLINK("https://redcat-toys.ru/api/getInfo/image/ed54cf0a-48ca-11ef-a262-00155d82e908")</f>
        <v>https://redcat-toys.ru/api/getInfo/image/ed54cf0a-48ca-11ef-a262-00155d82e908</v>
      </c>
      <c r="X1455" s="5" t="s">
        <v>4285</v>
      </c>
      <c r="Y1455" s="5" t="s">
        <v>34</v>
      </c>
      <c r="Z1455" s="18" t="s">
        <v>35</v>
      </c>
    </row>
    <row r="1456" spans="2:26" ht="96.3" customHeight="1" outlineLevel="3" x14ac:dyDescent="0.2">
      <c r="B1456" s="4">
        <v>944</v>
      </c>
      <c r="C1456" s="5" t="s">
        <v>4286</v>
      </c>
      <c r="D1456" s="34" t="s">
        <v>4287</v>
      </c>
      <c r="E1456" s="34"/>
      <c r="F1456" s="34"/>
      <c r="G1456" s="34"/>
      <c r="H1456" s="6" t="s">
        <v>4288</v>
      </c>
      <c r="I1456" s="7" t="s">
        <v>52</v>
      </c>
      <c r="J1456" s="8">
        <v>12</v>
      </c>
      <c r="K1456" s="8">
        <v>146</v>
      </c>
      <c r="L1456" s="9"/>
      <c r="M1456" s="4">
        <v>1</v>
      </c>
      <c r="N1456" s="22">
        <v>2542.8571428571431</v>
      </c>
      <c r="O1456" s="11"/>
      <c r="P1456" s="12">
        <f t="shared" si="50"/>
        <v>0</v>
      </c>
      <c r="Q1456" s="13">
        <f>0.913*O1456</f>
        <v>0</v>
      </c>
      <c r="R1456" s="14">
        <f>0.01998*O1456</f>
        <v>0</v>
      </c>
      <c r="S1456" s="15"/>
      <c r="T1456" s="16" t="s">
        <v>4289</v>
      </c>
      <c r="U1456" s="16" t="s">
        <v>31</v>
      </c>
      <c r="V1456" s="17" t="s">
        <v>32</v>
      </c>
      <c r="W1456" s="5" t="str">
        <f>HYPERLINK("https://redcat-toys.ru/api/getInfo/image/d6236cfb-48c9-11ef-a262-00155d82e908")</f>
        <v>https://redcat-toys.ru/api/getInfo/image/d6236cfb-48c9-11ef-a262-00155d82e908</v>
      </c>
      <c r="X1456" s="5" t="s">
        <v>4290</v>
      </c>
      <c r="Y1456" s="5" t="s">
        <v>34</v>
      </c>
      <c r="Z1456" s="18" t="s">
        <v>35</v>
      </c>
    </row>
    <row r="1457" spans="2:26" ht="96.3" customHeight="1" outlineLevel="3" x14ac:dyDescent="0.2">
      <c r="B1457" s="4">
        <v>945</v>
      </c>
      <c r="C1457" s="5" t="s">
        <v>4291</v>
      </c>
      <c r="D1457" s="34" t="s">
        <v>4292</v>
      </c>
      <c r="E1457" s="34"/>
      <c r="F1457" s="34"/>
      <c r="G1457" s="34"/>
      <c r="H1457" s="6" t="s">
        <v>4293</v>
      </c>
      <c r="I1457" s="7" t="s">
        <v>52</v>
      </c>
      <c r="J1457" s="8">
        <v>12</v>
      </c>
      <c r="K1457" s="8">
        <v>197</v>
      </c>
      <c r="L1457" s="9"/>
      <c r="M1457" s="4">
        <v>1</v>
      </c>
      <c r="N1457" s="22">
        <v>2700</v>
      </c>
      <c r="O1457" s="11"/>
      <c r="P1457" s="12">
        <f t="shared" si="50"/>
        <v>0</v>
      </c>
      <c r="Q1457" s="13">
        <f>0.779*O1457</f>
        <v>0</v>
      </c>
      <c r="R1457" s="14">
        <f>0.01537*O1457</f>
        <v>0</v>
      </c>
      <c r="S1457" s="15"/>
      <c r="T1457" s="16" t="s">
        <v>4294</v>
      </c>
      <c r="U1457" s="16" t="s">
        <v>31</v>
      </c>
      <c r="V1457" s="17" t="s">
        <v>32</v>
      </c>
      <c r="W1457" s="5" t="str">
        <f>HYPERLINK("https://redcat-toys.ru/api/getInfo/image/14e0e9d3-48c9-11ef-a262-00155d82e908")</f>
        <v>https://redcat-toys.ru/api/getInfo/image/14e0e9d3-48c9-11ef-a262-00155d82e908</v>
      </c>
      <c r="X1457" s="5" t="s">
        <v>4295</v>
      </c>
      <c r="Y1457" s="5" t="s">
        <v>34</v>
      </c>
      <c r="Z1457" s="18" t="s">
        <v>35</v>
      </c>
    </row>
    <row r="1458" spans="2:26" ht="96.3" customHeight="1" outlineLevel="3" x14ac:dyDescent="0.2">
      <c r="B1458" s="4">
        <v>946</v>
      </c>
      <c r="C1458" s="5" t="s">
        <v>4296</v>
      </c>
      <c r="D1458" s="34" t="s">
        <v>4297</v>
      </c>
      <c r="E1458" s="34"/>
      <c r="F1458" s="34"/>
      <c r="G1458" s="34"/>
      <c r="H1458" s="6" t="s">
        <v>4298</v>
      </c>
      <c r="I1458" s="7" t="s">
        <v>52</v>
      </c>
      <c r="J1458" s="8">
        <v>12</v>
      </c>
      <c r="K1458" s="8">
        <v>265</v>
      </c>
      <c r="L1458" s="9"/>
      <c r="M1458" s="4">
        <v>1</v>
      </c>
      <c r="N1458" s="22">
        <v>2700</v>
      </c>
      <c r="O1458" s="11"/>
      <c r="P1458" s="12">
        <f t="shared" si="50"/>
        <v>0</v>
      </c>
      <c r="Q1458" s="19">
        <f>0.78*O1458</f>
        <v>0</v>
      </c>
      <c r="R1458" s="14">
        <f>0.01583*O1458</f>
        <v>0</v>
      </c>
      <c r="S1458" s="15"/>
      <c r="T1458" s="16" t="s">
        <v>4299</v>
      </c>
      <c r="U1458" s="16" t="s">
        <v>31</v>
      </c>
      <c r="V1458" s="17" t="s">
        <v>32</v>
      </c>
      <c r="W1458" s="5" t="str">
        <f>HYPERLINK("https://redcat-toys.ru/api/getInfo/image/6d7c5886-48c9-11ef-a262-00155d82e908")</f>
        <v>https://redcat-toys.ru/api/getInfo/image/6d7c5886-48c9-11ef-a262-00155d82e908</v>
      </c>
      <c r="X1458" s="5" t="s">
        <v>4300</v>
      </c>
      <c r="Y1458" s="5" t="s">
        <v>34</v>
      </c>
      <c r="Z1458" s="18" t="s">
        <v>35</v>
      </c>
    </row>
    <row r="1459" spans="2:26" ht="96.3" customHeight="1" outlineLevel="3" x14ac:dyDescent="0.2">
      <c r="B1459" s="4">
        <v>947</v>
      </c>
      <c r="C1459" s="5" t="s">
        <v>4301</v>
      </c>
      <c r="D1459" s="34" t="s">
        <v>4302</v>
      </c>
      <c r="E1459" s="34"/>
      <c r="F1459" s="34"/>
      <c r="G1459" s="34"/>
      <c r="H1459" s="6" t="s">
        <v>4303</v>
      </c>
      <c r="I1459" s="7" t="s">
        <v>52</v>
      </c>
      <c r="J1459" s="8">
        <v>12</v>
      </c>
      <c r="K1459" s="8">
        <v>176</v>
      </c>
      <c r="L1459" s="9"/>
      <c r="M1459" s="4">
        <v>1</v>
      </c>
      <c r="N1459" s="22">
        <v>2542.8571428571431</v>
      </c>
      <c r="O1459" s="11"/>
      <c r="P1459" s="12">
        <f t="shared" si="50"/>
        <v>0</v>
      </c>
      <c r="Q1459" s="13">
        <f>0.943*O1459</f>
        <v>0</v>
      </c>
      <c r="R1459" s="14">
        <f>0.02013*O1459</f>
        <v>0</v>
      </c>
      <c r="S1459" s="15"/>
      <c r="T1459" s="16" t="s">
        <v>4304</v>
      </c>
      <c r="U1459" s="16" t="s">
        <v>31</v>
      </c>
      <c r="V1459" s="17" t="s">
        <v>32</v>
      </c>
      <c r="W1459" s="5" t="str">
        <f>HYPERLINK("https://redcat-toys.ru/api/getInfo/image/37205004-48ca-11ef-a262-00155d82e908")</f>
        <v>https://redcat-toys.ru/api/getInfo/image/37205004-48ca-11ef-a262-00155d82e908</v>
      </c>
      <c r="X1459" s="5" t="s">
        <v>4305</v>
      </c>
      <c r="Y1459" s="5" t="s">
        <v>34</v>
      </c>
      <c r="Z1459" s="18" t="s">
        <v>35</v>
      </c>
    </row>
    <row r="1460" spans="2:26" ht="15.75" customHeight="1" outlineLevel="1" x14ac:dyDescent="0.2">
      <c r="B1460" s="32" t="s">
        <v>4306</v>
      </c>
      <c r="C1460" s="32"/>
      <c r="D1460" s="32"/>
      <c r="E1460" s="32"/>
      <c r="F1460" s="32"/>
      <c r="G1460" s="32"/>
    </row>
    <row r="1461" spans="2:26" ht="12" customHeight="1" outlineLevel="2" x14ac:dyDescent="0.2">
      <c r="B1461" s="33" t="s">
        <v>4307</v>
      </c>
      <c r="C1461" s="33"/>
      <c r="D1461" s="33"/>
      <c r="E1461" s="33"/>
      <c r="F1461" s="33"/>
      <c r="G1461" s="33"/>
    </row>
    <row r="1462" spans="2:26" ht="12" customHeight="1" outlineLevel="3" x14ac:dyDescent="0.2">
      <c r="B1462" s="35" t="s">
        <v>4308</v>
      </c>
      <c r="C1462" s="35"/>
      <c r="D1462" s="35"/>
      <c r="E1462" s="35"/>
      <c r="F1462" s="35"/>
      <c r="G1462" s="35"/>
    </row>
    <row r="1463" spans="2:26" ht="96.3" customHeight="1" outlineLevel="4" x14ac:dyDescent="0.2">
      <c r="B1463" s="4">
        <v>948</v>
      </c>
      <c r="C1463" s="5" t="s">
        <v>4309</v>
      </c>
      <c r="D1463" s="34" t="s">
        <v>4310</v>
      </c>
      <c r="E1463" s="34"/>
      <c r="F1463" s="34"/>
      <c r="G1463" s="34"/>
      <c r="H1463" s="6" t="s">
        <v>4311</v>
      </c>
      <c r="I1463" s="7"/>
      <c r="J1463" s="8">
        <v>30</v>
      </c>
      <c r="K1463" s="8">
        <v>151</v>
      </c>
      <c r="L1463" s="9"/>
      <c r="M1463" s="4">
        <v>1</v>
      </c>
      <c r="N1463" s="10">
        <v>357.14285714285717</v>
      </c>
      <c r="O1463" s="11"/>
      <c r="P1463" s="12">
        <f>N1463*O1463</f>
        <v>0</v>
      </c>
      <c r="Q1463" s="13">
        <f>0.318*O1463</f>
        <v>0</v>
      </c>
      <c r="R1463" s="14">
        <f>0.00096*O1463</f>
        <v>0</v>
      </c>
      <c r="S1463" s="15"/>
      <c r="T1463" s="16" t="s">
        <v>4312</v>
      </c>
      <c r="U1463" s="16" t="s">
        <v>31</v>
      </c>
      <c r="V1463" s="17" t="s">
        <v>32</v>
      </c>
      <c r="W1463" s="5" t="str">
        <f>HYPERLINK("https://redcat-toys.ru/api/getInfo/image/2be1f5aa-6973-11ed-a22a-00155d82e902")</f>
        <v>https://redcat-toys.ru/api/getInfo/image/2be1f5aa-6973-11ed-a22a-00155d82e902</v>
      </c>
      <c r="X1463" s="5" t="s">
        <v>4313</v>
      </c>
      <c r="Y1463" s="5" t="s">
        <v>365</v>
      </c>
      <c r="Z1463" s="18" t="s">
        <v>35</v>
      </c>
    </row>
    <row r="1464" spans="2:26" ht="96.3" customHeight="1" outlineLevel="4" x14ac:dyDescent="0.2">
      <c r="B1464" s="4">
        <v>949</v>
      </c>
      <c r="C1464" s="5" t="s">
        <v>4309</v>
      </c>
      <c r="D1464" s="34" t="s">
        <v>4310</v>
      </c>
      <c r="E1464" s="34"/>
      <c r="F1464" s="34"/>
      <c r="G1464" s="34"/>
      <c r="H1464" s="6" t="s">
        <v>4311</v>
      </c>
      <c r="I1464" s="7"/>
      <c r="J1464" s="8">
        <v>60</v>
      </c>
      <c r="K1464" s="8">
        <v>151</v>
      </c>
      <c r="L1464" s="9"/>
      <c r="M1464" s="4">
        <v>1</v>
      </c>
      <c r="N1464" s="10">
        <v>357.14285714285717</v>
      </c>
      <c r="O1464" s="11"/>
      <c r="P1464" s="12">
        <f>N1464*O1464</f>
        <v>0</v>
      </c>
      <c r="Q1464" s="13">
        <f>0.318*O1464</f>
        <v>0</v>
      </c>
      <c r="R1464" s="14">
        <f>0.00096*O1464</f>
        <v>0</v>
      </c>
      <c r="S1464" s="15"/>
      <c r="T1464" s="16" t="s">
        <v>4312</v>
      </c>
      <c r="U1464" s="16" t="s">
        <v>31</v>
      </c>
      <c r="V1464" s="17" t="s">
        <v>32</v>
      </c>
      <c r="W1464" s="5" t="str">
        <f>HYPERLINK("https://redcat-toys.ru/api/getInfo/image/2be1f5aa-6973-11ed-a22a-00155d82e902")</f>
        <v>https://redcat-toys.ru/api/getInfo/image/2be1f5aa-6973-11ed-a22a-00155d82e902</v>
      </c>
      <c r="X1464" s="5" t="s">
        <v>4313</v>
      </c>
      <c r="Y1464" s="5" t="s">
        <v>365</v>
      </c>
      <c r="Z1464" s="18" t="s">
        <v>35</v>
      </c>
    </row>
    <row r="1465" spans="2:26" ht="12" customHeight="1" outlineLevel="3" x14ac:dyDescent="0.2">
      <c r="B1465" s="35" t="s">
        <v>4314</v>
      </c>
      <c r="C1465" s="35"/>
      <c r="D1465" s="35"/>
      <c r="E1465" s="35"/>
      <c r="F1465" s="35"/>
      <c r="G1465" s="35"/>
    </row>
    <row r="1466" spans="2:26" ht="96.3" customHeight="1" outlineLevel="4" x14ac:dyDescent="0.2">
      <c r="B1466" s="4">
        <v>950</v>
      </c>
      <c r="C1466" s="5" t="s">
        <v>4315</v>
      </c>
      <c r="D1466" s="34" t="s">
        <v>4316</v>
      </c>
      <c r="E1466" s="34"/>
      <c r="F1466" s="34"/>
      <c r="G1466" s="34"/>
      <c r="H1466" s="6" t="s">
        <v>4317</v>
      </c>
      <c r="I1466" s="7"/>
      <c r="J1466" s="8">
        <v>16</v>
      </c>
      <c r="K1466" s="8">
        <v>8</v>
      </c>
      <c r="L1466" s="9"/>
      <c r="M1466" s="4">
        <v>1</v>
      </c>
      <c r="N1466" s="10">
        <v>1200</v>
      </c>
      <c r="O1466" s="11"/>
      <c r="P1466" s="12">
        <f t="shared" ref="P1466:P1474" si="51">N1466*O1466</f>
        <v>0</v>
      </c>
      <c r="Q1466" s="13">
        <f>0.648*O1466</f>
        <v>0</v>
      </c>
      <c r="R1466" s="14">
        <f>0.00901*O1466</f>
        <v>0</v>
      </c>
      <c r="S1466" s="15"/>
      <c r="T1466" s="16" t="s">
        <v>4318</v>
      </c>
      <c r="U1466" s="16" t="s">
        <v>31</v>
      </c>
      <c r="V1466" s="17" t="s">
        <v>32</v>
      </c>
      <c r="W1466" s="5" t="str">
        <f>HYPERLINK("https://redcat-toys.ru/api/getInfo/image/41fae0c9-c681-11ea-a249-ac1f6b442184")</f>
        <v>https://redcat-toys.ru/api/getInfo/image/41fae0c9-c681-11ea-a249-ac1f6b442184</v>
      </c>
      <c r="X1466" s="5" t="s">
        <v>4319</v>
      </c>
      <c r="Y1466" s="5" t="s">
        <v>34</v>
      </c>
      <c r="Z1466" s="18" t="s">
        <v>35</v>
      </c>
    </row>
    <row r="1467" spans="2:26" ht="96.3" customHeight="1" outlineLevel="4" x14ac:dyDescent="0.2">
      <c r="B1467" s="4">
        <v>951</v>
      </c>
      <c r="C1467" s="5" t="s">
        <v>4320</v>
      </c>
      <c r="D1467" s="34" t="s">
        <v>4321</v>
      </c>
      <c r="E1467" s="34"/>
      <c r="F1467" s="34"/>
      <c r="G1467" s="34"/>
      <c r="H1467" s="6" t="s">
        <v>4322</v>
      </c>
      <c r="I1467" s="7"/>
      <c r="J1467" s="8">
        <v>16</v>
      </c>
      <c r="K1467" s="8">
        <v>58</v>
      </c>
      <c r="L1467" s="9"/>
      <c r="M1467" s="4">
        <v>1</v>
      </c>
      <c r="N1467" s="10">
        <v>1000.0000000000001</v>
      </c>
      <c r="O1467" s="11"/>
      <c r="P1467" s="12">
        <f t="shared" si="51"/>
        <v>0</v>
      </c>
      <c r="Q1467" s="13">
        <f>0.793*O1467</f>
        <v>0</v>
      </c>
      <c r="R1467" s="14">
        <f>0.07309*O1467</f>
        <v>0</v>
      </c>
      <c r="S1467" s="15"/>
      <c r="T1467" s="16" t="s">
        <v>4323</v>
      </c>
      <c r="U1467" s="16" t="s">
        <v>31</v>
      </c>
      <c r="V1467" s="17" t="s">
        <v>32</v>
      </c>
      <c r="W1467" s="5" t="str">
        <f>HYPERLINK("https://redcat-toys.ru/api/getInfo/image/bf4ee3bf-8535-11ea-a247-ac1f6b442184")</f>
        <v>https://redcat-toys.ru/api/getInfo/image/bf4ee3bf-8535-11ea-a247-ac1f6b442184</v>
      </c>
      <c r="X1467" s="5" t="s">
        <v>4324</v>
      </c>
      <c r="Y1467" s="5" t="s">
        <v>34</v>
      </c>
      <c r="Z1467" s="18" t="s">
        <v>35</v>
      </c>
    </row>
    <row r="1468" spans="2:26" ht="96.3" customHeight="1" outlineLevel="4" x14ac:dyDescent="0.2">
      <c r="B1468" s="4">
        <v>952</v>
      </c>
      <c r="C1468" s="5" t="s">
        <v>4325</v>
      </c>
      <c r="D1468" s="34" t="s">
        <v>4326</v>
      </c>
      <c r="E1468" s="34"/>
      <c r="F1468" s="34"/>
      <c r="G1468" s="34"/>
      <c r="H1468" s="6" t="s">
        <v>4327</v>
      </c>
      <c r="I1468" s="7"/>
      <c r="J1468" s="8">
        <v>16</v>
      </c>
      <c r="K1468" s="8">
        <v>38</v>
      </c>
      <c r="L1468" s="9"/>
      <c r="M1468" s="4">
        <v>1</v>
      </c>
      <c r="N1468" s="10">
        <v>685.71428571428578</v>
      </c>
      <c r="O1468" s="11"/>
      <c r="P1468" s="12">
        <f t="shared" si="51"/>
        <v>0</v>
      </c>
      <c r="Q1468" s="19">
        <f>0.33*O1468</f>
        <v>0</v>
      </c>
      <c r="R1468" s="14">
        <f>0.00649*O1468</f>
        <v>0</v>
      </c>
      <c r="S1468" s="15"/>
      <c r="T1468" s="16" t="s">
        <v>4328</v>
      </c>
      <c r="U1468" s="16" t="s">
        <v>31</v>
      </c>
      <c r="V1468" s="17" t="s">
        <v>32</v>
      </c>
      <c r="W1468" s="5" t="str">
        <f>HYPERLINK("https://redcat-toys.ru/api/getInfo/image/a87c8211-c214-11eb-a206-ac1f6b442185")</f>
        <v>https://redcat-toys.ru/api/getInfo/image/a87c8211-c214-11eb-a206-ac1f6b442185</v>
      </c>
      <c r="X1468" s="5" t="s">
        <v>4329</v>
      </c>
      <c r="Y1468" s="5" t="s">
        <v>34</v>
      </c>
      <c r="Z1468" s="18" t="s">
        <v>35</v>
      </c>
    </row>
    <row r="1469" spans="2:26" ht="96.3" customHeight="1" outlineLevel="4" x14ac:dyDescent="0.2">
      <c r="B1469" s="4">
        <v>953</v>
      </c>
      <c r="C1469" s="5" t="s">
        <v>4330</v>
      </c>
      <c r="D1469" s="34" t="s">
        <v>4331</v>
      </c>
      <c r="E1469" s="34"/>
      <c r="F1469" s="34"/>
      <c r="G1469" s="34"/>
      <c r="H1469" s="6" t="s">
        <v>4332</v>
      </c>
      <c r="I1469" s="7" t="s">
        <v>52</v>
      </c>
      <c r="J1469" s="8">
        <v>12</v>
      </c>
      <c r="K1469" s="8">
        <v>131</v>
      </c>
      <c r="L1469" s="9"/>
      <c r="M1469" s="4">
        <v>1</v>
      </c>
      <c r="N1469" s="22">
        <v>1714.2857142857144</v>
      </c>
      <c r="O1469" s="11"/>
      <c r="P1469" s="12">
        <f t="shared" si="51"/>
        <v>0</v>
      </c>
      <c r="Q1469" s="13">
        <f>0.874*O1469</f>
        <v>0</v>
      </c>
      <c r="R1469" s="14">
        <f>0.01294*O1469</f>
        <v>0</v>
      </c>
      <c r="S1469" s="15"/>
      <c r="T1469" s="16" t="s">
        <v>4333</v>
      </c>
      <c r="U1469" s="16" t="s">
        <v>31</v>
      </c>
      <c r="V1469" s="17" t="s">
        <v>32</v>
      </c>
      <c r="W1469" s="5" t="str">
        <f>HYPERLINK("https://redcat-toys.ru/api/getInfo/image/842fe144-91ad-11ed-a22c-00155d82e902")</f>
        <v>https://redcat-toys.ru/api/getInfo/image/842fe144-91ad-11ed-a22c-00155d82e902</v>
      </c>
      <c r="X1469" s="5" t="s">
        <v>4334</v>
      </c>
      <c r="Y1469" s="5" t="s">
        <v>34</v>
      </c>
      <c r="Z1469" s="18" t="s">
        <v>35</v>
      </c>
    </row>
    <row r="1470" spans="2:26" ht="96.3" customHeight="1" outlineLevel="4" x14ac:dyDescent="0.2">
      <c r="B1470" s="4">
        <v>954</v>
      </c>
      <c r="C1470" s="5" t="s">
        <v>4335</v>
      </c>
      <c r="D1470" s="34" t="s">
        <v>4336</v>
      </c>
      <c r="E1470" s="34"/>
      <c r="F1470" s="34"/>
      <c r="G1470" s="34"/>
      <c r="H1470" s="6" t="s">
        <v>4337</v>
      </c>
      <c r="I1470" s="7" t="s">
        <v>52</v>
      </c>
      <c r="J1470" s="8">
        <v>6</v>
      </c>
      <c r="K1470" s="8">
        <v>21</v>
      </c>
      <c r="L1470" s="9"/>
      <c r="M1470" s="4">
        <v>1</v>
      </c>
      <c r="N1470" s="22">
        <v>2842.8571428571431</v>
      </c>
      <c r="O1470" s="11"/>
      <c r="P1470" s="12">
        <f t="shared" si="51"/>
        <v>0</v>
      </c>
      <c r="Q1470" s="13">
        <f>1.721*O1470</f>
        <v>0</v>
      </c>
      <c r="R1470" s="14">
        <f>0.09344*O1470</f>
        <v>0</v>
      </c>
      <c r="S1470" s="15"/>
      <c r="T1470" s="16" t="s">
        <v>4338</v>
      </c>
      <c r="U1470" s="16" t="s">
        <v>31</v>
      </c>
      <c r="V1470" s="17" t="s">
        <v>32</v>
      </c>
      <c r="W1470" s="5" t="str">
        <f>HYPERLINK("https://redcat-toys.ru/api/getInfo/image/dd50b400-91b3-11ed-a22c-00155d82e902")</f>
        <v>https://redcat-toys.ru/api/getInfo/image/dd50b400-91b3-11ed-a22c-00155d82e902</v>
      </c>
      <c r="X1470" s="5" t="s">
        <v>4339</v>
      </c>
      <c r="Y1470" s="5" t="s">
        <v>34</v>
      </c>
      <c r="Z1470" s="18" t="s">
        <v>35</v>
      </c>
    </row>
    <row r="1471" spans="2:26" ht="96.3" customHeight="1" outlineLevel="4" x14ac:dyDescent="0.2">
      <c r="B1471" s="4">
        <v>955</v>
      </c>
      <c r="C1471" s="5" t="s">
        <v>4340</v>
      </c>
      <c r="D1471" s="34" t="s">
        <v>4341</v>
      </c>
      <c r="E1471" s="34"/>
      <c r="F1471" s="34"/>
      <c r="G1471" s="34"/>
      <c r="H1471" s="6" t="s">
        <v>4342</v>
      </c>
      <c r="I1471" s="7" t="s">
        <v>52</v>
      </c>
      <c r="J1471" s="8">
        <v>12</v>
      </c>
      <c r="K1471" s="8">
        <v>71</v>
      </c>
      <c r="L1471" s="9"/>
      <c r="M1471" s="4">
        <v>1</v>
      </c>
      <c r="N1471" s="10">
        <v>1414.2857142857144</v>
      </c>
      <c r="O1471" s="11"/>
      <c r="P1471" s="12">
        <f t="shared" si="51"/>
        <v>0</v>
      </c>
      <c r="Q1471" s="13">
        <f>0.814*O1471</f>
        <v>0</v>
      </c>
      <c r="R1471" s="14">
        <f>0.01111*O1471</f>
        <v>0</v>
      </c>
      <c r="S1471" s="15"/>
      <c r="T1471" s="16" t="s">
        <v>4343</v>
      </c>
      <c r="U1471" s="16" t="s">
        <v>31</v>
      </c>
      <c r="V1471" s="17" t="s">
        <v>32</v>
      </c>
      <c r="W1471" s="5" t="str">
        <f>HYPERLINK("https://redcat-toys.ru/api/getInfo/image/4b818a1a-91ad-11ed-a22c-00155d82e902")</f>
        <v>https://redcat-toys.ru/api/getInfo/image/4b818a1a-91ad-11ed-a22c-00155d82e902</v>
      </c>
      <c r="X1471" s="5" t="s">
        <v>4344</v>
      </c>
      <c r="Y1471" s="5" t="s">
        <v>34</v>
      </c>
      <c r="Z1471" s="18" t="s">
        <v>35</v>
      </c>
    </row>
    <row r="1472" spans="2:26" ht="96.3" customHeight="1" outlineLevel="4" x14ac:dyDescent="0.2">
      <c r="B1472" s="4">
        <v>956</v>
      </c>
      <c r="C1472" s="5" t="s">
        <v>4345</v>
      </c>
      <c r="D1472" s="34" t="s">
        <v>4346</v>
      </c>
      <c r="E1472" s="34"/>
      <c r="F1472" s="34"/>
      <c r="G1472" s="34"/>
      <c r="H1472" s="6" t="s">
        <v>4347</v>
      </c>
      <c r="I1472" s="7"/>
      <c r="J1472" s="8">
        <v>12</v>
      </c>
      <c r="K1472" s="8">
        <v>75</v>
      </c>
      <c r="L1472" s="9"/>
      <c r="M1472" s="4">
        <v>1</v>
      </c>
      <c r="N1472" s="10">
        <v>1142.8571428571429</v>
      </c>
      <c r="O1472" s="11"/>
      <c r="P1472" s="12">
        <f t="shared" si="51"/>
        <v>0</v>
      </c>
      <c r="Q1472" s="13">
        <f>0.779*O1472</f>
        <v>0</v>
      </c>
      <c r="R1472" s="14">
        <f>0.00956*O1472</f>
        <v>0</v>
      </c>
      <c r="S1472" s="15"/>
      <c r="T1472" s="16" t="s">
        <v>4348</v>
      </c>
      <c r="U1472" s="16" t="s">
        <v>31</v>
      </c>
      <c r="V1472" s="17" t="s">
        <v>32</v>
      </c>
      <c r="W1472" s="5" t="str">
        <f>HYPERLINK("https://redcat-toys.ru/api/getInfo/image/68203f08-11e4-11eb-a25d-ac1f6b442184")</f>
        <v>https://redcat-toys.ru/api/getInfo/image/68203f08-11e4-11eb-a25d-ac1f6b442184</v>
      </c>
      <c r="X1472" s="5" t="s">
        <v>4349</v>
      </c>
      <c r="Y1472" s="5" t="s">
        <v>34</v>
      </c>
      <c r="Z1472" s="18" t="s">
        <v>35</v>
      </c>
    </row>
    <row r="1473" spans="2:26" ht="96.3" customHeight="1" outlineLevel="4" x14ac:dyDescent="0.2">
      <c r="B1473" s="4">
        <v>957</v>
      </c>
      <c r="C1473" s="5" t="s">
        <v>4350</v>
      </c>
      <c r="D1473" s="34" t="s">
        <v>4351</v>
      </c>
      <c r="E1473" s="34"/>
      <c r="F1473" s="34"/>
      <c r="G1473" s="34"/>
      <c r="H1473" s="6" t="s">
        <v>4352</v>
      </c>
      <c r="I1473" s="7" t="s">
        <v>52</v>
      </c>
      <c r="J1473" s="8">
        <v>12</v>
      </c>
      <c r="K1473" s="8">
        <v>113</v>
      </c>
      <c r="L1473" s="9"/>
      <c r="M1473" s="4">
        <v>1</v>
      </c>
      <c r="N1473" s="10">
        <v>1414.2857142857144</v>
      </c>
      <c r="O1473" s="11"/>
      <c r="P1473" s="12">
        <f t="shared" si="51"/>
        <v>0</v>
      </c>
      <c r="Q1473" s="13">
        <f>0.822*O1473</f>
        <v>0</v>
      </c>
      <c r="R1473" s="14">
        <f>0.01189*O1473</f>
        <v>0</v>
      </c>
      <c r="S1473" s="15"/>
      <c r="T1473" s="16" t="s">
        <v>4353</v>
      </c>
      <c r="U1473" s="16" t="s">
        <v>31</v>
      </c>
      <c r="V1473" s="17" t="s">
        <v>32</v>
      </c>
      <c r="W1473" s="5" t="str">
        <f>HYPERLINK("https://redcat-toys.ru/api/getInfo/image/c70378c2-1ecf-11ed-a216-ac1f6b442185")</f>
        <v>https://redcat-toys.ru/api/getInfo/image/c70378c2-1ecf-11ed-a216-ac1f6b442185</v>
      </c>
      <c r="X1473" s="5" t="s">
        <v>4354</v>
      </c>
      <c r="Y1473" s="5" t="s">
        <v>34</v>
      </c>
      <c r="Z1473" s="18" t="s">
        <v>35</v>
      </c>
    </row>
    <row r="1474" spans="2:26" ht="96.3" customHeight="1" outlineLevel="4" x14ac:dyDescent="0.2">
      <c r="B1474" s="4">
        <v>958</v>
      </c>
      <c r="C1474" s="5" t="s">
        <v>4355</v>
      </c>
      <c r="D1474" s="34" t="s">
        <v>4356</v>
      </c>
      <c r="E1474" s="34"/>
      <c r="F1474" s="34"/>
      <c r="G1474" s="34"/>
      <c r="H1474" s="6" t="s">
        <v>4357</v>
      </c>
      <c r="I1474" s="7" t="s">
        <v>52</v>
      </c>
      <c r="J1474" s="8">
        <v>16</v>
      </c>
      <c r="K1474" s="8">
        <v>61</v>
      </c>
      <c r="L1474" s="9"/>
      <c r="M1474" s="4">
        <v>1</v>
      </c>
      <c r="N1474" s="10">
        <v>685.71428571428578</v>
      </c>
      <c r="O1474" s="11"/>
      <c r="P1474" s="12">
        <f t="shared" si="51"/>
        <v>0</v>
      </c>
      <c r="Q1474" s="19">
        <f>0.36*O1474</f>
        <v>0</v>
      </c>
      <c r="R1474" s="14">
        <f>0.00675*O1474</f>
        <v>0</v>
      </c>
      <c r="S1474" s="15"/>
      <c r="T1474" s="16" t="s">
        <v>4358</v>
      </c>
      <c r="U1474" s="16" t="s">
        <v>31</v>
      </c>
      <c r="V1474" s="17" t="s">
        <v>32</v>
      </c>
      <c r="W1474" s="5" t="str">
        <f>HYPERLINK("https://redcat-toys.ru/api/getInfo/image/fa971f17-470e-11e9-a221-ac1f6b442184")</f>
        <v>https://redcat-toys.ru/api/getInfo/image/fa971f17-470e-11e9-a221-ac1f6b442184</v>
      </c>
      <c r="X1474" s="5" t="s">
        <v>4359</v>
      </c>
      <c r="Y1474" s="5" t="s">
        <v>34</v>
      </c>
      <c r="Z1474" s="18" t="s">
        <v>35</v>
      </c>
    </row>
    <row r="1475" spans="2:26" ht="12" customHeight="1" outlineLevel="3" x14ac:dyDescent="0.2">
      <c r="B1475" s="35" t="s">
        <v>4360</v>
      </c>
      <c r="C1475" s="35"/>
      <c r="D1475" s="35"/>
      <c r="E1475" s="35"/>
      <c r="F1475" s="35"/>
      <c r="G1475" s="35"/>
    </row>
    <row r="1476" spans="2:26" ht="96.3" customHeight="1" outlineLevel="4" x14ac:dyDescent="0.2">
      <c r="B1476" s="4">
        <v>959</v>
      </c>
      <c r="C1476" s="5" t="s">
        <v>4361</v>
      </c>
      <c r="D1476" s="34" t="s">
        <v>4362</v>
      </c>
      <c r="E1476" s="34"/>
      <c r="F1476" s="34"/>
      <c r="G1476" s="34"/>
      <c r="H1476" s="6" t="s">
        <v>4363</v>
      </c>
      <c r="I1476" s="7" t="s">
        <v>52</v>
      </c>
      <c r="J1476" s="8">
        <v>12</v>
      </c>
      <c r="K1476" s="8">
        <v>3</v>
      </c>
      <c r="L1476" s="9"/>
      <c r="M1476" s="4">
        <v>1</v>
      </c>
      <c r="N1476" s="22">
        <v>2000.0000000000002</v>
      </c>
      <c r="O1476" s="11"/>
      <c r="P1476" s="12">
        <f>N1476*O1476</f>
        <v>0</v>
      </c>
      <c r="Q1476" s="13">
        <f>0.845*O1476</f>
        <v>0</v>
      </c>
      <c r="R1476" s="14">
        <f>0.01141*O1476</f>
        <v>0</v>
      </c>
      <c r="S1476" s="15"/>
      <c r="T1476" s="16" t="s">
        <v>4364</v>
      </c>
      <c r="U1476" s="16" t="s">
        <v>31</v>
      </c>
      <c r="V1476" s="17" t="s">
        <v>32</v>
      </c>
      <c r="W1476" s="5" t="str">
        <f>HYPERLINK("https://redcat-toys.ru/api/getInfo/image/879af81a-c29f-11eb-a206-ac1f6b442185")</f>
        <v>https://redcat-toys.ru/api/getInfo/image/879af81a-c29f-11eb-a206-ac1f6b442185</v>
      </c>
      <c r="X1476" s="5" t="s">
        <v>4365</v>
      </c>
      <c r="Y1476" s="5" t="s">
        <v>34</v>
      </c>
      <c r="Z1476" s="18" t="s">
        <v>35</v>
      </c>
    </row>
    <row r="1477" spans="2:26" ht="96.3" customHeight="1" outlineLevel="4" x14ac:dyDescent="0.2">
      <c r="B1477" s="4">
        <v>960</v>
      </c>
      <c r="C1477" s="5" t="s">
        <v>4366</v>
      </c>
      <c r="D1477" s="34" t="s">
        <v>4367</v>
      </c>
      <c r="E1477" s="34"/>
      <c r="F1477" s="34"/>
      <c r="G1477" s="34"/>
      <c r="H1477" s="6" t="s">
        <v>4368</v>
      </c>
      <c r="I1477" s="7"/>
      <c r="J1477" s="8">
        <v>60</v>
      </c>
      <c r="K1477" s="8">
        <v>55</v>
      </c>
      <c r="L1477" s="9"/>
      <c r="M1477" s="4">
        <v>1</v>
      </c>
      <c r="N1477" s="10">
        <v>214.28571428571431</v>
      </c>
      <c r="O1477" s="11"/>
      <c r="P1477" s="12">
        <f>N1477*O1477</f>
        <v>0</v>
      </c>
      <c r="Q1477" s="13">
        <f>0.207*O1477</f>
        <v>0</v>
      </c>
      <c r="R1477" s="14">
        <f>0.00221*O1477</f>
        <v>0</v>
      </c>
      <c r="S1477" s="15"/>
      <c r="T1477" s="16" t="s">
        <v>4369</v>
      </c>
      <c r="U1477" s="16" t="s">
        <v>31</v>
      </c>
      <c r="V1477" s="17" t="s">
        <v>32</v>
      </c>
      <c r="W1477" s="5" t="str">
        <f>HYPERLINK("https://redcat-toys.ru/api/getInfo/image/df6bcaba-c20c-11eb-a206-ac1f6b442185")</f>
        <v>https://redcat-toys.ru/api/getInfo/image/df6bcaba-c20c-11eb-a206-ac1f6b442185</v>
      </c>
      <c r="X1477" s="5" t="s">
        <v>4370</v>
      </c>
      <c r="Y1477" s="5" t="s">
        <v>34</v>
      </c>
      <c r="Z1477" s="18" t="s">
        <v>35</v>
      </c>
    </row>
    <row r="1478" spans="2:26" ht="12" customHeight="1" outlineLevel="4" x14ac:dyDescent="0.2">
      <c r="B1478" s="36" t="s">
        <v>4371</v>
      </c>
      <c r="C1478" s="36"/>
      <c r="D1478" s="36"/>
      <c r="E1478" s="36"/>
      <c r="F1478" s="36"/>
      <c r="G1478" s="36"/>
    </row>
    <row r="1479" spans="2:26" ht="96.3" customHeight="1" outlineLevel="5" x14ac:dyDescent="0.2">
      <c r="B1479" s="4">
        <v>961</v>
      </c>
      <c r="C1479" s="5" t="s">
        <v>4372</v>
      </c>
      <c r="D1479" s="34" t="s">
        <v>4373</v>
      </c>
      <c r="E1479" s="34"/>
      <c r="F1479" s="34"/>
      <c r="G1479" s="34"/>
      <c r="H1479" s="6" t="s">
        <v>4374</v>
      </c>
      <c r="I1479" s="7" t="s">
        <v>52</v>
      </c>
      <c r="J1479" s="8">
        <v>16</v>
      </c>
      <c r="K1479" s="8">
        <v>112</v>
      </c>
      <c r="L1479" s="9"/>
      <c r="M1479" s="4">
        <v>1</v>
      </c>
      <c r="N1479" s="10">
        <v>857.14285714285722</v>
      </c>
      <c r="O1479" s="11"/>
      <c r="P1479" s="12">
        <f t="shared" ref="P1479:P1484" si="52">N1479*O1479</f>
        <v>0</v>
      </c>
      <c r="Q1479" s="13">
        <f>0.598*O1479</f>
        <v>0</v>
      </c>
      <c r="R1479" s="14">
        <f>0.00823*O1479</f>
        <v>0</v>
      </c>
      <c r="S1479" s="15"/>
      <c r="T1479" s="16" t="s">
        <v>4375</v>
      </c>
      <c r="U1479" s="16" t="s">
        <v>31</v>
      </c>
      <c r="V1479" s="17" t="s">
        <v>32</v>
      </c>
      <c r="W1479" s="5" t="str">
        <f>HYPERLINK("https://redcat-toys.ru/api/getInfo/image/0fd9c20c-91b1-11ed-a22c-00155d82e902")</f>
        <v>https://redcat-toys.ru/api/getInfo/image/0fd9c20c-91b1-11ed-a22c-00155d82e902</v>
      </c>
      <c r="X1479" s="5" t="s">
        <v>4376</v>
      </c>
      <c r="Y1479" s="5" t="s">
        <v>34</v>
      </c>
      <c r="Z1479" s="18" t="s">
        <v>35</v>
      </c>
    </row>
    <row r="1480" spans="2:26" ht="96.3" customHeight="1" outlineLevel="5" x14ac:dyDescent="0.2">
      <c r="B1480" s="4">
        <v>962</v>
      </c>
      <c r="C1480" s="5" t="s">
        <v>4377</v>
      </c>
      <c r="D1480" s="34" t="s">
        <v>4378</v>
      </c>
      <c r="E1480" s="34"/>
      <c r="F1480" s="34"/>
      <c r="G1480" s="34"/>
      <c r="H1480" s="6" t="s">
        <v>4379</v>
      </c>
      <c r="I1480" s="7" t="s">
        <v>52</v>
      </c>
      <c r="J1480" s="8">
        <v>12</v>
      </c>
      <c r="K1480" s="8">
        <v>87</v>
      </c>
      <c r="L1480" s="9"/>
      <c r="M1480" s="4">
        <v>1</v>
      </c>
      <c r="N1480" s="10">
        <v>1357.1428571428573</v>
      </c>
      <c r="O1480" s="11"/>
      <c r="P1480" s="12">
        <f t="shared" si="52"/>
        <v>0</v>
      </c>
      <c r="Q1480" s="13">
        <f>0.836*O1480</f>
        <v>0</v>
      </c>
      <c r="R1480" s="14">
        <f>0.01153*O1480</f>
        <v>0</v>
      </c>
      <c r="S1480" s="15"/>
      <c r="T1480" s="16" t="s">
        <v>4380</v>
      </c>
      <c r="U1480" s="16" t="s">
        <v>31</v>
      </c>
      <c r="V1480" s="17" t="s">
        <v>32</v>
      </c>
      <c r="W1480" s="5" t="str">
        <f>HYPERLINK("https://redcat-toys.ru/api/getInfo/image/fdabc615-c29f-11eb-a206-ac1f6b442185")</f>
        <v>https://redcat-toys.ru/api/getInfo/image/fdabc615-c29f-11eb-a206-ac1f6b442185</v>
      </c>
      <c r="X1480" s="5" t="s">
        <v>4381</v>
      </c>
      <c r="Y1480" s="5" t="s">
        <v>34</v>
      </c>
      <c r="Z1480" s="18" t="s">
        <v>35</v>
      </c>
    </row>
    <row r="1481" spans="2:26" ht="96.3" customHeight="1" outlineLevel="5" x14ac:dyDescent="0.2">
      <c r="B1481" s="4">
        <v>963</v>
      </c>
      <c r="C1481" s="5" t="s">
        <v>4382</v>
      </c>
      <c r="D1481" s="34" t="s">
        <v>4383</v>
      </c>
      <c r="E1481" s="34"/>
      <c r="F1481" s="34"/>
      <c r="G1481" s="34"/>
      <c r="H1481" s="6" t="s">
        <v>4384</v>
      </c>
      <c r="I1481" s="7" t="s">
        <v>52</v>
      </c>
      <c r="J1481" s="8">
        <v>16</v>
      </c>
      <c r="K1481" s="8">
        <v>81</v>
      </c>
      <c r="L1481" s="9"/>
      <c r="M1481" s="4">
        <v>1</v>
      </c>
      <c r="N1481" s="10">
        <v>1071.4285714285716</v>
      </c>
      <c r="O1481" s="11"/>
      <c r="P1481" s="12">
        <f t="shared" si="52"/>
        <v>0</v>
      </c>
      <c r="Q1481" s="13">
        <f>0.595*O1481</f>
        <v>0</v>
      </c>
      <c r="R1481" s="14">
        <f>0.00876*O1481</f>
        <v>0</v>
      </c>
      <c r="S1481" s="15"/>
      <c r="T1481" s="16" t="s">
        <v>4385</v>
      </c>
      <c r="U1481" s="16" t="s">
        <v>31</v>
      </c>
      <c r="V1481" s="17" t="s">
        <v>32</v>
      </c>
      <c r="W1481" s="5" t="str">
        <f>HYPERLINK("https://redcat-toys.ru/api/getInfo/image/4705d9fc-91b1-11ed-a22c-00155d82e902")</f>
        <v>https://redcat-toys.ru/api/getInfo/image/4705d9fc-91b1-11ed-a22c-00155d82e902</v>
      </c>
      <c r="X1481" s="5" t="s">
        <v>4386</v>
      </c>
      <c r="Y1481" s="5" t="s">
        <v>34</v>
      </c>
      <c r="Z1481" s="18" t="s">
        <v>35</v>
      </c>
    </row>
    <row r="1482" spans="2:26" ht="96.3" customHeight="1" outlineLevel="5" x14ac:dyDescent="0.2">
      <c r="B1482" s="4">
        <v>964</v>
      </c>
      <c r="C1482" s="5" t="s">
        <v>4387</v>
      </c>
      <c r="D1482" s="34" t="s">
        <v>4388</v>
      </c>
      <c r="E1482" s="34"/>
      <c r="F1482" s="34"/>
      <c r="G1482" s="34"/>
      <c r="H1482" s="6" t="s">
        <v>4389</v>
      </c>
      <c r="I1482" s="7" t="s">
        <v>52</v>
      </c>
      <c r="J1482" s="8">
        <v>16</v>
      </c>
      <c r="K1482" s="8">
        <v>80</v>
      </c>
      <c r="L1482" s="9"/>
      <c r="M1482" s="4">
        <v>1</v>
      </c>
      <c r="N1482" s="10">
        <v>857.14285714285722</v>
      </c>
      <c r="O1482" s="11"/>
      <c r="P1482" s="12">
        <f t="shared" si="52"/>
        <v>0</v>
      </c>
      <c r="Q1482" s="13">
        <f>0.599*O1482</f>
        <v>0</v>
      </c>
      <c r="R1482" s="14">
        <f>0.07139*O1482</f>
        <v>0</v>
      </c>
      <c r="S1482" s="15"/>
      <c r="T1482" s="16" t="s">
        <v>4390</v>
      </c>
      <c r="U1482" s="16" t="s">
        <v>31</v>
      </c>
      <c r="V1482" s="17" t="s">
        <v>32</v>
      </c>
      <c r="W1482" s="5" t="str">
        <f>HYPERLINK("https://redcat-toys.ru/api/getInfo/image/a0993e44-91b1-11ed-a22c-00155d82e902")</f>
        <v>https://redcat-toys.ru/api/getInfo/image/a0993e44-91b1-11ed-a22c-00155d82e902</v>
      </c>
      <c r="X1482" s="5" t="s">
        <v>4391</v>
      </c>
      <c r="Y1482" s="5" t="s">
        <v>34</v>
      </c>
      <c r="Z1482" s="18" t="s">
        <v>35</v>
      </c>
    </row>
    <row r="1483" spans="2:26" ht="96.3" customHeight="1" outlineLevel="5" x14ac:dyDescent="0.2">
      <c r="B1483" s="4">
        <v>965</v>
      </c>
      <c r="C1483" s="5" t="s">
        <v>4392</v>
      </c>
      <c r="D1483" s="34" t="s">
        <v>4393</v>
      </c>
      <c r="E1483" s="34"/>
      <c r="F1483" s="34"/>
      <c r="G1483" s="34"/>
      <c r="H1483" s="6" t="s">
        <v>4394</v>
      </c>
      <c r="I1483" s="7" t="s">
        <v>52</v>
      </c>
      <c r="J1483" s="8">
        <v>16</v>
      </c>
      <c r="K1483" s="8">
        <v>68</v>
      </c>
      <c r="L1483" s="9"/>
      <c r="M1483" s="4">
        <v>1</v>
      </c>
      <c r="N1483" s="10">
        <v>1071.4285714285716</v>
      </c>
      <c r="O1483" s="11"/>
      <c r="P1483" s="12">
        <f t="shared" si="52"/>
        <v>0</v>
      </c>
      <c r="Q1483" s="13">
        <f>0.591*O1483</f>
        <v>0</v>
      </c>
      <c r="R1483" s="14">
        <f>0.00001*O1483</f>
        <v>0</v>
      </c>
      <c r="S1483" s="15"/>
      <c r="T1483" s="16" t="s">
        <v>4395</v>
      </c>
      <c r="U1483" s="16" t="s">
        <v>31</v>
      </c>
      <c r="V1483" s="17" t="s">
        <v>32</v>
      </c>
      <c r="W1483" s="5" t="str">
        <f>HYPERLINK("https://redcat-toys.ru/api/getInfo/image/a2e26c88-91b0-11ed-a22c-00155d82e902")</f>
        <v>https://redcat-toys.ru/api/getInfo/image/a2e26c88-91b0-11ed-a22c-00155d82e902</v>
      </c>
      <c r="X1483" s="5" t="s">
        <v>4396</v>
      </c>
      <c r="Y1483" s="5" t="s">
        <v>34</v>
      </c>
      <c r="Z1483" s="18" t="s">
        <v>35</v>
      </c>
    </row>
    <row r="1484" spans="2:26" ht="96.3" customHeight="1" outlineLevel="5" x14ac:dyDescent="0.2">
      <c r="B1484" s="4">
        <v>966</v>
      </c>
      <c r="C1484" s="5" t="s">
        <v>4397</v>
      </c>
      <c r="D1484" s="34" t="s">
        <v>4398</v>
      </c>
      <c r="E1484" s="34"/>
      <c r="F1484" s="34"/>
      <c r="G1484" s="34"/>
      <c r="H1484" s="6" t="s">
        <v>4399</v>
      </c>
      <c r="I1484" s="7" t="s">
        <v>52</v>
      </c>
      <c r="J1484" s="8">
        <v>16</v>
      </c>
      <c r="K1484" s="8">
        <v>220</v>
      </c>
      <c r="L1484" s="9"/>
      <c r="M1484" s="4">
        <v>1</v>
      </c>
      <c r="N1484" s="10">
        <v>857.14285714285722</v>
      </c>
      <c r="O1484" s="11"/>
      <c r="P1484" s="12">
        <f t="shared" si="52"/>
        <v>0</v>
      </c>
      <c r="Q1484" s="13">
        <f>0.621*O1484</f>
        <v>0</v>
      </c>
      <c r="R1484" s="14">
        <f>0.00854*O1484</f>
        <v>0</v>
      </c>
      <c r="S1484" s="15"/>
      <c r="T1484" s="16" t="s">
        <v>4400</v>
      </c>
      <c r="U1484" s="16" t="s">
        <v>31</v>
      </c>
      <c r="V1484" s="17" t="s">
        <v>32</v>
      </c>
      <c r="W1484" s="5" t="str">
        <f>HYPERLINK("https://redcat-toys.ru/api/getInfo/image/d5ebee16-91b0-11ed-a22c-00155d82e902")</f>
        <v>https://redcat-toys.ru/api/getInfo/image/d5ebee16-91b0-11ed-a22c-00155d82e902</v>
      </c>
      <c r="X1484" s="5" t="s">
        <v>4401</v>
      </c>
      <c r="Y1484" s="5" t="s">
        <v>34</v>
      </c>
      <c r="Z1484" s="18" t="s">
        <v>35</v>
      </c>
    </row>
    <row r="1485" spans="2:26" ht="12" customHeight="1" outlineLevel="4" x14ac:dyDescent="0.2">
      <c r="B1485" s="36" t="s">
        <v>4402</v>
      </c>
      <c r="C1485" s="36"/>
      <c r="D1485" s="36"/>
      <c r="E1485" s="36"/>
      <c r="F1485" s="36"/>
      <c r="G1485" s="36"/>
    </row>
    <row r="1486" spans="2:26" ht="96.3" customHeight="1" outlineLevel="5" x14ac:dyDescent="0.2">
      <c r="B1486" s="4">
        <v>967</v>
      </c>
      <c r="C1486" s="5" t="s">
        <v>4403</v>
      </c>
      <c r="D1486" s="34" t="s">
        <v>4404</v>
      </c>
      <c r="E1486" s="34"/>
      <c r="F1486" s="34"/>
      <c r="G1486" s="34"/>
      <c r="H1486" s="6" t="s">
        <v>4405</v>
      </c>
      <c r="I1486" s="7"/>
      <c r="J1486" s="8">
        <v>64</v>
      </c>
      <c r="K1486" s="8">
        <v>15</v>
      </c>
      <c r="L1486" s="9"/>
      <c r="M1486" s="4">
        <v>4</v>
      </c>
      <c r="N1486" s="10">
        <v>71.428571428571431</v>
      </c>
      <c r="O1486" s="11"/>
      <c r="P1486" s="12">
        <f t="shared" ref="P1486:P1498" si="53">N1486*O1486</f>
        <v>0</v>
      </c>
      <c r="Q1486" s="13">
        <f>0.058*O1486</f>
        <v>0</v>
      </c>
      <c r="R1486" s="14">
        <f>0.00056*O1486</f>
        <v>0</v>
      </c>
      <c r="S1486" s="15"/>
      <c r="T1486" s="16" t="s">
        <v>4406</v>
      </c>
      <c r="U1486" s="16" t="s">
        <v>31</v>
      </c>
      <c r="V1486" s="17" t="s">
        <v>32</v>
      </c>
      <c r="W1486" s="5" t="str">
        <f>HYPERLINK("https://redcat-toys.ru/api/getInfo/image/b138a6e1-c0b3-11ec-a211-ac1f6b442185")</f>
        <v>https://redcat-toys.ru/api/getInfo/image/b138a6e1-c0b3-11ec-a211-ac1f6b442185</v>
      </c>
      <c r="X1486" s="5" t="s">
        <v>4407</v>
      </c>
      <c r="Y1486" s="5" t="s">
        <v>34</v>
      </c>
      <c r="Z1486" s="18" t="s">
        <v>35</v>
      </c>
    </row>
    <row r="1487" spans="2:26" ht="96.3" customHeight="1" outlineLevel="5" x14ac:dyDescent="0.2">
      <c r="B1487" s="4">
        <v>968</v>
      </c>
      <c r="C1487" s="5" t="s">
        <v>4408</v>
      </c>
      <c r="D1487" s="34" t="s">
        <v>4409</v>
      </c>
      <c r="E1487" s="34"/>
      <c r="F1487" s="34"/>
      <c r="G1487" s="34"/>
      <c r="H1487" s="6" t="s">
        <v>4410</v>
      </c>
      <c r="I1487" s="7"/>
      <c r="J1487" s="8">
        <v>64</v>
      </c>
      <c r="K1487" s="8">
        <v>349</v>
      </c>
      <c r="L1487" s="9"/>
      <c r="M1487" s="4">
        <v>8</v>
      </c>
      <c r="N1487" s="10">
        <v>328.57142857142861</v>
      </c>
      <c r="O1487" s="11"/>
      <c r="P1487" s="12">
        <f t="shared" si="53"/>
        <v>0</v>
      </c>
      <c r="Q1487" s="19">
        <f>0.21*O1487</f>
        <v>0</v>
      </c>
      <c r="R1487" s="14">
        <f>0.00172*O1487</f>
        <v>0</v>
      </c>
      <c r="S1487" s="15"/>
      <c r="T1487" s="16" t="s">
        <v>4411</v>
      </c>
      <c r="U1487" s="16" t="s">
        <v>31</v>
      </c>
      <c r="V1487" s="17" t="s">
        <v>32</v>
      </c>
      <c r="W1487" s="5" t="str">
        <f>HYPERLINK("https://redcat-toys.ru/api/getInfo/image/2b126948-05fc-11ee-a23b-00155d82e902")</f>
        <v>https://redcat-toys.ru/api/getInfo/image/2b126948-05fc-11ee-a23b-00155d82e902</v>
      </c>
      <c r="X1487" s="5" t="s">
        <v>4412</v>
      </c>
      <c r="Y1487" s="5" t="s">
        <v>34</v>
      </c>
      <c r="Z1487" s="18" t="s">
        <v>35</v>
      </c>
    </row>
    <row r="1488" spans="2:26" ht="96.3" customHeight="1" outlineLevel="5" x14ac:dyDescent="0.2">
      <c r="B1488" s="4">
        <v>969</v>
      </c>
      <c r="C1488" s="5" t="s">
        <v>4413</v>
      </c>
      <c r="D1488" s="34" t="s">
        <v>4414</v>
      </c>
      <c r="E1488" s="34"/>
      <c r="F1488" s="34"/>
      <c r="G1488" s="34"/>
      <c r="H1488" s="6" t="s">
        <v>4415</v>
      </c>
      <c r="I1488" s="7" t="s">
        <v>52</v>
      </c>
      <c r="J1488" s="8">
        <v>72</v>
      </c>
      <c r="K1488" s="8">
        <v>32</v>
      </c>
      <c r="L1488" s="9"/>
      <c r="M1488" s="4">
        <v>1</v>
      </c>
      <c r="N1488" s="10">
        <v>314.28571428571428</v>
      </c>
      <c r="O1488" s="11"/>
      <c r="P1488" s="12">
        <f t="shared" si="53"/>
        <v>0</v>
      </c>
      <c r="Q1488" s="13">
        <f>0.147*O1488</f>
        <v>0</v>
      </c>
      <c r="R1488" s="14">
        <f>0.00156*O1488</f>
        <v>0</v>
      </c>
      <c r="S1488" s="15"/>
      <c r="T1488" s="16" t="s">
        <v>4416</v>
      </c>
      <c r="U1488" s="16" t="s">
        <v>31</v>
      </c>
      <c r="V1488" s="17" t="s">
        <v>32</v>
      </c>
      <c r="W1488" s="5" t="str">
        <f>HYPERLINK("https://redcat-toys.ru/api/getInfo/image/cdccba07-ec05-11ee-a25b-00155d82e908")</f>
        <v>https://redcat-toys.ru/api/getInfo/image/cdccba07-ec05-11ee-a25b-00155d82e908</v>
      </c>
      <c r="X1488" s="5" t="s">
        <v>4417</v>
      </c>
      <c r="Y1488" s="5" t="s">
        <v>34</v>
      </c>
      <c r="Z1488" s="18" t="s">
        <v>35</v>
      </c>
    </row>
    <row r="1489" spans="2:26" ht="96.3" customHeight="1" outlineLevel="5" x14ac:dyDescent="0.2">
      <c r="B1489" s="4">
        <v>970</v>
      </c>
      <c r="C1489" s="5" t="s">
        <v>4418</v>
      </c>
      <c r="D1489" s="34" t="s">
        <v>4419</v>
      </c>
      <c r="E1489" s="34"/>
      <c r="F1489" s="34"/>
      <c r="G1489" s="34"/>
      <c r="H1489" s="6" t="s">
        <v>4420</v>
      </c>
      <c r="I1489" s="7"/>
      <c r="J1489" s="8">
        <v>72</v>
      </c>
      <c r="K1489" s="8">
        <v>32</v>
      </c>
      <c r="L1489" s="9"/>
      <c r="M1489" s="4">
        <v>1</v>
      </c>
      <c r="N1489" s="10">
        <v>314.28571428571428</v>
      </c>
      <c r="O1489" s="11"/>
      <c r="P1489" s="12">
        <f t="shared" si="53"/>
        <v>0</v>
      </c>
      <c r="Q1489" s="19">
        <f>0.12*O1489</f>
        <v>0</v>
      </c>
      <c r="R1489" s="14">
        <f>0.00163*O1489</f>
        <v>0</v>
      </c>
      <c r="S1489" s="15"/>
      <c r="T1489" s="16" t="s">
        <v>4421</v>
      </c>
      <c r="U1489" s="16" t="s">
        <v>31</v>
      </c>
      <c r="V1489" s="17" t="s">
        <v>32</v>
      </c>
      <c r="W1489" s="5" t="str">
        <f>HYPERLINK("https://redcat-toys.ru/api/getInfo/image/776659bb-ec05-11ee-a25b-00155d82e908")</f>
        <v>https://redcat-toys.ru/api/getInfo/image/776659bb-ec05-11ee-a25b-00155d82e908</v>
      </c>
      <c r="X1489" s="5" t="s">
        <v>4417</v>
      </c>
      <c r="Y1489" s="5" t="s">
        <v>34</v>
      </c>
      <c r="Z1489" s="18" t="s">
        <v>35</v>
      </c>
    </row>
    <row r="1490" spans="2:26" ht="96.3" customHeight="1" outlineLevel="5" x14ac:dyDescent="0.2">
      <c r="B1490" s="4">
        <v>971</v>
      </c>
      <c r="C1490" s="5" t="s">
        <v>4422</v>
      </c>
      <c r="D1490" s="34" t="s">
        <v>4423</v>
      </c>
      <c r="E1490" s="34"/>
      <c r="F1490" s="34"/>
      <c r="G1490" s="34"/>
      <c r="H1490" s="6" t="s">
        <v>4424</v>
      </c>
      <c r="I1490" s="7"/>
      <c r="J1490" s="8">
        <v>48</v>
      </c>
      <c r="K1490" s="8">
        <v>44</v>
      </c>
      <c r="L1490" s="9"/>
      <c r="M1490" s="4">
        <v>1</v>
      </c>
      <c r="N1490" s="10">
        <v>414.28571428571433</v>
      </c>
      <c r="O1490" s="11"/>
      <c r="P1490" s="12">
        <f t="shared" si="53"/>
        <v>0</v>
      </c>
      <c r="Q1490" s="13">
        <f>0.215*O1490</f>
        <v>0</v>
      </c>
      <c r="R1490" s="14">
        <f>0.00177*O1490</f>
        <v>0</v>
      </c>
      <c r="S1490" s="15"/>
      <c r="T1490" s="16" t="s">
        <v>4425</v>
      </c>
      <c r="U1490" s="16" t="s">
        <v>31</v>
      </c>
      <c r="V1490" s="17" t="s">
        <v>32</v>
      </c>
      <c r="W1490" s="5" t="str">
        <f>HYPERLINK("https://redcat-toys.ru/api/getInfo/image/aac3a50a-ec09-11ee-a25b-00155d82e908")</f>
        <v>https://redcat-toys.ru/api/getInfo/image/aac3a50a-ec09-11ee-a25b-00155d82e908</v>
      </c>
      <c r="X1490" s="5" t="s">
        <v>4426</v>
      </c>
      <c r="Y1490" s="5" t="s">
        <v>34</v>
      </c>
      <c r="Z1490" s="18" t="s">
        <v>35</v>
      </c>
    </row>
    <row r="1491" spans="2:26" ht="96.3" customHeight="1" outlineLevel="5" x14ac:dyDescent="0.2">
      <c r="B1491" s="4">
        <v>972</v>
      </c>
      <c r="C1491" s="5" t="s">
        <v>4427</v>
      </c>
      <c r="D1491" s="34" t="s">
        <v>4428</v>
      </c>
      <c r="E1491" s="34"/>
      <c r="F1491" s="34"/>
      <c r="G1491" s="34"/>
      <c r="H1491" s="6" t="s">
        <v>4429</v>
      </c>
      <c r="I1491" s="7" t="s">
        <v>52</v>
      </c>
      <c r="J1491" s="8">
        <v>48</v>
      </c>
      <c r="K1491" s="8">
        <v>49</v>
      </c>
      <c r="L1491" s="9"/>
      <c r="M1491" s="4">
        <v>1</v>
      </c>
      <c r="N1491" s="10">
        <v>414.28571428571433</v>
      </c>
      <c r="O1491" s="11"/>
      <c r="P1491" s="12">
        <f t="shared" si="53"/>
        <v>0</v>
      </c>
      <c r="Q1491" s="21">
        <f>0.2*O1491</f>
        <v>0</v>
      </c>
      <c r="R1491" s="14">
        <f>0.00185*O1491</f>
        <v>0</v>
      </c>
      <c r="S1491" s="15"/>
      <c r="T1491" s="16" t="s">
        <v>4430</v>
      </c>
      <c r="U1491" s="16" t="s">
        <v>31</v>
      </c>
      <c r="V1491" s="17" t="s">
        <v>32</v>
      </c>
      <c r="W1491" s="5" t="str">
        <f>HYPERLINK("https://redcat-toys.ru/api/getInfo/image/306c9450-ec09-11ee-a25b-00155d82e908")</f>
        <v>https://redcat-toys.ru/api/getInfo/image/306c9450-ec09-11ee-a25b-00155d82e908</v>
      </c>
      <c r="X1491" s="5" t="s">
        <v>4431</v>
      </c>
      <c r="Y1491" s="5" t="s">
        <v>34</v>
      </c>
      <c r="Z1491" s="18" t="s">
        <v>35</v>
      </c>
    </row>
    <row r="1492" spans="2:26" ht="96.3" customHeight="1" outlineLevel="5" x14ac:dyDescent="0.2">
      <c r="B1492" s="4">
        <v>973</v>
      </c>
      <c r="C1492" s="5" t="s">
        <v>4432</v>
      </c>
      <c r="D1492" s="34" t="s">
        <v>4433</v>
      </c>
      <c r="E1492" s="34"/>
      <c r="F1492" s="34"/>
      <c r="G1492" s="34"/>
      <c r="H1492" s="6" t="s">
        <v>4434</v>
      </c>
      <c r="I1492" s="7"/>
      <c r="J1492" s="8">
        <v>64</v>
      </c>
      <c r="K1492" s="8">
        <v>8</v>
      </c>
      <c r="L1492" s="9"/>
      <c r="M1492" s="4">
        <v>8</v>
      </c>
      <c r="N1492" s="10">
        <v>414.28571428571433</v>
      </c>
      <c r="O1492" s="11"/>
      <c r="P1492" s="12">
        <f t="shared" si="53"/>
        <v>0</v>
      </c>
      <c r="Q1492" s="13">
        <f>0.217*O1492</f>
        <v>0</v>
      </c>
      <c r="R1492" s="20">
        <f>0.0017*O1492</f>
        <v>0</v>
      </c>
      <c r="S1492" s="15"/>
      <c r="T1492" s="16" t="s">
        <v>4435</v>
      </c>
      <c r="U1492" s="16" t="s">
        <v>31</v>
      </c>
      <c r="V1492" s="17" t="s">
        <v>32</v>
      </c>
      <c r="W1492" s="5" t="str">
        <f>HYPERLINK("https://redcat-toys.ru/api/getInfo/image/829872a6-ec02-11ee-a25b-00155d82e908")</f>
        <v>https://redcat-toys.ru/api/getInfo/image/829872a6-ec02-11ee-a25b-00155d82e908</v>
      </c>
      <c r="X1492" s="5" t="s">
        <v>4436</v>
      </c>
      <c r="Y1492" s="5" t="s">
        <v>34</v>
      </c>
      <c r="Z1492" s="18" t="s">
        <v>35</v>
      </c>
    </row>
    <row r="1493" spans="2:26" ht="96.3" customHeight="1" outlineLevel="5" x14ac:dyDescent="0.2">
      <c r="B1493" s="4">
        <v>974</v>
      </c>
      <c r="C1493" s="5" t="s">
        <v>4437</v>
      </c>
      <c r="D1493" s="34" t="s">
        <v>4438</v>
      </c>
      <c r="E1493" s="34"/>
      <c r="F1493" s="34"/>
      <c r="G1493" s="34"/>
      <c r="H1493" s="6" t="s">
        <v>4439</v>
      </c>
      <c r="I1493" s="7"/>
      <c r="J1493" s="8">
        <v>64</v>
      </c>
      <c r="K1493" s="8">
        <v>3</v>
      </c>
      <c r="L1493" s="9"/>
      <c r="M1493" s="4">
        <v>3</v>
      </c>
      <c r="N1493" s="10">
        <v>321.42857142857144</v>
      </c>
      <c r="O1493" s="11"/>
      <c r="P1493" s="12">
        <f t="shared" si="53"/>
        <v>0</v>
      </c>
      <c r="Q1493" s="13">
        <f>0.203*O1493</f>
        <v>0</v>
      </c>
      <c r="R1493" s="14">
        <f>0.00217*O1493</f>
        <v>0</v>
      </c>
      <c r="S1493" s="15"/>
      <c r="T1493" s="16" t="s">
        <v>4440</v>
      </c>
      <c r="U1493" s="16" t="s">
        <v>31</v>
      </c>
      <c r="V1493" s="17" t="s">
        <v>32</v>
      </c>
      <c r="W1493" s="5" t="str">
        <f>HYPERLINK("https://redcat-toys.ru/api/getInfo/image/c4c3cb26-05fb-11ee-a23b-00155d82e902")</f>
        <v>https://redcat-toys.ru/api/getInfo/image/c4c3cb26-05fb-11ee-a23b-00155d82e902</v>
      </c>
      <c r="X1493" s="5" t="s">
        <v>4412</v>
      </c>
      <c r="Y1493" s="5" t="s">
        <v>34</v>
      </c>
      <c r="Z1493" s="18" t="s">
        <v>35</v>
      </c>
    </row>
    <row r="1494" spans="2:26" ht="96.3" customHeight="1" outlineLevel="5" x14ac:dyDescent="0.2">
      <c r="B1494" s="4">
        <v>975</v>
      </c>
      <c r="C1494" s="5" t="s">
        <v>4441</v>
      </c>
      <c r="D1494" s="34" t="s">
        <v>4442</v>
      </c>
      <c r="E1494" s="34"/>
      <c r="F1494" s="34"/>
      <c r="G1494" s="34"/>
      <c r="H1494" s="6" t="s">
        <v>4443</v>
      </c>
      <c r="I1494" s="7"/>
      <c r="J1494" s="8">
        <v>64</v>
      </c>
      <c r="K1494" s="8">
        <v>448</v>
      </c>
      <c r="L1494" s="9"/>
      <c r="M1494" s="4">
        <v>8</v>
      </c>
      <c r="N1494" s="10">
        <v>314.28571428571428</v>
      </c>
      <c r="O1494" s="11"/>
      <c r="P1494" s="12">
        <f t="shared" si="53"/>
        <v>0</v>
      </c>
      <c r="Q1494" s="13">
        <f>0.208*O1494</f>
        <v>0</v>
      </c>
      <c r="R1494" s="14">
        <f>0.00206*O1494</f>
        <v>0</v>
      </c>
      <c r="S1494" s="15"/>
      <c r="T1494" s="16" t="s">
        <v>4444</v>
      </c>
      <c r="U1494" s="16" t="s">
        <v>31</v>
      </c>
      <c r="V1494" s="17" t="s">
        <v>32</v>
      </c>
      <c r="W1494" s="5" t="str">
        <f>HYPERLINK("https://redcat-toys.ru/api/getInfo/image/7e259f20-05fc-11ee-a23b-00155d82e902")</f>
        <v>https://redcat-toys.ru/api/getInfo/image/7e259f20-05fc-11ee-a23b-00155d82e902</v>
      </c>
      <c r="X1494" s="5" t="s">
        <v>4412</v>
      </c>
      <c r="Y1494" s="5" t="s">
        <v>34</v>
      </c>
      <c r="Z1494" s="18" t="s">
        <v>35</v>
      </c>
    </row>
    <row r="1495" spans="2:26" ht="96.3" customHeight="1" outlineLevel="5" x14ac:dyDescent="0.2">
      <c r="B1495" s="4">
        <v>976</v>
      </c>
      <c r="C1495" s="5" t="s">
        <v>4445</v>
      </c>
      <c r="D1495" s="34" t="s">
        <v>4446</v>
      </c>
      <c r="E1495" s="34"/>
      <c r="F1495" s="34"/>
      <c r="G1495" s="34"/>
      <c r="H1495" s="6" t="s">
        <v>4447</v>
      </c>
      <c r="I1495" s="7"/>
      <c r="J1495" s="8">
        <v>64</v>
      </c>
      <c r="K1495" s="8">
        <v>562</v>
      </c>
      <c r="L1495" s="9"/>
      <c r="M1495" s="4">
        <v>8</v>
      </c>
      <c r="N1495" s="10">
        <v>321.42857142857144</v>
      </c>
      <c r="O1495" s="11"/>
      <c r="P1495" s="12">
        <f t="shared" si="53"/>
        <v>0</v>
      </c>
      <c r="Q1495" s="21">
        <f>0.2*O1495</f>
        <v>0</v>
      </c>
      <c r="R1495" s="14">
        <f>0.00186*O1495</f>
        <v>0</v>
      </c>
      <c r="S1495" s="15"/>
      <c r="T1495" s="16" t="s">
        <v>4448</v>
      </c>
      <c r="U1495" s="16" t="s">
        <v>31</v>
      </c>
      <c r="V1495" s="17" t="s">
        <v>32</v>
      </c>
      <c r="W1495" s="5" t="str">
        <f>HYPERLINK("https://redcat-toys.ru/api/getInfo/image/dac24ae5-05fc-11ee-a23b-00155d82e902")</f>
        <v>https://redcat-toys.ru/api/getInfo/image/dac24ae5-05fc-11ee-a23b-00155d82e902</v>
      </c>
      <c r="X1495" s="5" t="s">
        <v>4412</v>
      </c>
      <c r="Y1495" s="5" t="s">
        <v>34</v>
      </c>
      <c r="Z1495" s="18" t="s">
        <v>35</v>
      </c>
    </row>
    <row r="1496" spans="2:26" ht="96.3" customHeight="1" outlineLevel="5" x14ac:dyDescent="0.2">
      <c r="B1496" s="4">
        <v>977</v>
      </c>
      <c r="C1496" s="5" t="s">
        <v>4449</v>
      </c>
      <c r="D1496" s="34" t="s">
        <v>4450</v>
      </c>
      <c r="E1496" s="34"/>
      <c r="F1496" s="34"/>
      <c r="G1496" s="34"/>
      <c r="H1496" s="6" t="s">
        <v>4451</v>
      </c>
      <c r="I1496" s="7"/>
      <c r="J1496" s="8">
        <v>96</v>
      </c>
      <c r="K1496" s="8">
        <v>136</v>
      </c>
      <c r="L1496" s="9"/>
      <c r="M1496" s="4">
        <v>8</v>
      </c>
      <c r="N1496" s="10">
        <v>328.57142857142861</v>
      </c>
      <c r="O1496" s="11"/>
      <c r="P1496" s="12">
        <f t="shared" si="53"/>
        <v>0</v>
      </c>
      <c r="Q1496" s="13">
        <f>0.158*O1496</f>
        <v>0</v>
      </c>
      <c r="R1496" s="14">
        <f>0.00159*O1496</f>
        <v>0</v>
      </c>
      <c r="S1496" s="15"/>
      <c r="T1496" s="16" t="s">
        <v>4452</v>
      </c>
      <c r="U1496" s="16" t="s">
        <v>31</v>
      </c>
      <c r="V1496" s="17" t="s">
        <v>32</v>
      </c>
      <c r="W1496" s="5" t="str">
        <f>HYPERLINK("https://redcat-toys.ru/api/getInfo/image/4d1f51c0-ec01-11ee-a25b-00155d82e908")</f>
        <v>https://redcat-toys.ru/api/getInfo/image/4d1f51c0-ec01-11ee-a25b-00155d82e908</v>
      </c>
      <c r="X1496" s="5" t="s">
        <v>4453</v>
      </c>
      <c r="Y1496" s="5" t="s">
        <v>34</v>
      </c>
      <c r="Z1496" s="18" t="s">
        <v>35</v>
      </c>
    </row>
    <row r="1497" spans="2:26" ht="96.3" customHeight="1" outlineLevel="5" x14ac:dyDescent="0.2">
      <c r="B1497" s="4">
        <v>978</v>
      </c>
      <c r="C1497" s="5" t="s">
        <v>4454</v>
      </c>
      <c r="D1497" s="34" t="s">
        <v>4455</v>
      </c>
      <c r="E1497" s="34"/>
      <c r="F1497" s="34"/>
      <c r="G1497" s="34"/>
      <c r="H1497" s="6" t="s">
        <v>4456</v>
      </c>
      <c r="I1497" s="7"/>
      <c r="J1497" s="8">
        <v>64</v>
      </c>
      <c r="K1497" s="8">
        <v>17</v>
      </c>
      <c r="L1497" s="9"/>
      <c r="M1497" s="4">
        <v>3</v>
      </c>
      <c r="N1497" s="10">
        <v>164.28571428571431</v>
      </c>
      <c r="O1497" s="11"/>
      <c r="P1497" s="12">
        <f t="shared" si="53"/>
        <v>0</v>
      </c>
      <c r="Q1497" s="19">
        <f>0.07*O1497</f>
        <v>0</v>
      </c>
      <c r="R1497" s="20">
        <f>0.0006*O1497</f>
        <v>0</v>
      </c>
      <c r="S1497" s="15"/>
      <c r="T1497" s="16" t="s">
        <v>4457</v>
      </c>
      <c r="U1497" s="16" t="s">
        <v>31</v>
      </c>
      <c r="V1497" s="17"/>
      <c r="W1497" s="5" t="str">
        <f>HYPERLINK("https://redcat-toys.ru/api/getInfo/image/1e1f492e-c68d-11ea-a249-ac1f6b442184")</f>
        <v>https://redcat-toys.ru/api/getInfo/image/1e1f492e-c68d-11ea-a249-ac1f6b442184</v>
      </c>
      <c r="X1497" s="5" t="s">
        <v>4458</v>
      </c>
      <c r="Y1497" s="5" t="s">
        <v>34</v>
      </c>
      <c r="Z1497" s="18" t="s">
        <v>35</v>
      </c>
    </row>
    <row r="1498" spans="2:26" ht="96.3" customHeight="1" outlineLevel="5" x14ac:dyDescent="0.2">
      <c r="B1498" s="4">
        <v>979</v>
      </c>
      <c r="C1498" s="5" t="s">
        <v>4459</v>
      </c>
      <c r="D1498" s="34" t="s">
        <v>4460</v>
      </c>
      <c r="E1498" s="34"/>
      <c r="F1498" s="34"/>
      <c r="G1498" s="34"/>
      <c r="H1498" s="6" t="s">
        <v>4461</v>
      </c>
      <c r="I1498" s="7" t="s">
        <v>52</v>
      </c>
      <c r="J1498" s="8">
        <v>16</v>
      </c>
      <c r="K1498" s="8">
        <v>97</v>
      </c>
      <c r="L1498" s="9"/>
      <c r="M1498" s="4">
        <v>1</v>
      </c>
      <c r="N1498" s="10">
        <v>685.71428571428578</v>
      </c>
      <c r="O1498" s="11"/>
      <c r="P1498" s="12">
        <f t="shared" si="53"/>
        <v>0</v>
      </c>
      <c r="Q1498" s="13">
        <f>0.356*O1498</f>
        <v>0</v>
      </c>
      <c r="R1498" s="14">
        <f>0.05941*O1498</f>
        <v>0</v>
      </c>
      <c r="S1498" s="15"/>
      <c r="T1498" s="16" t="s">
        <v>4462</v>
      </c>
      <c r="U1498" s="16" t="s">
        <v>31</v>
      </c>
      <c r="V1498" s="17" t="s">
        <v>32</v>
      </c>
      <c r="W1498" s="5" t="str">
        <f>HYPERLINK("https://redcat-toys.ru/api/getInfo/image/d61d8dca-91ab-11ed-a22c-00155d82e902")</f>
        <v>https://redcat-toys.ru/api/getInfo/image/d61d8dca-91ab-11ed-a22c-00155d82e902</v>
      </c>
      <c r="X1498" s="5" t="s">
        <v>4463</v>
      </c>
      <c r="Y1498" s="5" t="s">
        <v>34</v>
      </c>
      <c r="Z1498" s="18" t="s">
        <v>35</v>
      </c>
    </row>
    <row r="1499" spans="2:26" ht="12" customHeight="1" outlineLevel="3" x14ac:dyDescent="0.2">
      <c r="B1499" s="35" t="s">
        <v>4464</v>
      </c>
      <c r="C1499" s="35"/>
      <c r="D1499" s="35"/>
      <c r="E1499" s="35"/>
      <c r="F1499" s="35"/>
      <c r="G1499" s="35"/>
    </row>
    <row r="1500" spans="2:26" ht="96.3" customHeight="1" outlineLevel="4" x14ac:dyDescent="0.2">
      <c r="B1500" s="4">
        <v>980</v>
      </c>
      <c r="C1500" s="5" t="s">
        <v>4465</v>
      </c>
      <c r="D1500" s="34" t="s">
        <v>4466</v>
      </c>
      <c r="E1500" s="34"/>
      <c r="F1500" s="34"/>
      <c r="G1500" s="34"/>
      <c r="H1500" s="6" t="s">
        <v>4467</v>
      </c>
      <c r="I1500" s="7"/>
      <c r="J1500" s="8">
        <v>16</v>
      </c>
      <c r="K1500" s="8">
        <v>1</v>
      </c>
      <c r="L1500" s="9"/>
      <c r="M1500" s="4">
        <v>1</v>
      </c>
      <c r="N1500" s="10">
        <v>885.71428571428578</v>
      </c>
      <c r="O1500" s="11"/>
      <c r="P1500" s="12">
        <f>N1500*O1500</f>
        <v>0</v>
      </c>
      <c r="Q1500" s="13">
        <f>0.602*O1500</f>
        <v>0</v>
      </c>
      <c r="R1500" s="14">
        <f>0.00732*O1500</f>
        <v>0</v>
      </c>
      <c r="S1500" s="15"/>
      <c r="T1500" s="16" t="s">
        <v>4468</v>
      </c>
      <c r="U1500" s="16" t="s">
        <v>31</v>
      </c>
      <c r="V1500" s="17" t="s">
        <v>32</v>
      </c>
      <c r="W1500" s="5" t="str">
        <f>HYPERLINK("https://redcat-toys.ru/api/getInfo/image/2096d326-05fb-11ee-a23b-00155d82e902")</f>
        <v>https://redcat-toys.ru/api/getInfo/image/2096d326-05fb-11ee-a23b-00155d82e902</v>
      </c>
      <c r="X1500" s="5" t="s">
        <v>4469</v>
      </c>
      <c r="Y1500" s="5" t="s">
        <v>34</v>
      </c>
      <c r="Z1500" s="18" t="s">
        <v>35</v>
      </c>
    </row>
    <row r="1501" spans="2:26" ht="12" customHeight="1" outlineLevel="3" x14ac:dyDescent="0.2">
      <c r="B1501" s="35" t="s">
        <v>4470</v>
      </c>
      <c r="C1501" s="35"/>
      <c r="D1501" s="35"/>
      <c r="E1501" s="35"/>
      <c r="F1501" s="35"/>
      <c r="G1501" s="35"/>
    </row>
    <row r="1502" spans="2:26" ht="96.3" customHeight="1" outlineLevel="4" x14ac:dyDescent="0.2">
      <c r="B1502" s="4">
        <v>981</v>
      </c>
      <c r="C1502" s="5" t="s">
        <v>4471</v>
      </c>
      <c r="D1502" s="34" t="s">
        <v>4472</v>
      </c>
      <c r="E1502" s="34"/>
      <c r="F1502" s="34"/>
      <c r="G1502" s="34"/>
      <c r="H1502" s="6" t="s">
        <v>4473</v>
      </c>
      <c r="I1502" s="7"/>
      <c r="J1502" s="8">
        <v>12</v>
      </c>
      <c r="K1502" s="8">
        <v>13</v>
      </c>
      <c r="L1502" s="9"/>
      <c r="M1502" s="4">
        <v>1</v>
      </c>
      <c r="N1502" s="10">
        <v>1142.8571428571429</v>
      </c>
      <c r="O1502" s="11"/>
      <c r="P1502" s="12">
        <f t="shared" ref="P1502:P1513" si="54">N1502*O1502</f>
        <v>0</v>
      </c>
      <c r="Q1502" s="13">
        <f>0.883*O1502</f>
        <v>0</v>
      </c>
      <c r="R1502" s="14">
        <f>0.01033*O1502</f>
        <v>0</v>
      </c>
      <c r="S1502" s="15"/>
      <c r="T1502" s="16" t="s">
        <v>4474</v>
      </c>
      <c r="U1502" s="16" t="s">
        <v>31</v>
      </c>
      <c r="V1502" s="17" t="s">
        <v>32</v>
      </c>
      <c r="W1502" s="5" t="str">
        <f>HYPERLINK("https://redcat-toys.ru/api/getInfo/image/0f8be244-84a1-11ea-a247-ac1f6b442184")</f>
        <v>https://redcat-toys.ru/api/getInfo/image/0f8be244-84a1-11ea-a247-ac1f6b442184</v>
      </c>
      <c r="X1502" s="5" t="s">
        <v>4475</v>
      </c>
      <c r="Y1502" s="5" t="s">
        <v>34</v>
      </c>
      <c r="Z1502" s="18" t="s">
        <v>35</v>
      </c>
    </row>
    <row r="1503" spans="2:26" ht="96.3" customHeight="1" outlineLevel="4" x14ac:dyDescent="0.2">
      <c r="B1503" s="4">
        <v>982</v>
      </c>
      <c r="C1503" s="5" t="s">
        <v>4476</v>
      </c>
      <c r="D1503" s="34" t="s">
        <v>4477</v>
      </c>
      <c r="E1503" s="34"/>
      <c r="F1503" s="34"/>
      <c r="G1503" s="34"/>
      <c r="H1503" s="6" t="s">
        <v>4478</v>
      </c>
      <c r="I1503" s="7"/>
      <c r="J1503" s="8">
        <v>16</v>
      </c>
      <c r="K1503" s="8">
        <v>29</v>
      </c>
      <c r="L1503" s="9"/>
      <c r="M1503" s="4">
        <v>1</v>
      </c>
      <c r="N1503" s="10">
        <v>857.14285714285722</v>
      </c>
      <c r="O1503" s="11"/>
      <c r="P1503" s="12">
        <f t="shared" si="54"/>
        <v>0</v>
      </c>
      <c r="Q1503" s="13">
        <f>0.605*O1503</f>
        <v>0</v>
      </c>
      <c r="R1503" s="14">
        <f>0.00818*O1503</f>
        <v>0</v>
      </c>
      <c r="S1503" s="15"/>
      <c r="T1503" s="16" t="s">
        <v>4479</v>
      </c>
      <c r="U1503" s="16" t="s">
        <v>31</v>
      </c>
      <c r="V1503" s="17" t="s">
        <v>32</v>
      </c>
      <c r="W1503" s="5" t="str">
        <f>HYPERLINK("https://redcat-toys.ru/api/getInfo/image/27eca9ca-8538-11ea-a247-ac1f6b442184")</f>
        <v>https://redcat-toys.ru/api/getInfo/image/27eca9ca-8538-11ea-a247-ac1f6b442184</v>
      </c>
      <c r="X1503" s="5" t="s">
        <v>4480</v>
      </c>
      <c r="Y1503" s="5" t="s">
        <v>34</v>
      </c>
      <c r="Z1503" s="18" t="s">
        <v>35</v>
      </c>
    </row>
    <row r="1504" spans="2:26" ht="96.3" customHeight="1" outlineLevel="4" x14ac:dyDescent="0.2">
      <c r="B1504" s="4">
        <v>983</v>
      </c>
      <c r="C1504" s="5" t="s">
        <v>4481</v>
      </c>
      <c r="D1504" s="34" t="s">
        <v>4482</v>
      </c>
      <c r="E1504" s="34"/>
      <c r="F1504" s="34"/>
      <c r="G1504" s="34"/>
      <c r="H1504" s="6" t="s">
        <v>4483</v>
      </c>
      <c r="I1504" s="7"/>
      <c r="J1504" s="8">
        <v>16</v>
      </c>
      <c r="K1504" s="8">
        <v>56</v>
      </c>
      <c r="L1504" s="9"/>
      <c r="M1504" s="4">
        <v>1</v>
      </c>
      <c r="N1504" s="10">
        <v>971.42857142857144</v>
      </c>
      <c r="O1504" s="11"/>
      <c r="P1504" s="12">
        <f t="shared" si="54"/>
        <v>0</v>
      </c>
      <c r="Q1504" s="13">
        <f>0.828*O1504</f>
        <v>0</v>
      </c>
      <c r="R1504" s="14">
        <f>0.00874*O1504</f>
        <v>0</v>
      </c>
      <c r="S1504" s="15"/>
      <c r="T1504" s="16" t="s">
        <v>4484</v>
      </c>
      <c r="U1504" s="16" t="s">
        <v>31</v>
      </c>
      <c r="V1504" s="17" t="s">
        <v>32</v>
      </c>
      <c r="W1504" s="5" t="str">
        <f>HYPERLINK("https://redcat-toys.ru/api/getInfo/image/59c9ff32-4711-11e9-a221-ac1f6b442184")</f>
        <v>https://redcat-toys.ru/api/getInfo/image/59c9ff32-4711-11e9-a221-ac1f6b442184</v>
      </c>
      <c r="X1504" s="5" t="s">
        <v>4359</v>
      </c>
      <c r="Y1504" s="5" t="s">
        <v>34</v>
      </c>
      <c r="Z1504" s="18" t="s">
        <v>35</v>
      </c>
    </row>
    <row r="1505" spans="2:26" ht="96.3" customHeight="1" outlineLevel="4" x14ac:dyDescent="0.2">
      <c r="B1505" s="4">
        <v>984</v>
      </c>
      <c r="C1505" s="5" t="s">
        <v>4485</v>
      </c>
      <c r="D1505" s="34" t="s">
        <v>4486</v>
      </c>
      <c r="E1505" s="34"/>
      <c r="F1505" s="34"/>
      <c r="G1505" s="34"/>
      <c r="H1505" s="6" t="s">
        <v>4487</v>
      </c>
      <c r="I1505" s="7" t="s">
        <v>52</v>
      </c>
      <c r="J1505" s="8">
        <v>12</v>
      </c>
      <c r="K1505" s="8">
        <v>146</v>
      </c>
      <c r="L1505" s="9"/>
      <c r="M1505" s="4">
        <v>1</v>
      </c>
      <c r="N1505" s="22">
        <v>1571.4285714285716</v>
      </c>
      <c r="O1505" s="11"/>
      <c r="P1505" s="12">
        <f t="shared" si="54"/>
        <v>0</v>
      </c>
      <c r="Q1505" s="19">
        <f>1.01*O1505</f>
        <v>0</v>
      </c>
      <c r="R1505" s="14">
        <f>0.01143*O1505</f>
        <v>0</v>
      </c>
      <c r="S1505" s="15"/>
      <c r="T1505" s="16" t="s">
        <v>4488</v>
      </c>
      <c r="U1505" s="16" t="s">
        <v>31</v>
      </c>
      <c r="V1505" s="17" t="s">
        <v>32</v>
      </c>
      <c r="W1505" s="5" t="str">
        <f>HYPERLINK("https://redcat-toys.ru/api/getInfo/image/22661aee-849d-11ea-a247-ac1f6b442184")</f>
        <v>https://redcat-toys.ru/api/getInfo/image/22661aee-849d-11ea-a247-ac1f6b442184</v>
      </c>
      <c r="X1505" s="5" t="s">
        <v>4489</v>
      </c>
      <c r="Y1505" s="5" t="s">
        <v>34</v>
      </c>
      <c r="Z1505" s="18" t="s">
        <v>35</v>
      </c>
    </row>
    <row r="1506" spans="2:26" ht="96.3" customHeight="1" outlineLevel="4" x14ac:dyDescent="0.2">
      <c r="B1506" s="4">
        <v>985</v>
      </c>
      <c r="C1506" s="5" t="s">
        <v>4490</v>
      </c>
      <c r="D1506" s="34" t="s">
        <v>4491</v>
      </c>
      <c r="E1506" s="34"/>
      <c r="F1506" s="34"/>
      <c r="G1506" s="34"/>
      <c r="H1506" s="6" t="s">
        <v>4492</v>
      </c>
      <c r="I1506" s="7"/>
      <c r="J1506" s="8">
        <v>16</v>
      </c>
      <c r="K1506" s="8">
        <v>3</v>
      </c>
      <c r="L1506" s="9"/>
      <c r="M1506" s="4">
        <v>1</v>
      </c>
      <c r="N1506" s="10">
        <v>685.71428571428578</v>
      </c>
      <c r="O1506" s="11"/>
      <c r="P1506" s="12">
        <f t="shared" si="54"/>
        <v>0</v>
      </c>
      <c r="Q1506" s="13">
        <f>0.388*O1506</f>
        <v>0</v>
      </c>
      <c r="R1506" s="14">
        <f>0.00723*O1506</f>
        <v>0</v>
      </c>
      <c r="S1506" s="15"/>
      <c r="T1506" s="16" t="s">
        <v>4493</v>
      </c>
      <c r="U1506" s="16" t="s">
        <v>31</v>
      </c>
      <c r="V1506" s="17" t="s">
        <v>32</v>
      </c>
      <c r="W1506" s="5" t="str">
        <f>HYPERLINK("https://redcat-toys.ru/api/getInfo/image/1c24cb8f-05f5-11ee-a23b-00155d82e902")</f>
        <v>https://redcat-toys.ru/api/getInfo/image/1c24cb8f-05f5-11ee-a23b-00155d82e902</v>
      </c>
      <c r="X1506" s="5" t="s">
        <v>4494</v>
      </c>
      <c r="Y1506" s="5" t="s">
        <v>34</v>
      </c>
      <c r="Z1506" s="18" t="s">
        <v>35</v>
      </c>
    </row>
    <row r="1507" spans="2:26" ht="96.3" customHeight="1" outlineLevel="4" x14ac:dyDescent="0.2">
      <c r="B1507" s="4">
        <v>986</v>
      </c>
      <c r="C1507" s="5" t="s">
        <v>4495</v>
      </c>
      <c r="D1507" s="34" t="s">
        <v>4496</v>
      </c>
      <c r="E1507" s="34"/>
      <c r="F1507" s="34"/>
      <c r="G1507" s="34"/>
      <c r="H1507" s="6" t="s">
        <v>4497</v>
      </c>
      <c r="I1507" s="7"/>
      <c r="J1507" s="8">
        <v>96</v>
      </c>
      <c r="K1507" s="8">
        <v>120</v>
      </c>
      <c r="L1507" s="9"/>
      <c r="M1507" s="4">
        <v>8</v>
      </c>
      <c r="N1507" s="10">
        <v>284.28571428571428</v>
      </c>
      <c r="O1507" s="11"/>
      <c r="P1507" s="12">
        <f t="shared" si="54"/>
        <v>0</v>
      </c>
      <c r="Q1507" s="13">
        <f>0.135*O1507</f>
        <v>0</v>
      </c>
      <c r="R1507" s="14">
        <f>0.00163*O1507</f>
        <v>0</v>
      </c>
      <c r="S1507" s="15"/>
      <c r="T1507" s="16" t="s">
        <v>4498</v>
      </c>
      <c r="U1507" s="16" t="s">
        <v>31</v>
      </c>
      <c r="V1507" s="17" t="s">
        <v>32</v>
      </c>
      <c r="W1507" s="5" t="str">
        <f>HYPERLINK("https://redcat-toys.ru/api/getInfo/image/98b6f5e0-ec03-11ee-a25b-00155d82e908")</f>
        <v>https://redcat-toys.ru/api/getInfo/image/98b6f5e0-ec03-11ee-a25b-00155d82e908</v>
      </c>
      <c r="X1507" s="5" t="s">
        <v>4499</v>
      </c>
      <c r="Y1507" s="5" t="s">
        <v>34</v>
      </c>
      <c r="Z1507" s="18" t="s">
        <v>35</v>
      </c>
    </row>
    <row r="1508" spans="2:26" ht="96.3" customHeight="1" outlineLevel="4" x14ac:dyDescent="0.2">
      <c r="B1508" s="4">
        <v>987</v>
      </c>
      <c r="C1508" s="5" t="s">
        <v>4500</v>
      </c>
      <c r="D1508" s="34" t="s">
        <v>4501</v>
      </c>
      <c r="E1508" s="34"/>
      <c r="F1508" s="34"/>
      <c r="G1508" s="34"/>
      <c r="H1508" s="6" t="s">
        <v>4502</v>
      </c>
      <c r="I1508" s="7"/>
      <c r="J1508" s="8">
        <v>72</v>
      </c>
      <c r="K1508" s="8">
        <v>63</v>
      </c>
      <c r="L1508" s="9"/>
      <c r="M1508" s="4">
        <v>1</v>
      </c>
      <c r="N1508" s="10">
        <v>271.42857142857144</v>
      </c>
      <c r="O1508" s="11"/>
      <c r="P1508" s="12">
        <f t="shared" si="54"/>
        <v>0</v>
      </c>
      <c r="Q1508" s="13">
        <f>0.123*O1508</f>
        <v>0</v>
      </c>
      <c r="R1508" s="14">
        <f>0.00148*O1508</f>
        <v>0</v>
      </c>
      <c r="S1508" s="15"/>
      <c r="T1508" s="16" t="s">
        <v>4503</v>
      </c>
      <c r="U1508" s="16" t="s">
        <v>31</v>
      </c>
      <c r="V1508" s="17" t="s">
        <v>32</v>
      </c>
      <c r="W1508" s="5" t="str">
        <f>HYPERLINK("https://redcat-toys.ru/api/getInfo/image/9083246b-ec10-11ee-a25b-00155d82e908")</f>
        <v>https://redcat-toys.ru/api/getInfo/image/9083246b-ec10-11ee-a25b-00155d82e908</v>
      </c>
      <c r="X1508" s="5" t="s">
        <v>4504</v>
      </c>
      <c r="Y1508" s="5" t="s">
        <v>34</v>
      </c>
      <c r="Z1508" s="18" t="s">
        <v>35</v>
      </c>
    </row>
    <row r="1509" spans="2:26" ht="96.3" customHeight="1" outlineLevel="4" x14ac:dyDescent="0.2">
      <c r="B1509" s="4">
        <v>988</v>
      </c>
      <c r="C1509" s="5" t="s">
        <v>4505</v>
      </c>
      <c r="D1509" s="34" t="s">
        <v>4506</v>
      </c>
      <c r="E1509" s="34"/>
      <c r="F1509" s="34"/>
      <c r="G1509" s="34"/>
      <c r="H1509" s="6" t="s">
        <v>4507</v>
      </c>
      <c r="I1509" s="7"/>
      <c r="J1509" s="8">
        <v>96</v>
      </c>
      <c r="K1509" s="8">
        <v>72</v>
      </c>
      <c r="L1509" s="9"/>
      <c r="M1509" s="4">
        <v>8</v>
      </c>
      <c r="N1509" s="10">
        <v>271.42857142857144</v>
      </c>
      <c r="O1509" s="11"/>
      <c r="P1509" s="12">
        <f t="shared" si="54"/>
        <v>0</v>
      </c>
      <c r="Q1509" s="13">
        <f>0.093*O1509</f>
        <v>0</v>
      </c>
      <c r="R1509" s="14">
        <f>0.00148*O1509</f>
        <v>0</v>
      </c>
      <c r="S1509" s="15"/>
      <c r="T1509" s="16" t="s">
        <v>4508</v>
      </c>
      <c r="U1509" s="16" t="s">
        <v>31</v>
      </c>
      <c r="V1509" s="17" t="s">
        <v>32</v>
      </c>
      <c r="W1509" s="5" t="str">
        <f>HYPERLINK("https://redcat-toys.ru/api/getInfo/image/08f0891d-ec04-11ee-a25b-00155d82e908")</f>
        <v>https://redcat-toys.ru/api/getInfo/image/08f0891d-ec04-11ee-a25b-00155d82e908</v>
      </c>
      <c r="X1509" s="5" t="s">
        <v>4509</v>
      </c>
      <c r="Y1509" s="5" t="s">
        <v>34</v>
      </c>
      <c r="Z1509" s="18" t="s">
        <v>35</v>
      </c>
    </row>
    <row r="1510" spans="2:26" ht="96.3" customHeight="1" outlineLevel="4" x14ac:dyDescent="0.2">
      <c r="B1510" s="4">
        <v>989</v>
      </c>
      <c r="C1510" s="5" t="s">
        <v>4510</v>
      </c>
      <c r="D1510" s="34" t="s">
        <v>4511</v>
      </c>
      <c r="E1510" s="34"/>
      <c r="F1510" s="34"/>
      <c r="G1510" s="34"/>
      <c r="H1510" s="6" t="s">
        <v>4512</v>
      </c>
      <c r="I1510" s="7"/>
      <c r="J1510" s="8">
        <v>16</v>
      </c>
      <c r="K1510" s="8">
        <v>16</v>
      </c>
      <c r="L1510" s="9"/>
      <c r="M1510" s="4">
        <v>1</v>
      </c>
      <c r="N1510" s="10">
        <v>857.14285714285722</v>
      </c>
      <c r="O1510" s="11"/>
      <c r="P1510" s="12">
        <f t="shared" si="54"/>
        <v>0</v>
      </c>
      <c r="Q1510" s="13">
        <f>0.614*O1510</f>
        <v>0</v>
      </c>
      <c r="R1510" s="14">
        <f>0.07131*O1510</f>
        <v>0</v>
      </c>
      <c r="S1510" s="15"/>
      <c r="T1510" s="16" t="s">
        <v>4513</v>
      </c>
      <c r="U1510" s="16" t="s">
        <v>31</v>
      </c>
      <c r="V1510" s="17" t="s">
        <v>32</v>
      </c>
      <c r="W1510" s="5" t="str">
        <f>HYPERLINK("https://redcat-toys.ru/api/getInfo/image/269cb20f-c210-11eb-a206-ac1f6b442185")</f>
        <v>https://redcat-toys.ru/api/getInfo/image/269cb20f-c210-11eb-a206-ac1f6b442185</v>
      </c>
      <c r="X1510" s="5" t="s">
        <v>4514</v>
      </c>
      <c r="Y1510" s="5" t="s">
        <v>34</v>
      </c>
      <c r="Z1510" s="18" t="s">
        <v>35</v>
      </c>
    </row>
    <row r="1511" spans="2:26" ht="96.3" customHeight="1" outlineLevel="4" x14ac:dyDescent="0.2">
      <c r="B1511" s="4">
        <v>990</v>
      </c>
      <c r="C1511" s="5" t="s">
        <v>4515</v>
      </c>
      <c r="D1511" s="34" t="s">
        <v>4516</v>
      </c>
      <c r="E1511" s="34"/>
      <c r="F1511" s="34"/>
      <c r="G1511" s="34"/>
      <c r="H1511" s="6" t="s">
        <v>4517</v>
      </c>
      <c r="I1511" s="7" t="s">
        <v>52</v>
      </c>
      <c r="J1511" s="8">
        <v>16</v>
      </c>
      <c r="K1511" s="8">
        <v>89</v>
      </c>
      <c r="L1511" s="9"/>
      <c r="M1511" s="4">
        <v>1</v>
      </c>
      <c r="N1511" s="10">
        <v>428.57142857142861</v>
      </c>
      <c r="O1511" s="11"/>
      <c r="P1511" s="12">
        <f t="shared" si="54"/>
        <v>0</v>
      </c>
      <c r="Q1511" s="13">
        <f>0.396*O1511</f>
        <v>0</v>
      </c>
      <c r="R1511" s="14">
        <f>0.00637*O1511</f>
        <v>0</v>
      </c>
      <c r="S1511" s="15"/>
      <c r="T1511" s="16" t="s">
        <v>4518</v>
      </c>
      <c r="U1511" s="16" t="s">
        <v>31</v>
      </c>
      <c r="V1511" s="17" t="s">
        <v>32</v>
      </c>
      <c r="W1511" s="5" t="str">
        <f>HYPERLINK("https://redcat-toys.ru/api/getInfo/image/b1a325f9-c20a-11eb-a206-ac1f6b442185")</f>
        <v>https://redcat-toys.ru/api/getInfo/image/b1a325f9-c20a-11eb-a206-ac1f6b442185</v>
      </c>
      <c r="X1511" s="5" t="s">
        <v>4519</v>
      </c>
      <c r="Y1511" s="5" t="s">
        <v>34</v>
      </c>
      <c r="Z1511" s="18" t="s">
        <v>35</v>
      </c>
    </row>
    <row r="1512" spans="2:26" ht="96.3" customHeight="1" outlineLevel="4" x14ac:dyDescent="0.2">
      <c r="B1512" s="4">
        <v>991</v>
      </c>
      <c r="C1512" s="5" t="s">
        <v>4520</v>
      </c>
      <c r="D1512" s="34" t="s">
        <v>4521</v>
      </c>
      <c r="E1512" s="34"/>
      <c r="F1512" s="34"/>
      <c r="G1512" s="34"/>
      <c r="H1512" s="6" t="s">
        <v>4522</v>
      </c>
      <c r="I1512" s="7"/>
      <c r="J1512" s="8">
        <v>12</v>
      </c>
      <c r="K1512" s="8">
        <v>10</v>
      </c>
      <c r="L1512" s="9"/>
      <c r="M1512" s="4">
        <v>1</v>
      </c>
      <c r="N1512" s="22">
        <v>2000.0000000000002</v>
      </c>
      <c r="O1512" s="11"/>
      <c r="P1512" s="12">
        <f t="shared" si="54"/>
        <v>0</v>
      </c>
      <c r="Q1512" s="13">
        <f>1.006*O1512</f>
        <v>0</v>
      </c>
      <c r="R1512" s="14">
        <f>0.01132*O1512</f>
        <v>0</v>
      </c>
      <c r="S1512" s="15"/>
      <c r="T1512" s="16" t="s">
        <v>4523</v>
      </c>
      <c r="U1512" s="16" t="s">
        <v>31</v>
      </c>
      <c r="V1512" s="17" t="s">
        <v>32</v>
      </c>
      <c r="W1512" s="5" t="str">
        <f>HYPERLINK("https://redcat-toys.ru/api/getInfo/image/572f8368-91b0-11ed-a22c-00155d82e902")</f>
        <v>https://redcat-toys.ru/api/getInfo/image/572f8368-91b0-11ed-a22c-00155d82e902</v>
      </c>
      <c r="X1512" s="5" t="s">
        <v>4524</v>
      </c>
      <c r="Y1512" s="5" t="s">
        <v>34</v>
      </c>
      <c r="Z1512" s="18" t="s">
        <v>35</v>
      </c>
    </row>
    <row r="1513" spans="2:26" ht="96.3" customHeight="1" outlineLevel="4" x14ac:dyDescent="0.2">
      <c r="B1513" s="4">
        <v>992</v>
      </c>
      <c r="C1513" s="5" t="s">
        <v>4525</v>
      </c>
      <c r="D1513" s="34" t="s">
        <v>4526</v>
      </c>
      <c r="E1513" s="34"/>
      <c r="F1513" s="34"/>
      <c r="G1513" s="34"/>
      <c r="H1513" s="6" t="s">
        <v>4527</v>
      </c>
      <c r="I1513" s="7" t="s">
        <v>52</v>
      </c>
      <c r="J1513" s="8">
        <v>12</v>
      </c>
      <c r="K1513" s="8">
        <v>71</v>
      </c>
      <c r="L1513" s="9"/>
      <c r="M1513" s="4">
        <v>1</v>
      </c>
      <c r="N1513" s="22">
        <v>2000.0000000000002</v>
      </c>
      <c r="O1513" s="11"/>
      <c r="P1513" s="12">
        <f t="shared" si="54"/>
        <v>0</v>
      </c>
      <c r="Q1513" s="13">
        <f>0.987*O1513</f>
        <v>0</v>
      </c>
      <c r="R1513" s="14">
        <f>0.07221*O1513</f>
        <v>0</v>
      </c>
      <c r="S1513" s="15"/>
      <c r="T1513" s="16" t="s">
        <v>4528</v>
      </c>
      <c r="U1513" s="16" t="s">
        <v>31</v>
      </c>
      <c r="V1513" s="17" t="s">
        <v>32</v>
      </c>
      <c r="W1513" s="5" t="str">
        <f>HYPERLINK("https://redcat-toys.ru/api/getInfo/image/fd4c5b9f-91ae-11ed-a22c-00155d82e902")</f>
        <v>https://redcat-toys.ru/api/getInfo/image/fd4c5b9f-91ae-11ed-a22c-00155d82e902</v>
      </c>
      <c r="X1513" s="5" t="s">
        <v>4529</v>
      </c>
      <c r="Y1513" s="5" t="s">
        <v>34</v>
      </c>
      <c r="Z1513" s="18" t="s">
        <v>35</v>
      </c>
    </row>
    <row r="1514" spans="2:26" ht="12" customHeight="1" outlineLevel="3" x14ac:dyDescent="0.2">
      <c r="B1514" s="35" t="s">
        <v>4530</v>
      </c>
      <c r="C1514" s="35"/>
      <c r="D1514" s="35"/>
      <c r="E1514" s="35"/>
      <c r="F1514" s="35"/>
      <c r="G1514" s="35"/>
    </row>
    <row r="1515" spans="2:26" ht="96.3" customHeight="1" outlineLevel="4" x14ac:dyDescent="0.2">
      <c r="B1515" s="4">
        <v>993</v>
      </c>
      <c r="C1515" s="5" t="s">
        <v>4531</v>
      </c>
      <c r="D1515" s="34" t="s">
        <v>4532</v>
      </c>
      <c r="E1515" s="34"/>
      <c r="F1515" s="34"/>
      <c r="G1515" s="34"/>
      <c r="H1515" s="6" t="s">
        <v>4533</v>
      </c>
      <c r="I1515" s="7" t="s">
        <v>52</v>
      </c>
      <c r="J1515" s="8">
        <v>12</v>
      </c>
      <c r="K1515" s="8">
        <v>15</v>
      </c>
      <c r="L1515" s="9"/>
      <c r="M1515" s="4">
        <v>1</v>
      </c>
      <c r="N1515" s="22">
        <v>2071.4285714285716</v>
      </c>
      <c r="O1515" s="11"/>
      <c r="P1515" s="12">
        <f t="shared" ref="P1515:P1528" si="55">N1515*O1515</f>
        <v>0</v>
      </c>
      <c r="Q1515" s="19">
        <f>1.01*O1515</f>
        <v>0</v>
      </c>
      <c r="R1515" s="20">
        <f>0.0224*O1515</f>
        <v>0</v>
      </c>
      <c r="S1515" s="15"/>
      <c r="T1515" s="16" t="s">
        <v>4534</v>
      </c>
      <c r="U1515" s="16" t="s">
        <v>31</v>
      </c>
      <c r="V1515" s="17" t="s">
        <v>32</v>
      </c>
      <c r="W1515" s="5" t="str">
        <f>HYPERLINK("https://redcat-toys.ru/api/getInfo/image/47048e3e-91b3-11ed-a22c-00155d82e902")</f>
        <v>https://redcat-toys.ru/api/getInfo/image/47048e3e-91b3-11ed-a22c-00155d82e902</v>
      </c>
      <c r="X1515" s="5" t="s">
        <v>4535</v>
      </c>
      <c r="Y1515" s="5" t="s">
        <v>34</v>
      </c>
      <c r="Z1515" s="18" t="s">
        <v>35</v>
      </c>
    </row>
    <row r="1516" spans="2:26" ht="96.3" customHeight="1" outlineLevel="4" x14ac:dyDescent="0.2">
      <c r="B1516" s="4">
        <v>994</v>
      </c>
      <c r="C1516" s="5" t="s">
        <v>4536</v>
      </c>
      <c r="D1516" s="34" t="s">
        <v>4537</v>
      </c>
      <c r="E1516" s="34"/>
      <c r="F1516" s="34"/>
      <c r="G1516" s="34"/>
      <c r="H1516" s="6" t="s">
        <v>4538</v>
      </c>
      <c r="I1516" s="7" t="s">
        <v>52</v>
      </c>
      <c r="J1516" s="8">
        <v>12</v>
      </c>
      <c r="K1516" s="8">
        <v>52</v>
      </c>
      <c r="L1516" s="9"/>
      <c r="M1516" s="4">
        <v>1</v>
      </c>
      <c r="N1516" s="22">
        <v>2071.4285714285716</v>
      </c>
      <c r="O1516" s="11"/>
      <c r="P1516" s="12">
        <f t="shared" si="55"/>
        <v>0</v>
      </c>
      <c r="Q1516" s="13">
        <f>1.061*O1516</f>
        <v>0</v>
      </c>
      <c r="R1516" s="14">
        <f>0.00837*O1516</f>
        <v>0</v>
      </c>
      <c r="S1516" s="15"/>
      <c r="T1516" s="16" t="s">
        <v>4539</v>
      </c>
      <c r="U1516" s="16" t="s">
        <v>31</v>
      </c>
      <c r="V1516" s="17" t="s">
        <v>32</v>
      </c>
      <c r="W1516" s="5" t="str">
        <f>HYPERLINK("https://redcat-toys.ru/api/getInfo/image/c64377f6-91b2-11ed-a22c-00155d82e902")</f>
        <v>https://redcat-toys.ru/api/getInfo/image/c64377f6-91b2-11ed-a22c-00155d82e902</v>
      </c>
      <c r="X1516" s="5" t="s">
        <v>4540</v>
      </c>
      <c r="Y1516" s="5" t="s">
        <v>34</v>
      </c>
      <c r="Z1516" s="18" t="s">
        <v>35</v>
      </c>
    </row>
    <row r="1517" spans="2:26" ht="96.3" customHeight="1" outlineLevel="4" x14ac:dyDescent="0.2">
      <c r="B1517" s="4">
        <v>995</v>
      </c>
      <c r="C1517" s="5" t="s">
        <v>4541</v>
      </c>
      <c r="D1517" s="34" t="s">
        <v>4542</v>
      </c>
      <c r="E1517" s="34"/>
      <c r="F1517" s="34"/>
      <c r="G1517" s="34"/>
      <c r="H1517" s="6" t="s">
        <v>4543</v>
      </c>
      <c r="I1517" s="7" t="s">
        <v>52</v>
      </c>
      <c r="J1517" s="8">
        <v>32</v>
      </c>
      <c r="K1517" s="8">
        <v>297</v>
      </c>
      <c r="L1517" s="9"/>
      <c r="M1517" s="4">
        <v>1</v>
      </c>
      <c r="N1517" s="10">
        <v>478.57142857142861</v>
      </c>
      <c r="O1517" s="11"/>
      <c r="P1517" s="12">
        <f t="shared" si="55"/>
        <v>0</v>
      </c>
      <c r="Q1517" s="13">
        <f>0.289*O1517</f>
        <v>0</v>
      </c>
      <c r="R1517" s="14">
        <f>0.00412*O1517</f>
        <v>0</v>
      </c>
      <c r="S1517" s="15"/>
      <c r="T1517" s="16" t="s">
        <v>4544</v>
      </c>
      <c r="U1517" s="16" t="s">
        <v>31</v>
      </c>
      <c r="V1517" s="17" t="s">
        <v>32</v>
      </c>
      <c r="W1517" s="5" t="str">
        <f>HYPERLINK("https://redcat-toys.ru/api/getInfo/image/cfca657d-c678-11ea-a249-ac1f6b442184")</f>
        <v>https://redcat-toys.ru/api/getInfo/image/cfca657d-c678-11ea-a249-ac1f6b442184</v>
      </c>
      <c r="X1517" s="5" t="s">
        <v>4545</v>
      </c>
      <c r="Y1517" s="5" t="s">
        <v>34</v>
      </c>
      <c r="Z1517" s="18" t="s">
        <v>35</v>
      </c>
    </row>
    <row r="1518" spans="2:26" ht="96.3" customHeight="1" outlineLevel="4" x14ac:dyDescent="0.2">
      <c r="B1518" s="4">
        <v>996</v>
      </c>
      <c r="C1518" s="5" t="s">
        <v>4546</v>
      </c>
      <c r="D1518" s="34" t="s">
        <v>4547</v>
      </c>
      <c r="E1518" s="34"/>
      <c r="F1518" s="34"/>
      <c r="G1518" s="34"/>
      <c r="H1518" s="6" t="s">
        <v>4548</v>
      </c>
      <c r="I1518" s="7" t="s">
        <v>52</v>
      </c>
      <c r="J1518" s="8">
        <v>32</v>
      </c>
      <c r="K1518" s="8">
        <v>137</v>
      </c>
      <c r="L1518" s="9"/>
      <c r="M1518" s="4">
        <v>1</v>
      </c>
      <c r="N1518" s="10">
        <v>614.28571428571433</v>
      </c>
      <c r="O1518" s="11"/>
      <c r="P1518" s="12">
        <f t="shared" si="55"/>
        <v>0</v>
      </c>
      <c r="Q1518" s="13">
        <f>0.369*O1518</f>
        <v>0</v>
      </c>
      <c r="R1518" s="14">
        <f>0.00447*O1518</f>
        <v>0</v>
      </c>
      <c r="S1518" s="15"/>
      <c r="T1518" s="16" t="s">
        <v>4549</v>
      </c>
      <c r="U1518" s="16" t="s">
        <v>31</v>
      </c>
      <c r="V1518" s="17" t="s">
        <v>32</v>
      </c>
      <c r="W1518" s="5" t="str">
        <f>HYPERLINK("https://redcat-toys.ru/api/getInfo/image/5568a6aa-46f7-11e9-a221-ac1f6b442184")</f>
        <v>https://redcat-toys.ru/api/getInfo/image/5568a6aa-46f7-11e9-a221-ac1f6b442184</v>
      </c>
      <c r="X1518" s="5" t="s">
        <v>4550</v>
      </c>
      <c r="Y1518" s="5" t="s">
        <v>34</v>
      </c>
      <c r="Z1518" s="18" t="s">
        <v>35</v>
      </c>
    </row>
    <row r="1519" spans="2:26" ht="96.3" customHeight="1" outlineLevel="4" x14ac:dyDescent="0.2">
      <c r="B1519" s="4">
        <v>997</v>
      </c>
      <c r="C1519" s="5" t="s">
        <v>4551</v>
      </c>
      <c r="D1519" s="34" t="s">
        <v>4552</v>
      </c>
      <c r="E1519" s="34"/>
      <c r="F1519" s="34"/>
      <c r="G1519" s="34"/>
      <c r="H1519" s="6" t="s">
        <v>4553</v>
      </c>
      <c r="I1519" s="7" t="s">
        <v>52</v>
      </c>
      <c r="J1519" s="8">
        <v>32</v>
      </c>
      <c r="K1519" s="8">
        <v>143</v>
      </c>
      <c r="L1519" s="9"/>
      <c r="M1519" s="4">
        <v>1</v>
      </c>
      <c r="N1519" s="10">
        <v>600</v>
      </c>
      <c r="O1519" s="11"/>
      <c r="P1519" s="12">
        <f t="shared" si="55"/>
        <v>0</v>
      </c>
      <c r="Q1519" s="13">
        <f>0.372*O1519</f>
        <v>0</v>
      </c>
      <c r="R1519" s="14">
        <f>0.00479*O1519</f>
        <v>0</v>
      </c>
      <c r="S1519" s="15"/>
      <c r="T1519" s="16" t="s">
        <v>4554</v>
      </c>
      <c r="U1519" s="16" t="s">
        <v>31</v>
      </c>
      <c r="V1519" s="17" t="s">
        <v>32</v>
      </c>
      <c r="W1519" s="5" t="str">
        <f>HYPERLINK("https://redcat-toys.ru/api/getInfo/image/c43aa235-46f7-11e9-a221-ac1f6b442184")</f>
        <v>https://redcat-toys.ru/api/getInfo/image/c43aa235-46f7-11e9-a221-ac1f6b442184</v>
      </c>
      <c r="X1519" s="5" t="s">
        <v>4555</v>
      </c>
      <c r="Y1519" s="5" t="s">
        <v>34</v>
      </c>
      <c r="Z1519" s="18" t="s">
        <v>35</v>
      </c>
    </row>
    <row r="1520" spans="2:26" ht="96.3" customHeight="1" outlineLevel="4" x14ac:dyDescent="0.2">
      <c r="B1520" s="4">
        <v>998</v>
      </c>
      <c r="C1520" s="5" t="s">
        <v>4556</v>
      </c>
      <c r="D1520" s="34" t="s">
        <v>4557</v>
      </c>
      <c r="E1520" s="34"/>
      <c r="F1520" s="34"/>
      <c r="G1520" s="34"/>
      <c r="H1520" s="6" t="s">
        <v>4558</v>
      </c>
      <c r="I1520" s="7" t="s">
        <v>52</v>
      </c>
      <c r="J1520" s="8">
        <v>16</v>
      </c>
      <c r="K1520" s="8">
        <v>178</v>
      </c>
      <c r="L1520" s="9"/>
      <c r="M1520" s="4">
        <v>1</v>
      </c>
      <c r="N1520" s="10">
        <v>685.71428571428578</v>
      </c>
      <c r="O1520" s="11"/>
      <c r="P1520" s="12">
        <f t="shared" si="55"/>
        <v>0</v>
      </c>
      <c r="Q1520" s="13">
        <f>0.405*O1520</f>
        <v>0</v>
      </c>
      <c r="R1520" s="14">
        <f>0.00637*O1520</f>
        <v>0</v>
      </c>
      <c r="S1520" s="15"/>
      <c r="T1520" s="16" t="s">
        <v>4559</v>
      </c>
      <c r="U1520" s="16" t="s">
        <v>31</v>
      </c>
      <c r="V1520" s="17" t="s">
        <v>32</v>
      </c>
      <c r="W1520" s="5" t="str">
        <f>HYPERLINK("https://redcat-toys.ru/api/getInfo/image/eaa9f40c-8539-11ea-a247-ac1f6b442184")</f>
        <v>https://redcat-toys.ru/api/getInfo/image/eaa9f40c-8539-11ea-a247-ac1f6b442184</v>
      </c>
      <c r="X1520" s="5" t="s">
        <v>4560</v>
      </c>
      <c r="Y1520" s="5" t="s">
        <v>34</v>
      </c>
      <c r="Z1520" s="18" t="s">
        <v>35</v>
      </c>
    </row>
    <row r="1521" spans="2:26" ht="96.3" customHeight="1" outlineLevel="4" x14ac:dyDescent="0.2">
      <c r="B1521" s="4">
        <v>999</v>
      </c>
      <c r="C1521" s="5" t="s">
        <v>4561</v>
      </c>
      <c r="D1521" s="34" t="s">
        <v>4562</v>
      </c>
      <c r="E1521" s="34"/>
      <c r="F1521" s="34"/>
      <c r="G1521" s="34"/>
      <c r="H1521" s="6" t="s">
        <v>4563</v>
      </c>
      <c r="I1521" s="7" t="s">
        <v>52</v>
      </c>
      <c r="J1521" s="8">
        <v>32</v>
      </c>
      <c r="K1521" s="8">
        <v>39</v>
      </c>
      <c r="L1521" s="9"/>
      <c r="M1521" s="4">
        <v>1</v>
      </c>
      <c r="N1521" s="10">
        <v>500.00000000000006</v>
      </c>
      <c r="O1521" s="11"/>
      <c r="P1521" s="12">
        <f t="shared" si="55"/>
        <v>0</v>
      </c>
      <c r="Q1521" s="13">
        <f>0.318*O1521</f>
        <v>0</v>
      </c>
      <c r="R1521" s="14">
        <f>0.00389*O1521</f>
        <v>0</v>
      </c>
      <c r="S1521" s="15"/>
      <c r="T1521" s="16" t="s">
        <v>4564</v>
      </c>
      <c r="U1521" s="16" t="s">
        <v>31</v>
      </c>
      <c r="V1521" s="17" t="s">
        <v>32</v>
      </c>
      <c r="W1521" s="5" t="str">
        <f>HYPERLINK("https://redcat-toys.ru/api/getInfo/image/46c6a6a2-ec07-11ee-a25b-00155d82e908")</f>
        <v>https://redcat-toys.ru/api/getInfo/image/46c6a6a2-ec07-11ee-a25b-00155d82e908</v>
      </c>
      <c r="X1521" s="5" t="s">
        <v>4565</v>
      </c>
      <c r="Y1521" s="5" t="s">
        <v>34</v>
      </c>
      <c r="Z1521" s="18" t="s">
        <v>35</v>
      </c>
    </row>
    <row r="1522" spans="2:26" ht="96.3" customHeight="1" outlineLevel="4" x14ac:dyDescent="0.2">
      <c r="B1522" s="24">
        <v>1000</v>
      </c>
      <c r="C1522" s="5" t="s">
        <v>4566</v>
      </c>
      <c r="D1522" s="34" t="s">
        <v>4567</v>
      </c>
      <c r="E1522" s="34"/>
      <c r="F1522" s="34"/>
      <c r="G1522" s="34"/>
      <c r="H1522" s="6" t="s">
        <v>4568</v>
      </c>
      <c r="I1522" s="7"/>
      <c r="J1522" s="8">
        <v>16</v>
      </c>
      <c r="K1522" s="8">
        <v>7</v>
      </c>
      <c r="L1522" s="9"/>
      <c r="M1522" s="4">
        <v>1</v>
      </c>
      <c r="N1522" s="10">
        <v>757.14285714285722</v>
      </c>
      <c r="O1522" s="11"/>
      <c r="P1522" s="12">
        <f t="shared" si="55"/>
        <v>0</v>
      </c>
      <c r="Q1522" s="19">
        <f>0.41*O1522</f>
        <v>0</v>
      </c>
      <c r="R1522" s="14">
        <f>0.00638*O1522</f>
        <v>0</v>
      </c>
      <c r="S1522" s="15"/>
      <c r="T1522" s="16" t="s">
        <v>4569</v>
      </c>
      <c r="U1522" s="16" t="s">
        <v>31</v>
      </c>
      <c r="V1522" s="17" t="s">
        <v>32</v>
      </c>
      <c r="W1522" s="5" t="str">
        <f>HYPERLINK("https://redcat-toys.ru/api/getInfo/image/9fe6761b-120b-11eb-a25d-ac1f6b442184")</f>
        <v>https://redcat-toys.ru/api/getInfo/image/9fe6761b-120b-11eb-a25d-ac1f6b442184</v>
      </c>
      <c r="X1522" s="5" t="s">
        <v>4570</v>
      </c>
      <c r="Y1522" s="5" t="s">
        <v>34</v>
      </c>
      <c r="Z1522" s="18" t="s">
        <v>35</v>
      </c>
    </row>
    <row r="1523" spans="2:26" ht="96.3" customHeight="1" outlineLevel="4" x14ac:dyDescent="0.2">
      <c r="B1523" s="24">
        <v>1001</v>
      </c>
      <c r="C1523" s="5" t="s">
        <v>4571</v>
      </c>
      <c r="D1523" s="34" t="s">
        <v>4572</v>
      </c>
      <c r="E1523" s="34"/>
      <c r="F1523" s="34"/>
      <c r="G1523" s="34"/>
      <c r="H1523" s="6" t="s">
        <v>4573</v>
      </c>
      <c r="I1523" s="7"/>
      <c r="J1523" s="8">
        <v>60</v>
      </c>
      <c r="K1523" s="8">
        <v>65</v>
      </c>
      <c r="L1523" s="9"/>
      <c r="M1523" s="4">
        <v>1</v>
      </c>
      <c r="N1523" s="10">
        <v>314.28571428571428</v>
      </c>
      <c r="O1523" s="11"/>
      <c r="P1523" s="12">
        <f t="shared" si="55"/>
        <v>0</v>
      </c>
      <c r="Q1523" s="13">
        <f>0.215*O1523</f>
        <v>0</v>
      </c>
      <c r="R1523" s="14">
        <f>0.00231*O1523</f>
        <v>0</v>
      </c>
      <c r="S1523" s="15"/>
      <c r="T1523" s="16" t="s">
        <v>4574</v>
      </c>
      <c r="U1523" s="16" t="s">
        <v>31</v>
      </c>
      <c r="V1523" s="17" t="s">
        <v>32</v>
      </c>
      <c r="W1523" s="5" t="str">
        <f>HYPERLINK("https://redcat-toys.ru/api/getInfo/image/f7bc2d70-1205-11eb-a25d-ac1f6b442184")</f>
        <v>https://redcat-toys.ru/api/getInfo/image/f7bc2d70-1205-11eb-a25d-ac1f6b442184</v>
      </c>
      <c r="X1523" s="5" t="s">
        <v>4575</v>
      </c>
      <c r="Y1523" s="5" t="s">
        <v>34</v>
      </c>
      <c r="Z1523" s="18" t="s">
        <v>35</v>
      </c>
    </row>
    <row r="1524" spans="2:26" ht="96.3" customHeight="1" outlineLevel="4" x14ac:dyDescent="0.2">
      <c r="B1524" s="24">
        <v>1002</v>
      </c>
      <c r="C1524" s="5" t="s">
        <v>4576</v>
      </c>
      <c r="D1524" s="34" t="s">
        <v>4577</v>
      </c>
      <c r="E1524" s="34"/>
      <c r="F1524" s="34"/>
      <c r="G1524" s="34"/>
      <c r="H1524" s="6" t="s">
        <v>4578</v>
      </c>
      <c r="I1524" s="7" t="s">
        <v>52</v>
      </c>
      <c r="J1524" s="8">
        <v>16</v>
      </c>
      <c r="K1524" s="8">
        <v>79</v>
      </c>
      <c r="L1524" s="9"/>
      <c r="M1524" s="4">
        <v>1</v>
      </c>
      <c r="N1524" s="10">
        <v>971.42857142857144</v>
      </c>
      <c r="O1524" s="11"/>
      <c r="P1524" s="12">
        <f t="shared" si="55"/>
        <v>0</v>
      </c>
      <c r="Q1524" s="13">
        <f>0.882*O1524</f>
        <v>0</v>
      </c>
      <c r="R1524" s="13">
        <f>0.009*O1524</f>
        <v>0</v>
      </c>
      <c r="S1524" s="15"/>
      <c r="T1524" s="16" t="s">
        <v>4579</v>
      </c>
      <c r="U1524" s="16" t="s">
        <v>31</v>
      </c>
      <c r="V1524" s="17" t="s">
        <v>32</v>
      </c>
      <c r="W1524" s="5" t="str">
        <f>HYPERLINK("https://redcat-toys.ru/api/getInfo/image/391210e4-4710-11e9-a221-ac1f6b442184")</f>
        <v>https://redcat-toys.ru/api/getInfo/image/391210e4-4710-11e9-a221-ac1f6b442184</v>
      </c>
      <c r="X1524" s="5" t="s">
        <v>4580</v>
      </c>
      <c r="Y1524" s="5" t="s">
        <v>34</v>
      </c>
      <c r="Z1524" s="18" t="s">
        <v>35</v>
      </c>
    </row>
    <row r="1525" spans="2:26" ht="96.3" customHeight="1" outlineLevel="4" x14ac:dyDescent="0.2">
      <c r="B1525" s="24">
        <v>1003</v>
      </c>
      <c r="C1525" s="5" t="s">
        <v>4581</v>
      </c>
      <c r="D1525" s="34" t="s">
        <v>4582</v>
      </c>
      <c r="E1525" s="34"/>
      <c r="F1525" s="34"/>
      <c r="G1525" s="34"/>
      <c r="H1525" s="6" t="s">
        <v>4583</v>
      </c>
      <c r="I1525" s="7" t="s">
        <v>52</v>
      </c>
      <c r="J1525" s="8">
        <v>16</v>
      </c>
      <c r="K1525" s="8">
        <v>50</v>
      </c>
      <c r="L1525" s="9"/>
      <c r="M1525" s="4">
        <v>1</v>
      </c>
      <c r="N1525" s="10">
        <v>1100</v>
      </c>
      <c r="O1525" s="11"/>
      <c r="P1525" s="12">
        <f t="shared" si="55"/>
        <v>0</v>
      </c>
      <c r="Q1525" s="19">
        <f>0.73*O1525</f>
        <v>0</v>
      </c>
      <c r="R1525" s="20">
        <f>0.0704*O1525</f>
        <v>0</v>
      </c>
      <c r="S1525" s="15"/>
      <c r="T1525" s="16" t="s">
        <v>4584</v>
      </c>
      <c r="U1525" s="16" t="s">
        <v>31</v>
      </c>
      <c r="V1525" s="17"/>
      <c r="W1525" s="5" t="str">
        <f>HYPERLINK("https://redcat-toys.ru/api/getInfo/image/04465881-472a-11e9-a221-ac1f6b442184")</f>
        <v>https://redcat-toys.ru/api/getInfo/image/04465881-472a-11e9-a221-ac1f6b442184</v>
      </c>
      <c r="X1525" s="5" t="s">
        <v>4359</v>
      </c>
      <c r="Y1525" s="5" t="s">
        <v>34</v>
      </c>
      <c r="Z1525" s="18" t="s">
        <v>35</v>
      </c>
    </row>
    <row r="1526" spans="2:26" ht="96.3" customHeight="1" outlineLevel="4" x14ac:dyDescent="0.2">
      <c r="B1526" s="24">
        <v>1004</v>
      </c>
      <c r="C1526" s="5" t="s">
        <v>4585</v>
      </c>
      <c r="D1526" s="34" t="s">
        <v>4586</v>
      </c>
      <c r="E1526" s="34"/>
      <c r="F1526" s="34"/>
      <c r="G1526" s="34"/>
      <c r="H1526" s="6" t="s">
        <v>4587</v>
      </c>
      <c r="I1526" s="7" t="s">
        <v>52</v>
      </c>
      <c r="J1526" s="8">
        <v>12</v>
      </c>
      <c r="K1526" s="8">
        <v>66</v>
      </c>
      <c r="L1526" s="9"/>
      <c r="M1526" s="4">
        <v>1</v>
      </c>
      <c r="N1526" s="10">
        <v>1142.8571428571429</v>
      </c>
      <c r="O1526" s="11"/>
      <c r="P1526" s="12">
        <f t="shared" si="55"/>
        <v>0</v>
      </c>
      <c r="Q1526" s="13">
        <f>0.758*O1526</f>
        <v>0</v>
      </c>
      <c r="R1526" s="14">
        <f>0.08364*O1526</f>
        <v>0</v>
      </c>
      <c r="S1526" s="15"/>
      <c r="T1526" s="16" t="s">
        <v>4588</v>
      </c>
      <c r="U1526" s="16" t="s">
        <v>31</v>
      </c>
      <c r="V1526" s="17" t="s">
        <v>32</v>
      </c>
      <c r="W1526" s="5" t="str">
        <f>HYPERLINK("https://redcat-toys.ru/api/getInfo/image/18846032-dc97-11e9-a234-ac1f6b442184")</f>
        <v>https://redcat-toys.ru/api/getInfo/image/18846032-dc97-11e9-a234-ac1f6b442184</v>
      </c>
      <c r="X1526" s="5" t="s">
        <v>4589</v>
      </c>
      <c r="Y1526" s="5" t="s">
        <v>34</v>
      </c>
      <c r="Z1526" s="18" t="s">
        <v>35</v>
      </c>
    </row>
    <row r="1527" spans="2:26" ht="96.3" customHeight="1" outlineLevel="4" x14ac:dyDescent="0.2">
      <c r="B1527" s="24">
        <v>1005</v>
      </c>
      <c r="C1527" s="5" t="s">
        <v>4590</v>
      </c>
      <c r="D1527" s="34" t="s">
        <v>4591</v>
      </c>
      <c r="E1527" s="34"/>
      <c r="F1527" s="34"/>
      <c r="G1527" s="34"/>
      <c r="H1527" s="6" t="s">
        <v>4592</v>
      </c>
      <c r="I1527" s="7"/>
      <c r="J1527" s="8">
        <v>16</v>
      </c>
      <c r="K1527" s="8">
        <v>1</v>
      </c>
      <c r="L1527" s="9"/>
      <c r="M1527" s="4">
        <v>1</v>
      </c>
      <c r="N1527" s="10">
        <v>785.71428571428578</v>
      </c>
      <c r="O1527" s="11"/>
      <c r="P1527" s="12">
        <f t="shared" si="55"/>
        <v>0</v>
      </c>
      <c r="Q1527" s="21">
        <f>0.5*O1527</f>
        <v>0</v>
      </c>
      <c r="R1527" s="14">
        <f>0.00661*O1527</f>
        <v>0</v>
      </c>
      <c r="S1527" s="15"/>
      <c r="T1527" s="16" t="s">
        <v>4593</v>
      </c>
      <c r="U1527" s="16" t="s">
        <v>31</v>
      </c>
      <c r="V1527" s="17" t="s">
        <v>32</v>
      </c>
      <c r="W1527" s="5" t="str">
        <f>HYPERLINK("https://redcat-toys.ru/api/getInfo/image/a745e706-4729-11e9-a221-ac1f6b442184")</f>
        <v>https://redcat-toys.ru/api/getInfo/image/a745e706-4729-11e9-a221-ac1f6b442184</v>
      </c>
      <c r="X1527" s="5" t="s">
        <v>4359</v>
      </c>
      <c r="Y1527" s="5" t="s">
        <v>34</v>
      </c>
      <c r="Z1527" s="18" t="s">
        <v>35</v>
      </c>
    </row>
    <row r="1528" spans="2:26" ht="96.3" customHeight="1" outlineLevel="4" x14ac:dyDescent="0.2">
      <c r="B1528" s="24">
        <v>1006</v>
      </c>
      <c r="C1528" s="5" t="s">
        <v>4594</v>
      </c>
      <c r="D1528" s="34" t="s">
        <v>4595</v>
      </c>
      <c r="E1528" s="34"/>
      <c r="F1528" s="34"/>
      <c r="G1528" s="34"/>
      <c r="H1528" s="6" t="s">
        <v>4596</v>
      </c>
      <c r="I1528" s="7" t="s">
        <v>52</v>
      </c>
      <c r="J1528" s="8">
        <v>12</v>
      </c>
      <c r="K1528" s="8">
        <v>202</v>
      </c>
      <c r="L1528" s="9"/>
      <c r="M1528" s="4">
        <v>1</v>
      </c>
      <c r="N1528" s="10">
        <v>1142.8571428571429</v>
      </c>
      <c r="O1528" s="11"/>
      <c r="P1528" s="12">
        <f t="shared" si="55"/>
        <v>0</v>
      </c>
      <c r="Q1528" s="13">
        <f>1.084*O1528</f>
        <v>0</v>
      </c>
      <c r="R1528" s="14">
        <f>0.01364*O1528</f>
        <v>0</v>
      </c>
      <c r="S1528" s="15"/>
      <c r="T1528" s="16" t="s">
        <v>4597</v>
      </c>
      <c r="U1528" s="16" t="s">
        <v>31</v>
      </c>
      <c r="V1528" s="17" t="s">
        <v>32</v>
      </c>
      <c r="W1528" s="5" t="str">
        <f>HYPERLINK("https://redcat-toys.ru/api/getInfo/image/25546231-1ecf-11ed-a216-ac1f6b442185")</f>
        <v>https://redcat-toys.ru/api/getInfo/image/25546231-1ecf-11ed-a216-ac1f6b442185</v>
      </c>
      <c r="X1528" s="5" t="s">
        <v>4598</v>
      </c>
      <c r="Y1528" s="5" t="s">
        <v>34</v>
      </c>
      <c r="Z1528" s="18" t="s">
        <v>35</v>
      </c>
    </row>
    <row r="1529" spans="2:26" ht="12" customHeight="1" outlineLevel="3" x14ac:dyDescent="0.2">
      <c r="B1529" s="35" t="s">
        <v>4599</v>
      </c>
      <c r="C1529" s="35"/>
      <c r="D1529" s="35"/>
      <c r="E1529" s="35"/>
      <c r="F1529" s="35"/>
      <c r="G1529" s="35"/>
    </row>
    <row r="1530" spans="2:26" ht="96.3" customHeight="1" outlineLevel="4" x14ac:dyDescent="0.2">
      <c r="B1530" s="24">
        <v>1007</v>
      </c>
      <c r="C1530" s="5" t="s">
        <v>4600</v>
      </c>
      <c r="D1530" s="34" t="s">
        <v>4601</v>
      </c>
      <c r="E1530" s="34"/>
      <c r="F1530" s="34"/>
      <c r="G1530" s="34"/>
      <c r="H1530" s="6" t="s">
        <v>4602</v>
      </c>
      <c r="I1530" s="7" t="s">
        <v>52</v>
      </c>
      <c r="J1530" s="8">
        <v>16</v>
      </c>
      <c r="K1530" s="8">
        <v>27</v>
      </c>
      <c r="L1530" s="9"/>
      <c r="M1530" s="4">
        <v>1</v>
      </c>
      <c r="N1530" s="10">
        <v>785.71428571428578</v>
      </c>
      <c r="O1530" s="11"/>
      <c r="P1530" s="12">
        <f>N1530*O1530</f>
        <v>0</v>
      </c>
      <c r="Q1530" s="13">
        <f>0.515*O1530</f>
        <v>0</v>
      </c>
      <c r="R1530" s="14">
        <f>0.00816*O1530</f>
        <v>0</v>
      </c>
      <c r="S1530" s="15"/>
      <c r="T1530" s="16" t="s">
        <v>4603</v>
      </c>
      <c r="U1530" s="16" t="s">
        <v>31</v>
      </c>
      <c r="V1530" s="17" t="s">
        <v>32</v>
      </c>
      <c r="W1530" s="5" t="str">
        <f>HYPERLINK("https://redcat-toys.ru/api/getInfo/image/5b0d3d3c-c0ad-11ec-a211-ac1f6b442185")</f>
        <v>https://redcat-toys.ru/api/getInfo/image/5b0d3d3c-c0ad-11ec-a211-ac1f6b442185</v>
      </c>
      <c r="X1530" s="5" t="s">
        <v>4604</v>
      </c>
      <c r="Y1530" s="5" t="s">
        <v>34</v>
      </c>
      <c r="Z1530" s="18" t="s">
        <v>35</v>
      </c>
    </row>
    <row r="1531" spans="2:26" ht="96.3" customHeight="1" outlineLevel="4" x14ac:dyDescent="0.2">
      <c r="B1531" s="24">
        <v>1008</v>
      </c>
      <c r="C1531" s="5" t="s">
        <v>4605</v>
      </c>
      <c r="D1531" s="34" t="s">
        <v>4606</v>
      </c>
      <c r="E1531" s="34"/>
      <c r="F1531" s="34"/>
      <c r="G1531" s="34"/>
      <c r="H1531" s="6" t="s">
        <v>4607</v>
      </c>
      <c r="I1531" s="7" t="s">
        <v>52</v>
      </c>
      <c r="J1531" s="8">
        <v>12</v>
      </c>
      <c r="K1531" s="8">
        <v>79</v>
      </c>
      <c r="L1531" s="9"/>
      <c r="M1531" s="4">
        <v>1</v>
      </c>
      <c r="N1531" s="22">
        <v>1571.4285714285716</v>
      </c>
      <c r="O1531" s="11"/>
      <c r="P1531" s="12">
        <f>N1531*O1531</f>
        <v>0</v>
      </c>
      <c r="Q1531" s="13">
        <f>0.954*O1531</f>
        <v>0</v>
      </c>
      <c r="R1531" s="14">
        <f>0.10377*O1531</f>
        <v>0</v>
      </c>
      <c r="S1531" s="15"/>
      <c r="T1531" s="16" t="s">
        <v>4608</v>
      </c>
      <c r="U1531" s="16" t="s">
        <v>31</v>
      </c>
      <c r="V1531" s="17" t="s">
        <v>32</v>
      </c>
      <c r="W1531" s="5" t="str">
        <f>HYPERLINK("https://redcat-toys.ru/api/getInfo/image/595e9449-05f8-11ee-a23b-00155d82e902")</f>
        <v>https://redcat-toys.ru/api/getInfo/image/595e9449-05f8-11ee-a23b-00155d82e902</v>
      </c>
      <c r="X1531" s="5" t="s">
        <v>4609</v>
      </c>
      <c r="Y1531" s="5" t="s">
        <v>34</v>
      </c>
      <c r="Z1531" s="18" t="s">
        <v>35</v>
      </c>
    </row>
    <row r="1532" spans="2:26" ht="96.3" customHeight="1" outlineLevel="4" x14ac:dyDescent="0.2">
      <c r="B1532" s="24">
        <v>1009</v>
      </c>
      <c r="C1532" s="5" t="s">
        <v>4610</v>
      </c>
      <c r="D1532" s="34" t="s">
        <v>4611</v>
      </c>
      <c r="E1532" s="34"/>
      <c r="F1532" s="34"/>
      <c r="G1532" s="34"/>
      <c r="H1532" s="6" t="s">
        <v>4612</v>
      </c>
      <c r="I1532" s="7" t="s">
        <v>52</v>
      </c>
      <c r="J1532" s="8">
        <v>16</v>
      </c>
      <c r="K1532" s="8">
        <v>86</v>
      </c>
      <c r="L1532" s="9"/>
      <c r="M1532" s="4">
        <v>2</v>
      </c>
      <c r="N1532" s="10">
        <v>214.28571428571431</v>
      </c>
      <c r="O1532" s="11"/>
      <c r="P1532" s="12">
        <f>N1532*O1532</f>
        <v>0</v>
      </c>
      <c r="Q1532" s="13">
        <f>0.108*O1532</f>
        <v>0</v>
      </c>
      <c r="R1532" s="14">
        <f>0.00143*O1532</f>
        <v>0</v>
      </c>
      <c r="S1532" s="15"/>
      <c r="T1532" s="16" t="s">
        <v>4613</v>
      </c>
      <c r="U1532" s="16" t="s">
        <v>31</v>
      </c>
      <c r="V1532" s="17" t="s">
        <v>32</v>
      </c>
      <c r="W1532" s="5" t="str">
        <f>HYPERLINK("https://redcat-toys.ru/api/getInfo/image/7b4bf742-11f9-11eb-a25d-ac1f6b442184")</f>
        <v>https://redcat-toys.ru/api/getInfo/image/7b4bf742-11f9-11eb-a25d-ac1f6b442184</v>
      </c>
      <c r="X1532" s="5" t="s">
        <v>4614</v>
      </c>
      <c r="Y1532" s="5" t="s">
        <v>34</v>
      </c>
      <c r="Z1532" s="18" t="s">
        <v>35</v>
      </c>
    </row>
    <row r="1533" spans="2:26" ht="96.3" customHeight="1" outlineLevel="4" x14ac:dyDescent="0.2">
      <c r="B1533" s="24">
        <v>1010</v>
      </c>
      <c r="C1533" s="5" t="s">
        <v>4610</v>
      </c>
      <c r="D1533" s="34" t="s">
        <v>4611</v>
      </c>
      <c r="E1533" s="34"/>
      <c r="F1533" s="34"/>
      <c r="G1533" s="34"/>
      <c r="H1533" s="6" t="s">
        <v>4612</v>
      </c>
      <c r="I1533" s="7" t="s">
        <v>52</v>
      </c>
      <c r="J1533" s="8">
        <v>72</v>
      </c>
      <c r="K1533" s="8">
        <v>86</v>
      </c>
      <c r="L1533" s="9"/>
      <c r="M1533" s="4">
        <v>2</v>
      </c>
      <c r="N1533" s="10">
        <v>214.28571428571431</v>
      </c>
      <c r="O1533" s="11"/>
      <c r="P1533" s="12">
        <f>N1533*O1533</f>
        <v>0</v>
      </c>
      <c r="Q1533" s="13">
        <f>0.108*O1533</f>
        <v>0</v>
      </c>
      <c r="R1533" s="14">
        <f>0.00143*O1533</f>
        <v>0</v>
      </c>
      <c r="S1533" s="15"/>
      <c r="T1533" s="16" t="s">
        <v>4613</v>
      </c>
      <c r="U1533" s="16" t="s">
        <v>31</v>
      </c>
      <c r="V1533" s="17" t="s">
        <v>32</v>
      </c>
      <c r="W1533" s="5" t="str">
        <f>HYPERLINK("https://redcat-toys.ru/api/getInfo/image/7b4bf742-11f9-11eb-a25d-ac1f6b442184")</f>
        <v>https://redcat-toys.ru/api/getInfo/image/7b4bf742-11f9-11eb-a25d-ac1f6b442184</v>
      </c>
      <c r="X1533" s="5" t="s">
        <v>4614</v>
      </c>
      <c r="Y1533" s="5" t="s">
        <v>34</v>
      </c>
      <c r="Z1533" s="18" t="s">
        <v>35</v>
      </c>
    </row>
    <row r="1534" spans="2:26" ht="12" customHeight="1" outlineLevel="2" x14ac:dyDescent="0.2">
      <c r="B1534" s="33" t="s">
        <v>4615</v>
      </c>
      <c r="C1534" s="33"/>
      <c r="D1534" s="33"/>
      <c r="E1534" s="33"/>
      <c r="F1534" s="33"/>
      <c r="G1534" s="33"/>
    </row>
    <row r="1535" spans="2:26" ht="12" customHeight="1" outlineLevel="3" x14ac:dyDescent="0.2">
      <c r="B1535" s="35" t="s">
        <v>4616</v>
      </c>
      <c r="C1535" s="35"/>
      <c r="D1535" s="35"/>
      <c r="E1535" s="35"/>
      <c r="F1535" s="35"/>
      <c r="G1535" s="35"/>
    </row>
    <row r="1536" spans="2:26" ht="96.3" customHeight="1" outlineLevel="4" x14ac:dyDescent="0.2">
      <c r="B1536" s="24">
        <v>1011</v>
      </c>
      <c r="C1536" s="5" t="s">
        <v>4617</v>
      </c>
      <c r="D1536" s="34" t="s">
        <v>4618</v>
      </c>
      <c r="E1536" s="34"/>
      <c r="F1536" s="34"/>
      <c r="G1536" s="34"/>
      <c r="H1536" s="6" t="s">
        <v>4619</v>
      </c>
      <c r="I1536" s="7"/>
      <c r="J1536" s="8">
        <v>48</v>
      </c>
      <c r="K1536" s="8">
        <v>1</v>
      </c>
      <c r="L1536" s="9"/>
      <c r="M1536" s="4">
        <v>1</v>
      </c>
      <c r="N1536" s="10">
        <v>284.28571428571428</v>
      </c>
      <c r="O1536" s="11"/>
      <c r="P1536" s="12">
        <f>N1536*O1536</f>
        <v>0</v>
      </c>
      <c r="Q1536" s="13">
        <f>0.236*O1536</f>
        <v>0</v>
      </c>
      <c r="R1536" s="14">
        <f>0.00218*O1536</f>
        <v>0</v>
      </c>
      <c r="S1536" s="15"/>
      <c r="T1536" s="16" t="s">
        <v>4620</v>
      </c>
      <c r="U1536" s="16" t="s">
        <v>31</v>
      </c>
      <c r="V1536" s="17" t="s">
        <v>32</v>
      </c>
      <c r="W1536" s="5" t="str">
        <f>HYPERLINK("https://redcat-toys.ru/api/getInfo/image/270c061c-d9cf-11ed-a232-00155d82e902")</f>
        <v>https://redcat-toys.ru/api/getInfo/image/270c061c-d9cf-11ed-a232-00155d82e902</v>
      </c>
      <c r="X1536" s="5" t="s">
        <v>4412</v>
      </c>
      <c r="Y1536" s="5" t="s">
        <v>34</v>
      </c>
      <c r="Z1536" s="18" t="s">
        <v>35</v>
      </c>
    </row>
    <row r="1537" spans="2:26" ht="96.3" customHeight="1" outlineLevel="4" x14ac:dyDescent="0.2">
      <c r="B1537" s="24">
        <v>1012</v>
      </c>
      <c r="C1537" s="5" t="s">
        <v>4621</v>
      </c>
      <c r="D1537" s="34" t="s">
        <v>4622</v>
      </c>
      <c r="E1537" s="34"/>
      <c r="F1537" s="34"/>
      <c r="G1537" s="34"/>
      <c r="H1537" s="6" t="s">
        <v>4623</v>
      </c>
      <c r="I1537" s="7" t="s">
        <v>52</v>
      </c>
      <c r="J1537" s="8">
        <v>12</v>
      </c>
      <c r="K1537" s="8">
        <v>104</v>
      </c>
      <c r="L1537" s="9"/>
      <c r="M1537" s="4">
        <v>1</v>
      </c>
      <c r="N1537" s="10">
        <v>928.57142857142867</v>
      </c>
      <c r="O1537" s="11"/>
      <c r="P1537" s="12">
        <f>N1537*O1537</f>
        <v>0</v>
      </c>
      <c r="Q1537" s="19">
        <f>0.76*O1537</f>
        <v>0</v>
      </c>
      <c r="R1537" s="13">
        <f>0.007*O1537</f>
        <v>0</v>
      </c>
      <c r="S1537" s="15"/>
      <c r="T1537" s="16" t="s">
        <v>4624</v>
      </c>
      <c r="U1537" s="16" t="s">
        <v>31</v>
      </c>
      <c r="V1537" s="17" t="s">
        <v>32</v>
      </c>
      <c r="W1537" s="5" t="str">
        <f>HYPERLINK("https://redcat-toys.ru/api/getInfo/image/d57c8afe-da08-11ed-a232-00155d82e902")</f>
        <v>https://redcat-toys.ru/api/getInfo/image/d57c8afe-da08-11ed-a232-00155d82e902</v>
      </c>
      <c r="X1537" s="5" t="s">
        <v>4625</v>
      </c>
      <c r="Y1537" s="5" t="s">
        <v>34</v>
      </c>
      <c r="Z1537" s="18" t="s">
        <v>35</v>
      </c>
    </row>
    <row r="1538" spans="2:26" ht="96.3" customHeight="1" outlineLevel="4" x14ac:dyDescent="0.2">
      <c r="B1538" s="24">
        <v>1013</v>
      </c>
      <c r="C1538" s="5" t="s">
        <v>4626</v>
      </c>
      <c r="D1538" s="34" t="s">
        <v>4627</v>
      </c>
      <c r="E1538" s="34"/>
      <c r="F1538" s="34"/>
      <c r="G1538" s="34"/>
      <c r="H1538" s="6" t="s">
        <v>4628</v>
      </c>
      <c r="I1538" s="7" t="s">
        <v>52</v>
      </c>
      <c r="J1538" s="8">
        <v>6</v>
      </c>
      <c r="K1538" s="8">
        <v>4</v>
      </c>
      <c r="L1538" s="9"/>
      <c r="M1538" s="4">
        <v>1</v>
      </c>
      <c r="N1538" s="22">
        <v>2128.5714285714289</v>
      </c>
      <c r="O1538" s="11"/>
      <c r="P1538" s="12">
        <f>N1538*O1538</f>
        <v>0</v>
      </c>
      <c r="Q1538" s="13">
        <f>1.457*O1538</f>
        <v>0</v>
      </c>
      <c r="R1538" s="14">
        <f>0.01552*O1538</f>
        <v>0</v>
      </c>
      <c r="S1538" s="15"/>
      <c r="T1538" s="16" t="s">
        <v>4629</v>
      </c>
      <c r="U1538" s="16" t="s">
        <v>31</v>
      </c>
      <c r="V1538" s="17" t="s">
        <v>32</v>
      </c>
      <c r="W1538" s="5" t="str">
        <f>HYPERLINK("https://redcat-toys.ru/api/getInfo/image/3171ea25-1888-11ed-a215-ac1f6b442185")</f>
        <v>https://redcat-toys.ru/api/getInfo/image/3171ea25-1888-11ed-a215-ac1f6b442185</v>
      </c>
      <c r="X1538" s="5" t="s">
        <v>4630</v>
      </c>
      <c r="Y1538" s="5" t="s">
        <v>34</v>
      </c>
      <c r="Z1538" s="18" t="s">
        <v>35</v>
      </c>
    </row>
    <row r="1539" spans="2:26" ht="12" customHeight="1" outlineLevel="3" x14ac:dyDescent="0.2">
      <c r="B1539" s="35" t="s">
        <v>4631</v>
      </c>
      <c r="C1539" s="35"/>
      <c r="D1539" s="35"/>
      <c r="E1539" s="35"/>
      <c r="F1539" s="35"/>
      <c r="G1539" s="35"/>
    </row>
    <row r="1540" spans="2:26" ht="96.3" customHeight="1" outlineLevel="4" x14ac:dyDescent="0.2">
      <c r="B1540" s="24">
        <v>1014</v>
      </c>
      <c r="C1540" s="5" t="s">
        <v>4632</v>
      </c>
      <c r="D1540" s="34" t="s">
        <v>4633</v>
      </c>
      <c r="E1540" s="34"/>
      <c r="F1540" s="34"/>
      <c r="G1540" s="34"/>
      <c r="H1540" s="6" t="s">
        <v>4634</v>
      </c>
      <c r="I1540" s="7"/>
      <c r="J1540" s="8">
        <v>4</v>
      </c>
      <c r="K1540" s="8">
        <v>11</v>
      </c>
      <c r="L1540" s="9"/>
      <c r="M1540" s="4">
        <v>1</v>
      </c>
      <c r="N1540" s="22">
        <v>2714.2857142857147</v>
      </c>
      <c r="O1540" s="11"/>
      <c r="P1540" s="12">
        <f>N1540*O1540</f>
        <v>0</v>
      </c>
      <c r="Q1540" s="13">
        <f>1.408*O1540</f>
        <v>0</v>
      </c>
      <c r="R1540" s="20">
        <f>0.0186*O1540</f>
        <v>0</v>
      </c>
      <c r="S1540" s="15"/>
      <c r="T1540" s="16" t="s">
        <v>4635</v>
      </c>
      <c r="U1540" s="16" t="s">
        <v>31</v>
      </c>
      <c r="V1540" s="17" t="s">
        <v>32</v>
      </c>
      <c r="W1540" s="5" t="str">
        <f>HYPERLINK("https://redcat-toys.ru/api/getInfo/image/821ac8d7-cc6d-11ec-a212-ac1f6b442185")</f>
        <v>https://redcat-toys.ru/api/getInfo/image/821ac8d7-cc6d-11ec-a212-ac1f6b442185</v>
      </c>
      <c r="X1540" s="5" t="s">
        <v>4636</v>
      </c>
      <c r="Y1540" s="5" t="s">
        <v>34</v>
      </c>
      <c r="Z1540" s="18" t="s">
        <v>35</v>
      </c>
    </row>
    <row r="1541" spans="2:26" ht="12" customHeight="1" outlineLevel="3" x14ac:dyDescent="0.2">
      <c r="B1541" s="35" t="s">
        <v>4637</v>
      </c>
      <c r="C1541" s="35"/>
      <c r="D1541" s="35"/>
      <c r="E1541" s="35"/>
      <c r="F1541" s="35"/>
      <c r="G1541" s="35"/>
    </row>
    <row r="1542" spans="2:26" ht="96.3" customHeight="1" outlineLevel="4" x14ac:dyDescent="0.2">
      <c r="B1542" s="24">
        <v>1015</v>
      </c>
      <c r="C1542" s="5" t="s">
        <v>4638</v>
      </c>
      <c r="D1542" s="34" t="s">
        <v>4639</v>
      </c>
      <c r="E1542" s="34"/>
      <c r="F1542" s="34"/>
      <c r="G1542" s="34"/>
      <c r="H1542" s="6" t="s">
        <v>4640</v>
      </c>
      <c r="I1542" s="7"/>
      <c r="J1542" s="8">
        <v>12</v>
      </c>
      <c r="K1542" s="8">
        <v>12</v>
      </c>
      <c r="L1542" s="9"/>
      <c r="M1542" s="4">
        <v>1</v>
      </c>
      <c r="N1542" s="10">
        <v>1314.2857142857144</v>
      </c>
      <c r="O1542" s="11"/>
      <c r="P1542" s="12">
        <f>N1542*O1542</f>
        <v>0</v>
      </c>
      <c r="Q1542" s="8">
        <f>1*O1542</f>
        <v>0</v>
      </c>
      <c r="R1542" s="14">
        <f>0.00846*O1542</f>
        <v>0</v>
      </c>
      <c r="S1542" s="15"/>
      <c r="T1542" s="16" t="s">
        <v>4641</v>
      </c>
      <c r="U1542" s="16" t="s">
        <v>31</v>
      </c>
      <c r="V1542" s="17" t="s">
        <v>32</v>
      </c>
      <c r="W1542" s="5" t="str">
        <f>HYPERLINK("https://redcat-toys.ru/api/getInfo/image/78dbedbe-cc61-11ec-a212-ac1f6b442185")</f>
        <v>https://redcat-toys.ru/api/getInfo/image/78dbedbe-cc61-11ec-a212-ac1f6b442185</v>
      </c>
      <c r="X1542" s="5" t="s">
        <v>4642</v>
      </c>
      <c r="Y1542" s="5" t="s">
        <v>34</v>
      </c>
      <c r="Z1542" s="18" t="s">
        <v>35</v>
      </c>
    </row>
    <row r="1543" spans="2:26" ht="96.3" customHeight="1" outlineLevel="4" x14ac:dyDescent="0.2">
      <c r="B1543" s="24">
        <v>1016</v>
      </c>
      <c r="C1543" s="5" t="s">
        <v>4643</v>
      </c>
      <c r="D1543" s="34" t="s">
        <v>4644</v>
      </c>
      <c r="E1543" s="34"/>
      <c r="F1543" s="34"/>
      <c r="G1543" s="34"/>
      <c r="H1543" s="6" t="s">
        <v>4645</v>
      </c>
      <c r="I1543" s="7" t="s">
        <v>52</v>
      </c>
      <c r="J1543" s="8">
        <v>12</v>
      </c>
      <c r="K1543" s="8">
        <v>46</v>
      </c>
      <c r="L1543" s="9"/>
      <c r="M1543" s="4">
        <v>1</v>
      </c>
      <c r="N1543" s="10">
        <v>1285.7142857142858</v>
      </c>
      <c r="O1543" s="11"/>
      <c r="P1543" s="12">
        <f>N1543*O1543</f>
        <v>0</v>
      </c>
      <c r="Q1543" s="13">
        <f>1.003*O1543</f>
        <v>0</v>
      </c>
      <c r="R1543" s="14">
        <f>0.00817*O1543</f>
        <v>0</v>
      </c>
      <c r="S1543" s="15"/>
      <c r="T1543" s="16" t="s">
        <v>4646</v>
      </c>
      <c r="U1543" s="16" t="s">
        <v>31</v>
      </c>
      <c r="V1543" s="17" t="s">
        <v>32</v>
      </c>
      <c r="W1543" s="5" t="str">
        <f>HYPERLINK("https://redcat-toys.ru/api/getInfo/image/23ec2f59-89ee-11ee-a24a-00155d82e902")</f>
        <v>https://redcat-toys.ru/api/getInfo/image/23ec2f59-89ee-11ee-a24a-00155d82e902</v>
      </c>
      <c r="X1543" s="5" t="s">
        <v>4647</v>
      </c>
      <c r="Y1543" s="5" t="s">
        <v>34</v>
      </c>
      <c r="Z1543" s="18" t="s">
        <v>35</v>
      </c>
    </row>
    <row r="1544" spans="2:26" ht="12" customHeight="1" outlineLevel="3" x14ac:dyDescent="0.2">
      <c r="B1544" s="35" t="s">
        <v>4648</v>
      </c>
      <c r="C1544" s="35"/>
      <c r="D1544" s="35"/>
      <c r="E1544" s="35"/>
      <c r="F1544" s="35"/>
      <c r="G1544" s="35"/>
    </row>
    <row r="1545" spans="2:26" ht="96.3" customHeight="1" outlineLevel="4" x14ac:dyDescent="0.2">
      <c r="B1545" s="24">
        <v>1017</v>
      </c>
      <c r="C1545" s="5" t="s">
        <v>4649</v>
      </c>
      <c r="D1545" s="34" t="s">
        <v>4650</v>
      </c>
      <c r="E1545" s="34"/>
      <c r="F1545" s="34"/>
      <c r="G1545" s="34"/>
      <c r="H1545" s="6" t="s">
        <v>4651</v>
      </c>
      <c r="I1545" s="7"/>
      <c r="J1545" s="8">
        <v>60</v>
      </c>
      <c r="K1545" s="8">
        <v>2</v>
      </c>
      <c r="L1545" s="9"/>
      <c r="M1545" s="4">
        <v>1</v>
      </c>
      <c r="N1545" s="10">
        <v>357.14285714285717</v>
      </c>
      <c r="O1545" s="11"/>
      <c r="P1545" s="12">
        <f t="shared" ref="P1545:P1552" si="56">N1545*O1545</f>
        <v>0</v>
      </c>
      <c r="Q1545" s="13">
        <f>0.128*O1545</f>
        <v>0</v>
      </c>
      <c r="R1545" s="20">
        <f>0.0012*O1545</f>
        <v>0</v>
      </c>
      <c r="S1545" s="15"/>
      <c r="T1545" s="16" t="s">
        <v>4652</v>
      </c>
      <c r="U1545" s="16" t="s">
        <v>31</v>
      </c>
      <c r="V1545" s="17" t="s">
        <v>32</v>
      </c>
      <c r="W1545" s="5" t="str">
        <f>HYPERLINK("https://redcat-toys.ru/api/getInfo/image/517464c0-cc64-11ec-a212-ac1f6b442185")</f>
        <v>https://redcat-toys.ru/api/getInfo/image/517464c0-cc64-11ec-a212-ac1f6b442185</v>
      </c>
      <c r="X1545" s="5" t="s">
        <v>4653</v>
      </c>
      <c r="Y1545" s="5" t="s">
        <v>34</v>
      </c>
      <c r="Z1545" s="18" t="s">
        <v>35</v>
      </c>
    </row>
    <row r="1546" spans="2:26" ht="96.3" customHeight="1" outlineLevel="4" x14ac:dyDescent="0.2">
      <c r="B1546" s="24">
        <v>1018</v>
      </c>
      <c r="C1546" s="5" t="s">
        <v>4654</v>
      </c>
      <c r="D1546" s="34" t="s">
        <v>4655</v>
      </c>
      <c r="E1546" s="34"/>
      <c r="F1546" s="34"/>
      <c r="G1546" s="34"/>
      <c r="H1546" s="6" t="s">
        <v>4656</v>
      </c>
      <c r="I1546" s="7" t="s">
        <v>52</v>
      </c>
      <c r="J1546" s="8">
        <v>60</v>
      </c>
      <c r="K1546" s="8">
        <v>111</v>
      </c>
      <c r="L1546" s="9"/>
      <c r="M1546" s="4">
        <v>1</v>
      </c>
      <c r="N1546" s="10">
        <v>357.14285714285717</v>
      </c>
      <c r="O1546" s="11"/>
      <c r="P1546" s="12">
        <f t="shared" si="56"/>
        <v>0</v>
      </c>
      <c r="Q1546" s="13">
        <f>0.126*O1546</f>
        <v>0</v>
      </c>
      <c r="R1546" s="14">
        <f>0.00135*O1546</f>
        <v>0</v>
      </c>
      <c r="S1546" s="15"/>
      <c r="T1546" s="16" t="s">
        <v>4657</v>
      </c>
      <c r="U1546" s="16" t="s">
        <v>31</v>
      </c>
      <c r="V1546" s="17" t="s">
        <v>32</v>
      </c>
      <c r="W1546" s="5" t="str">
        <f>HYPERLINK("https://redcat-toys.ru/api/getInfo/image/b7dacb71-cc64-11ec-a212-ac1f6b442185")</f>
        <v>https://redcat-toys.ru/api/getInfo/image/b7dacb71-cc64-11ec-a212-ac1f6b442185</v>
      </c>
      <c r="X1546" s="5" t="s">
        <v>4658</v>
      </c>
      <c r="Y1546" s="5" t="s">
        <v>34</v>
      </c>
      <c r="Z1546" s="18" t="s">
        <v>35</v>
      </c>
    </row>
    <row r="1547" spans="2:26" ht="96.3" customHeight="1" outlineLevel="4" x14ac:dyDescent="0.2">
      <c r="B1547" s="24">
        <v>1019</v>
      </c>
      <c r="C1547" s="5" t="s">
        <v>4659</v>
      </c>
      <c r="D1547" s="34" t="s">
        <v>4660</v>
      </c>
      <c r="E1547" s="34"/>
      <c r="F1547" s="34"/>
      <c r="G1547" s="34"/>
      <c r="H1547" s="6" t="s">
        <v>4661</v>
      </c>
      <c r="I1547" s="7" t="s">
        <v>52</v>
      </c>
      <c r="J1547" s="8">
        <v>60</v>
      </c>
      <c r="K1547" s="8">
        <v>72</v>
      </c>
      <c r="L1547" s="9"/>
      <c r="M1547" s="4">
        <v>1</v>
      </c>
      <c r="N1547" s="10">
        <v>357.14285714285717</v>
      </c>
      <c r="O1547" s="11"/>
      <c r="P1547" s="12">
        <f t="shared" si="56"/>
        <v>0</v>
      </c>
      <c r="Q1547" s="13">
        <f>0.118*O1547</f>
        <v>0</v>
      </c>
      <c r="R1547" s="14">
        <f>0.00135*O1547</f>
        <v>0</v>
      </c>
      <c r="S1547" s="15"/>
      <c r="T1547" s="16" t="s">
        <v>4662</v>
      </c>
      <c r="U1547" s="16" t="s">
        <v>31</v>
      </c>
      <c r="V1547" s="17" t="s">
        <v>32</v>
      </c>
      <c r="W1547" s="5" t="str">
        <f>HYPERLINK("https://redcat-toys.ru/api/getInfo/image/14a71c20-cc65-11ec-a212-ac1f6b442185")</f>
        <v>https://redcat-toys.ru/api/getInfo/image/14a71c20-cc65-11ec-a212-ac1f6b442185</v>
      </c>
      <c r="X1547" s="5" t="s">
        <v>4663</v>
      </c>
      <c r="Y1547" s="5" t="s">
        <v>34</v>
      </c>
      <c r="Z1547" s="18" t="s">
        <v>35</v>
      </c>
    </row>
    <row r="1548" spans="2:26" ht="96.3" customHeight="1" outlineLevel="4" x14ac:dyDescent="0.2">
      <c r="B1548" s="24">
        <v>1020</v>
      </c>
      <c r="C1548" s="5" t="s">
        <v>4664</v>
      </c>
      <c r="D1548" s="34" t="s">
        <v>4665</v>
      </c>
      <c r="E1548" s="34"/>
      <c r="F1548" s="34"/>
      <c r="G1548" s="34"/>
      <c r="H1548" s="6" t="s">
        <v>4666</v>
      </c>
      <c r="I1548" s="7"/>
      <c r="J1548" s="8">
        <v>24</v>
      </c>
      <c r="K1548" s="8">
        <v>8</v>
      </c>
      <c r="L1548" s="9"/>
      <c r="M1548" s="4">
        <v>1</v>
      </c>
      <c r="N1548" s="10">
        <v>1114.2857142857144</v>
      </c>
      <c r="O1548" s="11"/>
      <c r="P1548" s="12">
        <f t="shared" si="56"/>
        <v>0</v>
      </c>
      <c r="Q1548" s="13">
        <f>0.414*O1548</f>
        <v>0</v>
      </c>
      <c r="R1548" s="14">
        <f>0.00489*O1548</f>
        <v>0</v>
      </c>
      <c r="S1548" s="15"/>
      <c r="T1548" s="16" t="s">
        <v>4667</v>
      </c>
      <c r="U1548" s="16" t="s">
        <v>31</v>
      </c>
      <c r="V1548" s="17" t="s">
        <v>32</v>
      </c>
      <c r="W1548" s="5" t="str">
        <f>HYPERLINK("https://redcat-toys.ru/api/getInfo/image/59b929e2-da07-11ed-a232-00155d82e902")</f>
        <v>https://redcat-toys.ru/api/getInfo/image/59b929e2-da07-11ed-a232-00155d82e902</v>
      </c>
      <c r="X1548" s="5" t="s">
        <v>4668</v>
      </c>
      <c r="Y1548" s="5" t="s">
        <v>34</v>
      </c>
      <c r="Z1548" s="18" t="s">
        <v>35</v>
      </c>
    </row>
    <row r="1549" spans="2:26" ht="96.3" customHeight="1" outlineLevel="4" x14ac:dyDescent="0.2">
      <c r="B1549" s="24">
        <v>1021</v>
      </c>
      <c r="C1549" s="5" t="s">
        <v>4669</v>
      </c>
      <c r="D1549" s="34" t="s">
        <v>4670</v>
      </c>
      <c r="E1549" s="34"/>
      <c r="F1549" s="34"/>
      <c r="G1549" s="34"/>
      <c r="H1549" s="6" t="s">
        <v>4671</v>
      </c>
      <c r="I1549" s="7" t="s">
        <v>52</v>
      </c>
      <c r="J1549" s="8">
        <v>24</v>
      </c>
      <c r="K1549" s="8">
        <v>12</v>
      </c>
      <c r="L1549" s="9"/>
      <c r="M1549" s="4">
        <v>1</v>
      </c>
      <c r="N1549" s="10">
        <v>785.71428571428578</v>
      </c>
      <c r="O1549" s="11"/>
      <c r="P1549" s="12">
        <f t="shared" si="56"/>
        <v>0</v>
      </c>
      <c r="Q1549" s="13">
        <f>0.282*O1549</f>
        <v>0</v>
      </c>
      <c r="R1549" s="14">
        <f>0.00354*O1549</f>
        <v>0</v>
      </c>
      <c r="S1549" s="15"/>
      <c r="T1549" s="16" t="s">
        <v>4672</v>
      </c>
      <c r="U1549" s="16" t="s">
        <v>31</v>
      </c>
      <c r="V1549" s="17" t="s">
        <v>32</v>
      </c>
      <c r="W1549" s="5" t="str">
        <f>HYPERLINK("https://redcat-toys.ru/api/getInfo/image/80ed086a-da03-11ed-a232-00155d82e902")</f>
        <v>https://redcat-toys.ru/api/getInfo/image/80ed086a-da03-11ed-a232-00155d82e902</v>
      </c>
      <c r="X1549" s="5" t="s">
        <v>4673</v>
      </c>
      <c r="Y1549" s="5" t="s">
        <v>34</v>
      </c>
      <c r="Z1549" s="18" t="s">
        <v>35</v>
      </c>
    </row>
    <row r="1550" spans="2:26" ht="96.3" customHeight="1" outlineLevel="4" x14ac:dyDescent="0.2">
      <c r="B1550" s="24">
        <v>1022</v>
      </c>
      <c r="C1550" s="5" t="s">
        <v>4674</v>
      </c>
      <c r="D1550" s="34" t="s">
        <v>4675</v>
      </c>
      <c r="E1550" s="34"/>
      <c r="F1550" s="34"/>
      <c r="G1550" s="34"/>
      <c r="H1550" s="6" t="s">
        <v>4676</v>
      </c>
      <c r="I1550" s="7" t="s">
        <v>52</v>
      </c>
      <c r="J1550" s="8">
        <v>36</v>
      </c>
      <c r="K1550" s="8">
        <v>107</v>
      </c>
      <c r="L1550" s="9"/>
      <c r="M1550" s="4">
        <v>1</v>
      </c>
      <c r="N1550" s="10">
        <v>500.00000000000006</v>
      </c>
      <c r="O1550" s="11"/>
      <c r="P1550" s="12">
        <f t="shared" si="56"/>
        <v>0</v>
      </c>
      <c r="Q1550" s="13">
        <f>0.239*O1550</f>
        <v>0</v>
      </c>
      <c r="R1550" s="14">
        <f>0.00245*O1550</f>
        <v>0</v>
      </c>
      <c r="S1550" s="15"/>
      <c r="T1550" s="16" t="s">
        <v>4677</v>
      </c>
      <c r="U1550" s="16" t="s">
        <v>31</v>
      </c>
      <c r="V1550" s="17" t="s">
        <v>32</v>
      </c>
      <c r="W1550" s="5" t="str">
        <f>HYPERLINK("https://redcat-toys.ru/api/getInfo/image/4d85b7cf-da02-11ed-a232-00155d82e902")</f>
        <v>https://redcat-toys.ru/api/getInfo/image/4d85b7cf-da02-11ed-a232-00155d82e902</v>
      </c>
      <c r="X1550" s="5" t="s">
        <v>4678</v>
      </c>
      <c r="Y1550" s="5" t="s">
        <v>34</v>
      </c>
      <c r="Z1550" s="18" t="s">
        <v>35</v>
      </c>
    </row>
    <row r="1551" spans="2:26" ht="96.3" customHeight="1" outlineLevel="4" x14ac:dyDescent="0.2">
      <c r="B1551" s="24">
        <v>1023</v>
      </c>
      <c r="C1551" s="5" t="s">
        <v>4679</v>
      </c>
      <c r="D1551" s="34" t="s">
        <v>4680</v>
      </c>
      <c r="E1551" s="34"/>
      <c r="F1551" s="34"/>
      <c r="G1551" s="34"/>
      <c r="H1551" s="6" t="s">
        <v>4681</v>
      </c>
      <c r="I1551" s="7" t="s">
        <v>52</v>
      </c>
      <c r="J1551" s="8">
        <v>36</v>
      </c>
      <c r="K1551" s="8">
        <v>112</v>
      </c>
      <c r="L1551" s="9"/>
      <c r="M1551" s="4">
        <v>1</v>
      </c>
      <c r="N1551" s="10">
        <v>500.00000000000006</v>
      </c>
      <c r="O1551" s="11"/>
      <c r="P1551" s="12">
        <f t="shared" si="56"/>
        <v>0</v>
      </c>
      <c r="Q1551" s="13">
        <f>0.238*O1551</f>
        <v>0</v>
      </c>
      <c r="R1551" s="14">
        <f>0.00243*O1551</f>
        <v>0</v>
      </c>
      <c r="S1551" s="15"/>
      <c r="T1551" s="16" t="s">
        <v>4682</v>
      </c>
      <c r="U1551" s="16" t="s">
        <v>31</v>
      </c>
      <c r="V1551" s="17" t="s">
        <v>32</v>
      </c>
      <c r="W1551" s="5" t="str">
        <f>HYPERLINK("https://redcat-toys.ru/api/getInfo/image/b9232777-da02-11ed-a232-00155d82e902")</f>
        <v>https://redcat-toys.ru/api/getInfo/image/b9232777-da02-11ed-a232-00155d82e902</v>
      </c>
      <c r="X1551" s="5" t="s">
        <v>4683</v>
      </c>
      <c r="Y1551" s="5" t="s">
        <v>34</v>
      </c>
      <c r="Z1551" s="18" t="s">
        <v>35</v>
      </c>
    </row>
    <row r="1552" spans="2:26" ht="96.3" customHeight="1" outlineLevel="4" x14ac:dyDescent="0.2">
      <c r="B1552" s="24">
        <v>1024</v>
      </c>
      <c r="C1552" s="5" t="s">
        <v>4684</v>
      </c>
      <c r="D1552" s="34" t="s">
        <v>4685</v>
      </c>
      <c r="E1552" s="34"/>
      <c r="F1552" s="34"/>
      <c r="G1552" s="34"/>
      <c r="H1552" s="6" t="s">
        <v>4686</v>
      </c>
      <c r="I1552" s="7" t="s">
        <v>52</v>
      </c>
      <c r="J1552" s="8">
        <v>60</v>
      </c>
      <c r="K1552" s="8">
        <v>178</v>
      </c>
      <c r="L1552" s="9"/>
      <c r="M1552" s="4">
        <v>1</v>
      </c>
      <c r="N1552" s="10">
        <v>357.14285714285717</v>
      </c>
      <c r="O1552" s="11"/>
      <c r="P1552" s="12">
        <f t="shared" si="56"/>
        <v>0</v>
      </c>
      <c r="Q1552" s="13">
        <f>0.115*O1552</f>
        <v>0</v>
      </c>
      <c r="R1552" s="14">
        <f>0.00143*O1552</f>
        <v>0</v>
      </c>
      <c r="S1552" s="15"/>
      <c r="T1552" s="16" t="s">
        <v>4687</v>
      </c>
      <c r="U1552" s="16" t="s">
        <v>31</v>
      </c>
      <c r="V1552" s="17" t="s">
        <v>32</v>
      </c>
      <c r="W1552" s="5" t="str">
        <f>HYPERLINK("https://redcat-toys.ru/api/getInfo/image/79cec21e-d9fe-11ed-a232-00155d82e902")</f>
        <v>https://redcat-toys.ru/api/getInfo/image/79cec21e-d9fe-11ed-a232-00155d82e902</v>
      </c>
      <c r="X1552" s="5" t="s">
        <v>4688</v>
      </c>
      <c r="Y1552" s="5" t="s">
        <v>34</v>
      </c>
      <c r="Z1552" s="18" t="s">
        <v>35</v>
      </c>
    </row>
    <row r="1553" spans="2:26" ht="12" customHeight="1" outlineLevel="3" x14ac:dyDescent="0.2">
      <c r="B1553" s="35" t="s">
        <v>4689</v>
      </c>
      <c r="C1553" s="35"/>
      <c r="D1553" s="35"/>
      <c r="E1553" s="35"/>
      <c r="F1553" s="35"/>
      <c r="G1553" s="35"/>
    </row>
    <row r="1554" spans="2:26" ht="96.3" customHeight="1" outlineLevel="4" x14ac:dyDescent="0.2">
      <c r="B1554" s="24">
        <v>1025</v>
      </c>
      <c r="C1554" s="5" t="s">
        <v>4690</v>
      </c>
      <c r="D1554" s="34" t="s">
        <v>4691</v>
      </c>
      <c r="E1554" s="34"/>
      <c r="F1554" s="34"/>
      <c r="G1554" s="34"/>
      <c r="H1554" s="6" t="s">
        <v>4692</v>
      </c>
      <c r="I1554" s="7"/>
      <c r="J1554" s="8">
        <v>5</v>
      </c>
      <c r="K1554" s="8">
        <v>1</v>
      </c>
      <c r="L1554" s="9"/>
      <c r="M1554" s="4">
        <v>1</v>
      </c>
      <c r="N1554" s="22">
        <v>3285.7142857142858</v>
      </c>
      <c r="O1554" s="11"/>
      <c r="P1554" s="12">
        <f>N1554*O1554</f>
        <v>0</v>
      </c>
      <c r="Q1554" s="13">
        <f>2.142*O1554</f>
        <v>0</v>
      </c>
      <c r="R1554" s="14">
        <f>0.02138*O1554</f>
        <v>0</v>
      </c>
      <c r="S1554" s="15"/>
      <c r="T1554" s="16" t="s">
        <v>4693</v>
      </c>
      <c r="U1554" s="16" t="s">
        <v>31</v>
      </c>
      <c r="V1554" s="17" t="s">
        <v>32</v>
      </c>
      <c r="W1554" s="5" t="str">
        <f>HYPERLINK("https://redcat-toys.ru/api/getInfo/image/040141b9-1888-11ed-a215-ac1f6b442185")</f>
        <v>https://redcat-toys.ru/api/getInfo/image/040141b9-1888-11ed-a215-ac1f6b442185</v>
      </c>
      <c r="X1554" s="5" t="s">
        <v>4694</v>
      </c>
      <c r="Y1554" s="5" t="s">
        <v>34</v>
      </c>
      <c r="Z1554" s="18" t="s">
        <v>35</v>
      </c>
    </row>
    <row r="1555" spans="2:26" ht="96.3" customHeight="1" outlineLevel="4" x14ac:dyDescent="0.2">
      <c r="B1555" s="24">
        <v>1026</v>
      </c>
      <c r="C1555" s="5" t="s">
        <v>4695</v>
      </c>
      <c r="D1555" s="34" t="s">
        <v>4696</v>
      </c>
      <c r="E1555" s="34"/>
      <c r="F1555" s="34"/>
      <c r="G1555" s="34"/>
      <c r="H1555" s="6" t="s">
        <v>4697</v>
      </c>
      <c r="I1555" s="7" t="s">
        <v>52</v>
      </c>
      <c r="J1555" s="8">
        <v>32</v>
      </c>
      <c r="K1555" s="8">
        <v>119</v>
      </c>
      <c r="L1555" s="9"/>
      <c r="M1555" s="4">
        <v>1</v>
      </c>
      <c r="N1555" s="10">
        <v>285.71428571428572</v>
      </c>
      <c r="O1555" s="11"/>
      <c r="P1555" s="12">
        <f>N1555*O1555</f>
        <v>0</v>
      </c>
      <c r="Q1555" s="13">
        <f>0.345*O1555</f>
        <v>0</v>
      </c>
      <c r="R1555" s="14">
        <f>0.00285*O1555</f>
        <v>0</v>
      </c>
      <c r="S1555" s="15"/>
      <c r="T1555" s="16" t="s">
        <v>4698</v>
      </c>
      <c r="U1555" s="16" t="s">
        <v>31</v>
      </c>
      <c r="V1555" s="17" t="s">
        <v>32</v>
      </c>
      <c r="W1555" s="5" t="str">
        <f>HYPERLINK("https://redcat-toys.ru/api/getInfo/image/4c31da19-d9d6-11ed-a232-00155d82e902")</f>
        <v>https://redcat-toys.ru/api/getInfo/image/4c31da19-d9d6-11ed-a232-00155d82e902</v>
      </c>
      <c r="X1555" s="5" t="s">
        <v>4699</v>
      </c>
      <c r="Y1555" s="5" t="s">
        <v>34</v>
      </c>
      <c r="Z1555" s="18" t="s">
        <v>35</v>
      </c>
    </row>
    <row r="1556" spans="2:26" ht="12" customHeight="1" outlineLevel="2" x14ac:dyDescent="0.2">
      <c r="B1556" s="33" t="s">
        <v>4700</v>
      </c>
      <c r="C1556" s="33"/>
      <c r="D1556" s="33"/>
      <c r="E1556" s="33"/>
      <c r="F1556" s="33"/>
      <c r="G1556" s="33"/>
    </row>
    <row r="1557" spans="2:26" ht="12" customHeight="1" outlineLevel="3" x14ac:dyDescent="0.2">
      <c r="B1557" s="35" t="s">
        <v>4701</v>
      </c>
      <c r="C1557" s="35"/>
      <c r="D1557" s="35"/>
      <c r="E1557" s="35"/>
      <c r="F1557" s="35"/>
      <c r="G1557" s="35"/>
    </row>
    <row r="1558" spans="2:26" ht="96.3" customHeight="1" outlineLevel="4" x14ac:dyDescent="0.2">
      <c r="B1558" s="24">
        <v>1027</v>
      </c>
      <c r="C1558" s="5" t="s">
        <v>4702</v>
      </c>
      <c r="D1558" s="34" t="s">
        <v>4703</v>
      </c>
      <c r="E1558" s="34"/>
      <c r="F1558" s="34"/>
      <c r="G1558" s="34"/>
      <c r="H1558" s="6" t="s">
        <v>4704</v>
      </c>
      <c r="I1558" s="7" t="s">
        <v>52</v>
      </c>
      <c r="J1558" s="8">
        <v>12</v>
      </c>
      <c r="K1558" s="8">
        <v>102</v>
      </c>
      <c r="L1558" s="9"/>
      <c r="M1558" s="4">
        <v>1</v>
      </c>
      <c r="N1558" s="10">
        <v>714.28571428571433</v>
      </c>
      <c r="O1558" s="11"/>
      <c r="P1558" s="12">
        <f t="shared" ref="P1558:P1564" si="57">N1558*O1558</f>
        <v>0</v>
      </c>
      <c r="Q1558" s="13">
        <f>0.443*O1558</f>
        <v>0</v>
      </c>
      <c r="R1558" s="14">
        <f>0.00273*O1558</f>
        <v>0</v>
      </c>
      <c r="S1558" s="15"/>
      <c r="T1558" s="16" t="s">
        <v>4705</v>
      </c>
      <c r="U1558" s="16" t="s">
        <v>31</v>
      </c>
      <c r="V1558" s="17" t="s">
        <v>32</v>
      </c>
      <c r="W1558" s="5" t="str">
        <f>HYPERLINK("https://redcat-toys.ru/api/getInfo/image/c3559da6-63e5-11ed-a22a-00155d82e902")</f>
        <v>https://redcat-toys.ru/api/getInfo/image/c3559da6-63e5-11ed-a22a-00155d82e902</v>
      </c>
      <c r="X1558" s="5" t="s">
        <v>4706</v>
      </c>
      <c r="Y1558" s="5" t="s">
        <v>34</v>
      </c>
      <c r="Z1558" s="18" t="s">
        <v>35</v>
      </c>
    </row>
    <row r="1559" spans="2:26" ht="96.3" customHeight="1" outlineLevel="4" x14ac:dyDescent="0.2">
      <c r="B1559" s="24">
        <v>1028</v>
      </c>
      <c r="C1559" s="5" t="s">
        <v>4702</v>
      </c>
      <c r="D1559" s="34" t="s">
        <v>4703</v>
      </c>
      <c r="E1559" s="34"/>
      <c r="F1559" s="34"/>
      <c r="G1559" s="34"/>
      <c r="H1559" s="6" t="s">
        <v>4704</v>
      </c>
      <c r="I1559" s="7" t="s">
        <v>52</v>
      </c>
      <c r="J1559" s="8">
        <v>36</v>
      </c>
      <c r="K1559" s="8">
        <v>102</v>
      </c>
      <c r="L1559" s="9"/>
      <c r="M1559" s="4">
        <v>1</v>
      </c>
      <c r="N1559" s="10">
        <v>714.28571428571433</v>
      </c>
      <c r="O1559" s="11"/>
      <c r="P1559" s="12">
        <f t="shared" si="57"/>
        <v>0</v>
      </c>
      <c r="Q1559" s="13">
        <f>0.443*O1559</f>
        <v>0</v>
      </c>
      <c r="R1559" s="14">
        <f>0.00273*O1559</f>
        <v>0</v>
      </c>
      <c r="S1559" s="15"/>
      <c r="T1559" s="16" t="s">
        <v>4705</v>
      </c>
      <c r="U1559" s="16" t="s">
        <v>31</v>
      </c>
      <c r="V1559" s="17" t="s">
        <v>32</v>
      </c>
      <c r="W1559" s="5" t="str">
        <f>HYPERLINK("https://redcat-toys.ru/api/getInfo/image/c3559da6-63e5-11ed-a22a-00155d82e902")</f>
        <v>https://redcat-toys.ru/api/getInfo/image/c3559da6-63e5-11ed-a22a-00155d82e902</v>
      </c>
      <c r="X1559" s="5" t="s">
        <v>4706</v>
      </c>
      <c r="Y1559" s="5" t="s">
        <v>34</v>
      </c>
      <c r="Z1559" s="18" t="s">
        <v>35</v>
      </c>
    </row>
    <row r="1560" spans="2:26" ht="96.3" customHeight="1" outlineLevel="4" x14ac:dyDescent="0.2">
      <c r="B1560" s="24">
        <v>1029</v>
      </c>
      <c r="C1560" s="5" t="s">
        <v>4707</v>
      </c>
      <c r="D1560" s="34" t="s">
        <v>4708</v>
      </c>
      <c r="E1560" s="34"/>
      <c r="F1560" s="34"/>
      <c r="G1560" s="34"/>
      <c r="H1560" s="6" t="s">
        <v>4709</v>
      </c>
      <c r="I1560" s="7"/>
      <c r="J1560" s="8">
        <v>60</v>
      </c>
      <c r="K1560" s="8">
        <v>11</v>
      </c>
      <c r="L1560" s="9"/>
      <c r="M1560" s="4">
        <v>1</v>
      </c>
      <c r="N1560" s="10">
        <v>585.71428571428578</v>
      </c>
      <c r="O1560" s="11"/>
      <c r="P1560" s="12">
        <f t="shared" si="57"/>
        <v>0</v>
      </c>
      <c r="Q1560" s="13">
        <f>0.233*O1560</f>
        <v>0</v>
      </c>
      <c r="R1560" s="14">
        <f>0.00184*O1560</f>
        <v>0</v>
      </c>
      <c r="S1560" s="15"/>
      <c r="T1560" s="16" t="s">
        <v>4710</v>
      </c>
      <c r="U1560" s="16" t="s">
        <v>31</v>
      </c>
      <c r="V1560" s="17" t="s">
        <v>32</v>
      </c>
      <c r="W1560" s="5" t="str">
        <f>HYPERLINK("https://redcat-toys.ru/api/getInfo/image/136931e6-63ea-11ed-a22a-00155d82e902")</f>
        <v>https://redcat-toys.ru/api/getInfo/image/136931e6-63ea-11ed-a22a-00155d82e902</v>
      </c>
      <c r="X1560" s="5" t="s">
        <v>4711</v>
      </c>
      <c r="Y1560" s="5" t="s">
        <v>34</v>
      </c>
      <c r="Z1560" s="18" t="s">
        <v>35</v>
      </c>
    </row>
    <row r="1561" spans="2:26" ht="96.3" customHeight="1" outlineLevel="4" x14ac:dyDescent="0.2">
      <c r="B1561" s="24">
        <v>1030</v>
      </c>
      <c r="C1561" s="5" t="s">
        <v>4712</v>
      </c>
      <c r="D1561" s="34" t="s">
        <v>4713</v>
      </c>
      <c r="E1561" s="34"/>
      <c r="F1561" s="34"/>
      <c r="G1561" s="34"/>
      <c r="H1561" s="6" t="s">
        <v>4714</v>
      </c>
      <c r="I1561" s="7" t="s">
        <v>52</v>
      </c>
      <c r="J1561" s="8">
        <v>60</v>
      </c>
      <c r="K1561" s="8">
        <v>121</v>
      </c>
      <c r="L1561" s="9"/>
      <c r="M1561" s="4">
        <v>1</v>
      </c>
      <c r="N1561" s="10">
        <v>542.85714285714289</v>
      </c>
      <c r="O1561" s="11"/>
      <c r="P1561" s="12">
        <f t="shared" si="57"/>
        <v>0</v>
      </c>
      <c r="Q1561" s="13">
        <f>0.231*O1561</f>
        <v>0</v>
      </c>
      <c r="R1561" s="14">
        <f>0.00166*O1561</f>
        <v>0</v>
      </c>
      <c r="S1561" s="15"/>
      <c r="T1561" s="16" t="s">
        <v>4715</v>
      </c>
      <c r="U1561" s="16" t="s">
        <v>31</v>
      </c>
      <c r="V1561" s="17" t="s">
        <v>32</v>
      </c>
      <c r="W1561" s="5" t="str">
        <f>HYPERLINK("https://redcat-toys.ru/api/getInfo/image/3c573ba7-63e8-11ed-a22a-00155d82e902")</f>
        <v>https://redcat-toys.ru/api/getInfo/image/3c573ba7-63e8-11ed-a22a-00155d82e902</v>
      </c>
      <c r="X1561" s="5" t="s">
        <v>4716</v>
      </c>
      <c r="Y1561" s="5" t="s">
        <v>34</v>
      </c>
      <c r="Z1561" s="18" t="s">
        <v>35</v>
      </c>
    </row>
    <row r="1562" spans="2:26" ht="96.3" customHeight="1" outlineLevel="4" x14ac:dyDescent="0.2">
      <c r="B1562" s="24">
        <v>1031</v>
      </c>
      <c r="C1562" s="5" t="s">
        <v>4717</v>
      </c>
      <c r="D1562" s="34" t="s">
        <v>4718</v>
      </c>
      <c r="E1562" s="34"/>
      <c r="F1562" s="34"/>
      <c r="G1562" s="34"/>
      <c r="H1562" s="6" t="s">
        <v>4719</v>
      </c>
      <c r="I1562" s="7"/>
      <c r="J1562" s="8">
        <v>36</v>
      </c>
      <c r="K1562" s="8">
        <v>28</v>
      </c>
      <c r="L1562" s="9"/>
      <c r="M1562" s="4">
        <v>1</v>
      </c>
      <c r="N1562" s="10">
        <v>600</v>
      </c>
      <c r="O1562" s="11"/>
      <c r="P1562" s="12">
        <f t="shared" si="57"/>
        <v>0</v>
      </c>
      <c r="Q1562" s="13">
        <f>0.254*O1562</f>
        <v>0</v>
      </c>
      <c r="R1562" s="14">
        <f>0.00267*O1562</f>
        <v>0</v>
      </c>
      <c r="S1562" s="15"/>
      <c r="T1562" s="16" t="s">
        <v>4720</v>
      </c>
      <c r="U1562" s="16" t="s">
        <v>31</v>
      </c>
      <c r="V1562" s="17" t="s">
        <v>32</v>
      </c>
      <c r="W1562" s="5" t="str">
        <f>HYPERLINK("https://redcat-toys.ru/api/getInfo/image/95e976fa-d51c-11ed-a231-00155d82e902")</f>
        <v>https://redcat-toys.ru/api/getInfo/image/95e976fa-d51c-11ed-a231-00155d82e902</v>
      </c>
      <c r="X1562" s="5" t="s">
        <v>4721</v>
      </c>
      <c r="Y1562" s="5" t="s">
        <v>34</v>
      </c>
      <c r="Z1562" s="18" t="s">
        <v>35</v>
      </c>
    </row>
    <row r="1563" spans="2:26" ht="96.3" customHeight="1" outlineLevel="4" x14ac:dyDescent="0.2">
      <c r="B1563" s="24">
        <v>1032</v>
      </c>
      <c r="C1563" s="5" t="s">
        <v>4722</v>
      </c>
      <c r="D1563" s="34" t="s">
        <v>4723</v>
      </c>
      <c r="E1563" s="34"/>
      <c r="F1563" s="34"/>
      <c r="G1563" s="34"/>
      <c r="H1563" s="6" t="s">
        <v>4724</v>
      </c>
      <c r="I1563" s="7"/>
      <c r="J1563" s="8">
        <v>36</v>
      </c>
      <c r="K1563" s="8">
        <v>39</v>
      </c>
      <c r="L1563" s="9"/>
      <c r="M1563" s="4">
        <v>1</v>
      </c>
      <c r="N1563" s="10">
        <v>614.28571428571433</v>
      </c>
      <c r="O1563" s="11"/>
      <c r="P1563" s="12">
        <f t="shared" si="57"/>
        <v>0</v>
      </c>
      <c r="Q1563" s="13">
        <f>0.243*O1563</f>
        <v>0</v>
      </c>
      <c r="R1563" s="14">
        <f>0.00252*O1563</f>
        <v>0</v>
      </c>
      <c r="S1563" s="15"/>
      <c r="T1563" s="16" t="s">
        <v>4725</v>
      </c>
      <c r="U1563" s="16" t="s">
        <v>31</v>
      </c>
      <c r="V1563" s="17" t="s">
        <v>32</v>
      </c>
      <c r="W1563" s="5" t="str">
        <f>HYPERLINK("https://redcat-toys.ru/api/getInfo/image/996c0241-d51a-11ed-a231-00155d82e902")</f>
        <v>https://redcat-toys.ru/api/getInfo/image/996c0241-d51a-11ed-a231-00155d82e902</v>
      </c>
      <c r="X1563" s="5" t="s">
        <v>4726</v>
      </c>
      <c r="Y1563" s="5" t="s">
        <v>34</v>
      </c>
      <c r="Z1563" s="18" t="s">
        <v>35</v>
      </c>
    </row>
    <row r="1564" spans="2:26" ht="96.3" customHeight="1" outlineLevel="4" x14ac:dyDescent="0.2">
      <c r="B1564" s="24">
        <v>1033</v>
      </c>
      <c r="C1564" s="5" t="s">
        <v>4727</v>
      </c>
      <c r="D1564" s="34" t="s">
        <v>4728</v>
      </c>
      <c r="E1564" s="34"/>
      <c r="F1564" s="34"/>
      <c r="G1564" s="34"/>
      <c r="H1564" s="6" t="s">
        <v>4729</v>
      </c>
      <c r="I1564" s="7"/>
      <c r="J1564" s="8">
        <v>36</v>
      </c>
      <c r="K1564" s="8">
        <v>22</v>
      </c>
      <c r="L1564" s="9"/>
      <c r="M1564" s="4">
        <v>1</v>
      </c>
      <c r="N1564" s="10">
        <v>600</v>
      </c>
      <c r="O1564" s="11"/>
      <c r="P1564" s="12">
        <f t="shared" si="57"/>
        <v>0</v>
      </c>
      <c r="Q1564" s="13">
        <f>0.258*O1564</f>
        <v>0</v>
      </c>
      <c r="R1564" s="14">
        <f>0.00263*O1564</f>
        <v>0</v>
      </c>
      <c r="S1564" s="15"/>
      <c r="T1564" s="16" t="s">
        <v>4730</v>
      </c>
      <c r="U1564" s="16" t="s">
        <v>31</v>
      </c>
      <c r="V1564" s="17" t="s">
        <v>32</v>
      </c>
      <c r="W1564" s="5" t="str">
        <f>HYPERLINK("https://redcat-toys.ru/api/getInfo/image/26e0d25e-d51c-11ed-a231-00155d82e902")</f>
        <v>https://redcat-toys.ru/api/getInfo/image/26e0d25e-d51c-11ed-a231-00155d82e902</v>
      </c>
      <c r="X1564" s="5" t="s">
        <v>4731</v>
      </c>
      <c r="Y1564" s="5" t="s">
        <v>34</v>
      </c>
      <c r="Z1564" s="18" t="s">
        <v>35</v>
      </c>
    </row>
    <row r="1565" spans="2:26" ht="12" customHeight="1" outlineLevel="3" x14ac:dyDescent="0.2">
      <c r="B1565" s="35" t="s">
        <v>4732</v>
      </c>
      <c r="C1565" s="35"/>
      <c r="D1565" s="35"/>
      <c r="E1565" s="35"/>
      <c r="F1565" s="35"/>
      <c r="G1565" s="35"/>
    </row>
    <row r="1566" spans="2:26" ht="96.3" customHeight="1" outlineLevel="4" x14ac:dyDescent="0.2">
      <c r="B1566" s="24">
        <v>1034</v>
      </c>
      <c r="C1566" s="5" t="s">
        <v>4733</v>
      </c>
      <c r="D1566" s="34" t="s">
        <v>4734</v>
      </c>
      <c r="E1566" s="34"/>
      <c r="F1566" s="34"/>
      <c r="G1566" s="34"/>
      <c r="H1566" s="6" t="s">
        <v>4735</v>
      </c>
      <c r="I1566" s="7" t="s">
        <v>52</v>
      </c>
      <c r="J1566" s="8">
        <v>12</v>
      </c>
      <c r="K1566" s="8">
        <v>7</v>
      </c>
      <c r="L1566" s="9"/>
      <c r="M1566" s="4">
        <v>1</v>
      </c>
      <c r="N1566" s="22">
        <v>2785.7142857142858</v>
      </c>
      <c r="O1566" s="11"/>
      <c r="P1566" s="12">
        <f>N1566*O1566</f>
        <v>0</v>
      </c>
      <c r="Q1566" s="13">
        <f>1.801*O1566</f>
        <v>0</v>
      </c>
      <c r="R1566" s="20">
        <f>0.0119*O1566</f>
        <v>0</v>
      </c>
      <c r="S1566" s="15"/>
      <c r="T1566" s="16" t="s">
        <v>4736</v>
      </c>
      <c r="U1566" s="16" t="s">
        <v>31</v>
      </c>
      <c r="V1566" s="17" t="s">
        <v>32</v>
      </c>
      <c r="W1566" s="5" t="str">
        <f>HYPERLINK("https://redcat-toys.ru/api/getInfo/image/7041754e-d50e-11ed-a231-00155d82e902")</f>
        <v>https://redcat-toys.ru/api/getInfo/image/7041754e-d50e-11ed-a231-00155d82e902</v>
      </c>
      <c r="X1566" s="5" t="s">
        <v>4737</v>
      </c>
      <c r="Y1566" s="5" t="s">
        <v>34</v>
      </c>
      <c r="Z1566" s="18" t="s">
        <v>35</v>
      </c>
    </row>
    <row r="1567" spans="2:26" ht="96.3" customHeight="1" outlineLevel="4" x14ac:dyDescent="0.2">
      <c r="B1567" s="24">
        <v>1035</v>
      </c>
      <c r="C1567" s="5" t="s">
        <v>4738</v>
      </c>
      <c r="D1567" s="34" t="s">
        <v>4739</v>
      </c>
      <c r="E1567" s="34"/>
      <c r="F1567" s="34"/>
      <c r="G1567" s="34"/>
      <c r="H1567" s="6" t="s">
        <v>4740</v>
      </c>
      <c r="I1567" s="7"/>
      <c r="J1567" s="8">
        <v>36</v>
      </c>
      <c r="K1567" s="8">
        <v>4</v>
      </c>
      <c r="L1567" s="9"/>
      <c r="M1567" s="4">
        <v>1</v>
      </c>
      <c r="N1567" s="10">
        <v>514.28571428571433</v>
      </c>
      <c r="O1567" s="11"/>
      <c r="P1567" s="12">
        <f>N1567*O1567</f>
        <v>0</v>
      </c>
      <c r="Q1567" s="13">
        <f>0.326*O1567</f>
        <v>0</v>
      </c>
      <c r="R1567" s="14">
        <f>0.00301*O1567</f>
        <v>0</v>
      </c>
      <c r="S1567" s="15"/>
      <c r="T1567" s="16" t="s">
        <v>4741</v>
      </c>
      <c r="U1567" s="16" t="s">
        <v>31</v>
      </c>
      <c r="V1567" s="17" t="s">
        <v>32</v>
      </c>
      <c r="W1567" s="5" t="str">
        <f>HYPERLINK("https://redcat-toys.ru/api/getInfo/image/d3834dfc-48a6-11ee-a243-00155d82e902")</f>
        <v>https://redcat-toys.ru/api/getInfo/image/d3834dfc-48a6-11ee-a243-00155d82e902</v>
      </c>
      <c r="X1567" s="5" t="s">
        <v>4742</v>
      </c>
      <c r="Y1567" s="5" t="s">
        <v>34</v>
      </c>
      <c r="Z1567" s="18" t="s">
        <v>35</v>
      </c>
    </row>
    <row r="1568" spans="2:26" ht="12" customHeight="1" outlineLevel="3" x14ac:dyDescent="0.2">
      <c r="B1568" s="35" t="s">
        <v>4637</v>
      </c>
      <c r="C1568" s="35"/>
      <c r="D1568" s="35"/>
      <c r="E1568" s="35"/>
      <c r="F1568" s="35"/>
      <c r="G1568" s="35"/>
    </row>
    <row r="1569" spans="2:26" ht="96.3" customHeight="1" outlineLevel="4" x14ac:dyDescent="0.2">
      <c r="B1569" s="24">
        <v>1036</v>
      </c>
      <c r="C1569" s="5" t="s">
        <v>4743</v>
      </c>
      <c r="D1569" s="34" t="s">
        <v>4744</v>
      </c>
      <c r="E1569" s="34"/>
      <c r="F1569" s="34"/>
      <c r="G1569" s="34"/>
      <c r="H1569" s="6" t="s">
        <v>4745</v>
      </c>
      <c r="I1569" s="7"/>
      <c r="J1569" s="8">
        <v>48</v>
      </c>
      <c r="K1569" s="8">
        <v>1</v>
      </c>
      <c r="L1569" s="9"/>
      <c r="M1569" s="4">
        <v>1</v>
      </c>
      <c r="N1569" s="10">
        <v>800</v>
      </c>
      <c r="O1569" s="11"/>
      <c r="P1569" s="12">
        <f>N1569*O1569</f>
        <v>0</v>
      </c>
      <c r="Q1569" s="13">
        <f>0.412*O1569</f>
        <v>0</v>
      </c>
      <c r="R1569" s="14">
        <f>0.00203*O1569</f>
        <v>0</v>
      </c>
      <c r="S1569" s="15"/>
      <c r="T1569" s="16" t="s">
        <v>4746</v>
      </c>
      <c r="U1569" s="16" t="s">
        <v>31</v>
      </c>
      <c r="V1569" s="17" t="s">
        <v>32</v>
      </c>
      <c r="W1569" s="5" t="str">
        <f>HYPERLINK("https://redcat-toys.ru/api/getInfo/image/bd4a32f0-d52d-11ed-a231-00155d82e902")</f>
        <v>https://redcat-toys.ru/api/getInfo/image/bd4a32f0-d52d-11ed-a231-00155d82e902</v>
      </c>
      <c r="X1569" s="5" t="s">
        <v>4747</v>
      </c>
      <c r="Y1569" s="5" t="s">
        <v>34</v>
      </c>
      <c r="Z1569" s="18" t="s">
        <v>35</v>
      </c>
    </row>
    <row r="1570" spans="2:26" ht="12" customHeight="1" outlineLevel="2" x14ac:dyDescent="0.2">
      <c r="B1570" s="33" t="s">
        <v>4748</v>
      </c>
      <c r="C1570" s="33"/>
      <c r="D1570" s="33"/>
      <c r="E1570" s="33"/>
      <c r="F1570" s="33"/>
      <c r="G1570" s="33"/>
    </row>
    <row r="1571" spans="2:26" ht="12" customHeight="1" outlineLevel="3" x14ac:dyDescent="0.2">
      <c r="B1571" s="35" t="s">
        <v>4749</v>
      </c>
      <c r="C1571" s="35"/>
      <c r="D1571" s="35"/>
      <c r="E1571" s="35"/>
      <c r="F1571" s="35"/>
      <c r="G1571" s="35"/>
    </row>
    <row r="1572" spans="2:26" ht="96.3" customHeight="1" outlineLevel="4" x14ac:dyDescent="0.2">
      <c r="B1572" s="24">
        <v>1037</v>
      </c>
      <c r="C1572" s="5" t="s">
        <v>4750</v>
      </c>
      <c r="D1572" s="34" t="s">
        <v>4751</v>
      </c>
      <c r="E1572" s="34"/>
      <c r="F1572" s="34"/>
      <c r="G1572" s="34"/>
      <c r="H1572" s="6" t="s">
        <v>4752</v>
      </c>
      <c r="I1572" s="7" t="s">
        <v>52</v>
      </c>
      <c r="J1572" s="8">
        <v>12</v>
      </c>
      <c r="K1572" s="8">
        <v>49</v>
      </c>
      <c r="L1572" s="9"/>
      <c r="M1572" s="4">
        <v>1</v>
      </c>
      <c r="N1572" s="22">
        <v>2285.7142857142858</v>
      </c>
      <c r="O1572" s="11"/>
      <c r="P1572" s="12">
        <f>N1572*O1572</f>
        <v>0</v>
      </c>
      <c r="Q1572" s="13">
        <f>1.156*O1572</f>
        <v>0</v>
      </c>
      <c r="R1572" s="14">
        <f>0.00678*O1572</f>
        <v>0</v>
      </c>
      <c r="S1572" s="15"/>
      <c r="T1572" s="16" t="s">
        <v>4753</v>
      </c>
      <c r="U1572" s="16" t="s">
        <v>31</v>
      </c>
      <c r="V1572" s="17" t="s">
        <v>32</v>
      </c>
      <c r="W1572" s="5" t="str">
        <f>HYPERLINK("https://redcat-toys.ru/api/getInfo/image/d356833b-d86a-11ed-a232-00155d82e902")</f>
        <v>https://redcat-toys.ru/api/getInfo/image/d356833b-d86a-11ed-a232-00155d82e902</v>
      </c>
      <c r="X1572" s="5" t="s">
        <v>4754</v>
      </c>
      <c r="Y1572" s="5" t="s">
        <v>34</v>
      </c>
      <c r="Z1572" s="18" t="s">
        <v>35</v>
      </c>
    </row>
    <row r="1573" spans="2:26" ht="96.3" customHeight="1" outlineLevel="4" x14ac:dyDescent="0.2">
      <c r="B1573" s="24">
        <v>1038</v>
      </c>
      <c r="C1573" s="5" t="s">
        <v>4755</v>
      </c>
      <c r="D1573" s="34" t="s">
        <v>4756</v>
      </c>
      <c r="E1573" s="34"/>
      <c r="F1573" s="34"/>
      <c r="G1573" s="34"/>
      <c r="H1573" s="6" t="s">
        <v>4757</v>
      </c>
      <c r="I1573" s="7" t="s">
        <v>52</v>
      </c>
      <c r="J1573" s="8">
        <v>12</v>
      </c>
      <c r="K1573" s="8">
        <v>36</v>
      </c>
      <c r="L1573" s="9"/>
      <c r="M1573" s="4">
        <v>1</v>
      </c>
      <c r="N1573" s="22">
        <v>1714.2857142857144</v>
      </c>
      <c r="O1573" s="11"/>
      <c r="P1573" s="12">
        <f>N1573*O1573</f>
        <v>0</v>
      </c>
      <c r="Q1573" s="19">
        <f>0.69*O1573</f>
        <v>0</v>
      </c>
      <c r="R1573" s="14">
        <f>0.00742*O1573</f>
        <v>0</v>
      </c>
      <c r="S1573" s="15"/>
      <c r="T1573" s="16" t="s">
        <v>4758</v>
      </c>
      <c r="U1573" s="16" t="s">
        <v>31</v>
      </c>
      <c r="V1573" s="17" t="s">
        <v>32</v>
      </c>
      <c r="W1573" s="5" t="str">
        <f>HYPERLINK("https://redcat-toys.ru/api/getInfo/image/b0d84ae2-d870-11ed-a232-00155d82e902")</f>
        <v>https://redcat-toys.ru/api/getInfo/image/b0d84ae2-d870-11ed-a232-00155d82e902</v>
      </c>
      <c r="X1573" s="5" t="s">
        <v>4759</v>
      </c>
      <c r="Y1573" s="5" t="s">
        <v>34</v>
      </c>
      <c r="Z1573" s="18" t="s">
        <v>35</v>
      </c>
    </row>
    <row r="1574" spans="2:26" ht="96.3" customHeight="1" outlineLevel="4" x14ac:dyDescent="0.2">
      <c r="B1574" s="24">
        <v>1039</v>
      </c>
      <c r="C1574" s="5" t="s">
        <v>4760</v>
      </c>
      <c r="D1574" s="34" t="s">
        <v>4761</v>
      </c>
      <c r="E1574" s="34"/>
      <c r="F1574" s="34"/>
      <c r="G1574" s="34"/>
      <c r="H1574" s="6" t="s">
        <v>4762</v>
      </c>
      <c r="I1574" s="7" t="s">
        <v>52</v>
      </c>
      <c r="J1574" s="8">
        <v>12</v>
      </c>
      <c r="K1574" s="8">
        <v>45</v>
      </c>
      <c r="L1574" s="9"/>
      <c r="M1574" s="4">
        <v>1</v>
      </c>
      <c r="N1574" s="22">
        <v>1714.2857142857144</v>
      </c>
      <c r="O1574" s="11"/>
      <c r="P1574" s="12">
        <f>N1574*O1574</f>
        <v>0</v>
      </c>
      <c r="Q1574" s="13">
        <f>0.779*O1574</f>
        <v>0</v>
      </c>
      <c r="R1574" s="14">
        <f>0.00657*O1574</f>
        <v>0</v>
      </c>
      <c r="S1574" s="15"/>
      <c r="T1574" s="16" t="s">
        <v>4763</v>
      </c>
      <c r="U1574" s="16" t="s">
        <v>31</v>
      </c>
      <c r="V1574" s="17" t="s">
        <v>32</v>
      </c>
      <c r="W1574" s="5" t="str">
        <f>HYPERLINK("https://redcat-toys.ru/api/getInfo/image/cae17dd2-d876-11ed-a232-00155d82e902")</f>
        <v>https://redcat-toys.ru/api/getInfo/image/cae17dd2-d876-11ed-a232-00155d82e902</v>
      </c>
      <c r="X1574" s="5" t="s">
        <v>4764</v>
      </c>
      <c r="Y1574" s="5" t="s">
        <v>34</v>
      </c>
      <c r="Z1574" s="18" t="s">
        <v>35</v>
      </c>
    </row>
    <row r="1575" spans="2:26" ht="96.3" customHeight="1" outlineLevel="4" x14ac:dyDescent="0.2">
      <c r="B1575" s="24">
        <v>1040</v>
      </c>
      <c r="C1575" s="5" t="s">
        <v>4765</v>
      </c>
      <c r="D1575" s="34" t="s">
        <v>4766</v>
      </c>
      <c r="E1575" s="34"/>
      <c r="F1575" s="34"/>
      <c r="G1575" s="34"/>
      <c r="H1575" s="6" t="s">
        <v>4767</v>
      </c>
      <c r="I1575" s="7" t="s">
        <v>52</v>
      </c>
      <c r="J1575" s="8">
        <v>12</v>
      </c>
      <c r="K1575" s="8">
        <v>70</v>
      </c>
      <c r="L1575" s="9"/>
      <c r="M1575" s="4">
        <v>1</v>
      </c>
      <c r="N1575" s="22">
        <v>2571.4285714285716</v>
      </c>
      <c r="O1575" s="11"/>
      <c r="P1575" s="12">
        <f>N1575*O1575</f>
        <v>0</v>
      </c>
      <c r="Q1575" s="19">
        <f>0.86*O1575</f>
        <v>0</v>
      </c>
      <c r="R1575" s="14">
        <f>0.00729*O1575</f>
        <v>0</v>
      </c>
      <c r="S1575" s="15"/>
      <c r="T1575" s="16" t="s">
        <v>4768</v>
      </c>
      <c r="U1575" s="16" t="s">
        <v>31</v>
      </c>
      <c r="V1575" s="17" t="s">
        <v>32</v>
      </c>
      <c r="W1575" s="5" t="str">
        <f>HYPERLINK("https://redcat-toys.ru/api/getInfo/image/fe7a1c12-d8f9-11ed-a232-00155d82e902")</f>
        <v>https://redcat-toys.ru/api/getInfo/image/fe7a1c12-d8f9-11ed-a232-00155d82e902</v>
      </c>
      <c r="X1575" s="5" t="s">
        <v>4769</v>
      </c>
      <c r="Y1575" s="5" t="s">
        <v>34</v>
      </c>
      <c r="Z1575" s="18" t="s">
        <v>35</v>
      </c>
    </row>
    <row r="1576" spans="2:26" ht="12" customHeight="1" outlineLevel="2" x14ac:dyDescent="0.2">
      <c r="B1576" s="33" t="s">
        <v>4770</v>
      </c>
      <c r="C1576" s="33"/>
      <c r="D1576" s="33"/>
      <c r="E1576" s="33"/>
      <c r="F1576" s="33"/>
      <c r="G1576" s="33"/>
    </row>
    <row r="1577" spans="2:26" ht="96.3" customHeight="1" outlineLevel="3" x14ac:dyDescent="0.2">
      <c r="B1577" s="24">
        <v>1041</v>
      </c>
      <c r="C1577" s="5" t="s">
        <v>4771</v>
      </c>
      <c r="D1577" s="34" t="s">
        <v>4772</v>
      </c>
      <c r="E1577" s="34"/>
      <c r="F1577" s="34"/>
      <c r="G1577" s="34"/>
      <c r="H1577" s="6" t="s">
        <v>4773</v>
      </c>
      <c r="I1577" s="7"/>
      <c r="J1577" s="8">
        <v>24</v>
      </c>
      <c r="K1577" s="8">
        <v>2</v>
      </c>
      <c r="L1577" s="9"/>
      <c r="M1577" s="4">
        <v>1</v>
      </c>
      <c r="N1577" s="10">
        <v>725.71428571428578</v>
      </c>
      <c r="O1577" s="11"/>
      <c r="P1577" s="12">
        <f t="shared" ref="P1577:P1582" si="58">N1577*O1577</f>
        <v>0</v>
      </c>
      <c r="Q1577" s="13">
        <f>0.643*O1577</f>
        <v>0</v>
      </c>
      <c r="R1577" s="14">
        <f>0.00377*O1577</f>
        <v>0</v>
      </c>
      <c r="S1577" s="15"/>
      <c r="T1577" s="16" t="s">
        <v>4774</v>
      </c>
      <c r="U1577" s="16" t="s">
        <v>31</v>
      </c>
      <c r="V1577" s="17" t="s">
        <v>32</v>
      </c>
      <c r="W1577" s="5" t="str">
        <f>HYPERLINK("https://redcat-toys.ru/api/getInfo/image/e6c44e4f-deb0-11ed-a233-00155d82e902")</f>
        <v>https://redcat-toys.ru/api/getInfo/image/e6c44e4f-deb0-11ed-a233-00155d82e902</v>
      </c>
      <c r="X1577" s="5" t="s">
        <v>4775</v>
      </c>
      <c r="Y1577" s="5" t="s">
        <v>34</v>
      </c>
      <c r="Z1577" s="18" t="s">
        <v>35</v>
      </c>
    </row>
    <row r="1578" spans="2:26" ht="96.3" customHeight="1" outlineLevel="3" x14ac:dyDescent="0.2">
      <c r="B1578" s="24">
        <v>1042</v>
      </c>
      <c r="C1578" s="5" t="s">
        <v>4776</v>
      </c>
      <c r="D1578" s="34" t="s">
        <v>4777</v>
      </c>
      <c r="E1578" s="34"/>
      <c r="F1578" s="34"/>
      <c r="G1578" s="34"/>
      <c r="H1578" s="6" t="s">
        <v>4778</v>
      </c>
      <c r="I1578" s="7" t="s">
        <v>52</v>
      </c>
      <c r="J1578" s="8">
        <v>8</v>
      </c>
      <c r="K1578" s="8">
        <v>77</v>
      </c>
      <c r="L1578" s="9"/>
      <c r="M1578" s="4">
        <v>1</v>
      </c>
      <c r="N1578" s="22">
        <v>2000.0000000000002</v>
      </c>
      <c r="O1578" s="11"/>
      <c r="P1578" s="12">
        <f t="shared" si="58"/>
        <v>0</v>
      </c>
      <c r="Q1578" s="21">
        <f>1.8*O1578</f>
        <v>0</v>
      </c>
      <c r="R1578" s="20">
        <f>0.0162*O1578</f>
        <v>0</v>
      </c>
      <c r="S1578" s="15"/>
      <c r="T1578" s="16" t="s">
        <v>4779</v>
      </c>
      <c r="U1578" s="16" t="s">
        <v>31</v>
      </c>
      <c r="V1578" s="17" t="s">
        <v>32</v>
      </c>
      <c r="W1578" s="5" t="str">
        <f>HYPERLINK("https://redcat-toys.ru/api/getInfo/image/6d4533d4-deaa-11ed-a233-00155d82e902")</f>
        <v>https://redcat-toys.ru/api/getInfo/image/6d4533d4-deaa-11ed-a233-00155d82e902</v>
      </c>
      <c r="X1578" s="5" t="s">
        <v>4780</v>
      </c>
      <c r="Y1578" s="5" t="s">
        <v>34</v>
      </c>
      <c r="Z1578" s="18" t="s">
        <v>35</v>
      </c>
    </row>
    <row r="1579" spans="2:26" ht="96.3" customHeight="1" outlineLevel="3" x14ac:dyDescent="0.2">
      <c r="B1579" s="24">
        <v>1043</v>
      </c>
      <c r="C1579" s="5" t="s">
        <v>4781</v>
      </c>
      <c r="D1579" s="34" t="s">
        <v>4782</v>
      </c>
      <c r="E1579" s="34"/>
      <c r="F1579" s="34"/>
      <c r="G1579" s="34"/>
      <c r="H1579" s="6" t="s">
        <v>4783</v>
      </c>
      <c r="I1579" s="7" t="s">
        <v>52</v>
      </c>
      <c r="J1579" s="8">
        <v>48</v>
      </c>
      <c r="K1579" s="8">
        <v>160</v>
      </c>
      <c r="L1579" s="9"/>
      <c r="M1579" s="4">
        <v>1</v>
      </c>
      <c r="N1579" s="10">
        <v>271.42857142857144</v>
      </c>
      <c r="O1579" s="11"/>
      <c r="P1579" s="12">
        <f t="shared" si="58"/>
        <v>0</v>
      </c>
      <c r="Q1579" s="13">
        <f>0.271*O1579</f>
        <v>0</v>
      </c>
      <c r="R1579" s="14">
        <f>0.00212*O1579</f>
        <v>0</v>
      </c>
      <c r="S1579" s="15"/>
      <c r="T1579" s="16" t="s">
        <v>4784</v>
      </c>
      <c r="U1579" s="16" t="s">
        <v>31</v>
      </c>
      <c r="V1579" s="17" t="s">
        <v>32</v>
      </c>
      <c r="W1579" s="5" t="str">
        <f>HYPERLINK("https://redcat-toys.ru/api/getInfo/image/6785e37e-deb1-11ed-a233-00155d82e902")</f>
        <v>https://redcat-toys.ru/api/getInfo/image/6785e37e-deb1-11ed-a233-00155d82e902</v>
      </c>
      <c r="X1579" s="5" t="s">
        <v>4785</v>
      </c>
      <c r="Y1579" s="5" t="s">
        <v>34</v>
      </c>
      <c r="Z1579" s="18" t="s">
        <v>35</v>
      </c>
    </row>
    <row r="1580" spans="2:26" ht="96.3" customHeight="1" outlineLevel="3" x14ac:dyDescent="0.2">
      <c r="B1580" s="24">
        <v>1044</v>
      </c>
      <c r="C1580" s="5" t="s">
        <v>4786</v>
      </c>
      <c r="D1580" s="34" t="s">
        <v>4787</v>
      </c>
      <c r="E1580" s="34"/>
      <c r="F1580" s="34"/>
      <c r="G1580" s="34"/>
      <c r="H1580" s="6" t="s">
        <v>4788</v>
      </c>
      <c r="I1580" s="7" t="s">
        <v>52</v>
      </c>
      <c r="J1580" s="8">
        <v>4</v>
      </c>
      <c r="K1580" s="8">
        <v>39</v>
      </c>
      <c r="L1580" s="9"/>
      <c r="M1580" s="4">
        <v>1</v>
      </c>
      <c r="N1580" s="22">
        <v>5000</v>
      </c>
      <c r="O1580" s="11"/>
      <c r="P1580" s="12">
        <f t="shared" si="58"/>
        <v>0</v>
      </c>
      <c r="Q1580" s="13">
        <f>6.638*O1580</f>
        <v>0</v>
      </c>
      <c r="R1580" s="14">
        <f>0.05757*O1580</f>
        <v>0</v>
      </c>
      <c r="S1580" s="15"/>
      <c r="T1580" s="16" t="s">
        <v>4789</v>
      </c>
      <c r="U1580" s="16" t="s">
        <v>31</v>
      </c>
      <c r="V1580" s="17" t="s">
        <v>32</v>
      </c>
      <c r="W1580" s="5" t="str">
        <f>HYPERLINK("https://redcat-toys.ru/api/getInfo/image/8afd7938-deaf-11ed-a233-00155d82e902")</f>
        <v>https://redcat-toys.ru/api/getInfo/image/8afd7938-deaf-11ed-a233-00155d82e902</v>
      </c>
      <c r="X1580" s="5" t="s">
        <v>4790</v>
      </c>
      <c r="Y1580" s="5" t="s">
        <v>34</v>
      </c>
      <c r="Z1580" s="18" t="s">
        <v>35</v>
      </c>
    </row>
    <row r="1581" spans="2:26" ht="96.3" customHeight="1" outlineLevel="3" x14ac:dyDescent="0.2">
      <c r="B1581" s="24">
        <v>1045</v>
      </c>
      <c r="C1581" s="5" t="s">
        <v>4791</v>
      </c>
      <c r="D1581" s="34" t="s">
        <v>4792</v>
      </c>
      <c r="E1581" s="34"/>
      <c r="F1581" s="34"/>
      <c r="G1581" s="34"/>
      <c r="H1581" s="6" t="s">
        <v>4793</v>
      </c>
      <c r="I1581" s="7" t="s">
        <v>52</v>
      </c>
      <c r="J1581" s="8">
        <v>14</v>
      </c>
      <c r="K1581" s="8">
        <v>16</v>
      </c>
      <c r="L1581" s="9"/>
      <c r="M1581" s="4">
        <v>1</v>
      </c>
      <c r="N1581" s="10">
        <v>428.57142857142861</v>
      </c>
      <c r="O1581" s="11"/>
      <c r="P1581" s="12">
        <f t="shared" si="58"/>
        <v>0</v>
      </c>
      <c r="Q1581" s="19">
        <f>0.86*O1581</f>
        <v>0</v>
      </c>
      <c r="R1581" s="14">
        <f>0.00548*O1581</f>
        <v>0</v>
      </c>
      <c r="S1581" s="15"/>
      <c r="T1581" s="16" t="s">
        <v>4794</v>
      </c>
      <c r="U1581" s="16" t="s">
        <v>31</v>
      </c>
      <c r="V1581" s="17" t="s">
        <v>32</v>
      </c>
      <c r="W1581" s="5" t="str">
        <f>HYPERLINK("https://redcat-toys.ru/api/getInfo/image/5ed8ce85-dead-11ed-a233-00155d82e902")</f>
        <v>https://redcat-toys.ru/api/getInfo/image/5ed8ce85-dead-11ed-a233-00155d82e902</v>
      </c>
      <c r="X1581" s="5" t="s">
        <v>4795</v>
      </c>
      <c r="Y1581" s="5" t="s">
        <v>34</v>
      </c>
      <c r="Z1581" s="18" t="s">
        <v>35</v>
      </c>
    </row>
    <row r="1582" spans="2:26" ht="96.3" customHeight="1" outlineLevel="3" x14ac:dyDescent="0.2">
      <c r="B1582" s="24">
        <v>1046</v>
      </c>
      <c r="C1582" s="5" t="s">
        <v>4796</v>
      </c>
      <c r="D1582" s="34" t="s">
        <v>4797</v>
      </c>
      <c r="E1582" s="34"/>
      <c r="F1582" s="34"/>
      <c r="G1582" s="34"/>
      <c r="H1582" s="6" t="s">
        <v>4798</v>
      </c>
      <c r="I1582" s="7"/>
      <c r="J1582" s="8">
        <v>24</v>
      </c>
      <c r="K1582" s="8">
        <v>5</v>
      </c>
      <c r="L1582" s="9"/>
      <c r="M1582" s="4">
        <v>1</v>
      </c>
      <c r="N1582" s="10">
        <v>624.28571428571433</v>
      </c>
      <c r="O1582" s="11"/>
      <c r="P1582" s="12">
        <f t="shared" si="58"/>
        <v>0</v>
      </c>
      <c r="Q1582" s="13">
        <f>0.638*O1582</f>
        <v>0</v>
      </c>
      <c r="R1582" s="14">
        <f>0.00655*O1582</f>
        <v>0</v>
      </c>
      <c r="S1582" s="15"/>
      <c r="T1582" s="16" t="s">
        <v>4799</v>
      </c>
      <c r="U1582" s="16" t="s">
        <v>31</v>
      </c>
      <c r="V1582" s="17" t="s">
        <v>32</v>
      </c>
      <c r="W1582" s="5" t="str">
        <f>HYPERLINK("https://redcat-toys.ru/api/getInfo/image/a6d1a91a-4960-11ed-a216-ac1f6b442185")</f>
        <v>https://redcat-toys.ru/api/getInfo/image/a6d1a91a-4960-11ed-a216-ac1f6b442185</v>
      </c>
      <c r="X1582" s="5" t="s">
        <v>4800</v>
      </c>
      <c r="Y1582" s="5" t="s">
        <v>34</v>
      </c>
      <c r="Z1582" s="18" t="s">
        <v>35</v>
      </c>
    </row>
    <row r="1583" spans="2:26" ht="12" customHeight="1" outlineLevel="2" x14ac:dyDescent="0.2">
      <c r="B1583" s="33" t="s">
        <v>4801</v>
      </c>
      <c r="C1583" s="33"/>
      <c r="D1583" s="33"/>
      <c r="E1583" s="33"/>
      <c r="F1583" s="33"/>
      <c r="G1583" s="33"/>
    </row>
    <row r="1584" spans="2:26" ht="12" customHeight="1" outlineLevel="3" x14ac:dyDescent="0.2">
      <c r="B1584" s="35" t="s">
        <v>4802</v>
      </c>
      <c r="C1584" s="35"/>
      <c r="D1584" s="35"/>
      <c r="E1584" s="35"/>
      <c r="F1584" s="35"/>
      <c r="G1584" s="35"/>
    </row>
    <row r="1585" spans="2:26" ht="96.3" customHeight="1" outlineLevel="4" x14ac:dyDescent="0.2">
      <c r="B1585" s="24">
        <v>1047</v>
      </c>
      <c r="C1585" s="5" t="s">
        <v>4803</v>
      </c>
      <c r="D1585" s="34" t="s">
        <v>4804</v>
      </c>
      <c r="E1585" s="34"/>
      <c r="F1585" s="34"/>
      <c r="G1585" s="34"/>
      <c r="H1585" s="6" t="s">
        <v>4805</v>
      </c>
      <c r="I1585" s="7" t="s">
        <v>52</v>
      </c>
      <c r="J1585" s="8">
        <v>6</v>
      </c>
      <c r="K1585" s="8">
        <v>14</v>
      </c>
      <c r="L1585" s="9"/>
      <c r="M1585" s="4">
        <v>1</v>
      </c>
      <c r="N1585" s="22">
        <v>3100</v>
      </c>
      <c r="O1585" s="11"/>
      <c r="P1585" s="12">
        <f>N1585*O1585</f>
        <v>0</v>
      </c>
      <c r="Q1585" s="13">
        <f>1.826*O1585</f>
        <v>0</v>
      </c>
      <c r="R1585" s="14">
        <f>0.02524*O1585</f>
        <v>0</v>
      </c>
      <c r="S1585" s="15"/>
      <c r="T1585" s="16" t="s">
        <v>4806</v>
      </c>
      <c r="U1585" s="16" t="s">
        <v>31</v>
      </c>
      <c r="V1585" s="17" t="s">
        <v>32</v>
      </c>
      <c r="W1585" s="5" t="str">
        <f>HYPERLINK("https://redcat-toys.ru/api/getInfo/image/ceadeab4-98b4-11ee-a250-00155d82e908")</f>
        <v>https://redcat-toys.ru/api/getInfo/image/ceadeab4-98b4-11ee-a250-00155d82e908</v>
      </c>
      <c r="X1585" s="5" t="s">
        <v>4807</v>
      </c>
      <c r="Y1585" s="5" t="s">
        <v>34</v>
      </c>
      <c r="Z1585" s="18" t="s">
        <v>35</v>
      </c>
    </row>
    <row r="1586" spans="2:26" ht="12" customHeight="1" outlineLevel="2" x14ac:dyDescent="0.2">
      <c r="B1586" s="33" t="s">
        <v>4808</v>
      </c>
      <c r="C1586" s="33"/>
      <c r="D1586" s="33"/>
      <c r="E1586" s="33"/>
      <c r="F1586" s="33"/>
      <c r="G1586" s="33"/>
    </row>
    <row r="1587" spans="2:26" ht="96.3" customHeight="1" outlineLevel="3" x14ac:dyDescent="0.2">
      <c r="B1587" s="24">
        <v>1048</v>
      </c>
      <c r="C1587" s="5" t="s">
        <v>4809</v>
      </c>
      <c r="D1587" s="34" t="s">
        <v>4810</v>
      </c>
      <c r="E1587" s="34"/>
      <c r="F1587" s="34"/>
      <c r="G1587" s="34"/>
      <c r="H1587" s="6" t="s">
        <v>4811</v>
      </c>
      <c r="I1587" s="7"/>
      <c r="J1587" s="8">
        <v>24</v>
      </c>
      <c r="K1587" s="8">
        <v>8</v>
      </c>
      <c r="L1587" s="9"/>
      <c r="M1587" s="4">
        <v>1</v>
      </c>
      <c r="N1587" s="10">
        <v>285.71428571428572</v>
      </c>
      <c r="O1587" s="11"/>
      <c r="P1587" s="12">
        <f>N1587*O1587</f>
        <v>0</v>
      </c>
      <c r="Q1587" s="13">
        <f>0.309*O1587</f>
        <v>0</v>
      </c>
      <c r="R1587" s="14">
        <f>0.00234*O1587</f>
        <v>0</v>
      </c>
      <c r="S1587" s="15"/>
      <c r="T1587" s="16" t="s">
        <v>4812</v>
      </c>
      <c r="U1587" s="16" t="s">
        <v>31</v>
      </c>
      <c r="V1587" s="17" t="s">
        <v>32</v>
      </c>
      <c r="W1587" s="5" t="str">
        <f>HYPERLINK("https://redcat-toys.ru/api/getInfo/image/d4ddadb4-d531-11ed-a231-00155d82e902")</f>
        <v>https://redcat-toys.ru/api/getInfo/image/d4ddadb4-d531-11ed-a231-00155d82e902</v>
      </c>
      <c r="X1587" s="5" t="s">
        <v>4813</v>
      </c>
      <c r="Y1587" s="5" t="s">
        <v>34</v>
      </c>
      <c r="Z1587" s="18" t="s">
        <v>35</v>
      </c>
    </row>
    <row r="1588" spans="2:26" ht="96.3" customHeight="1" outlineLevel="3" x14ac:dyDescent="0.2">
      <c r="B1588" s="24">
        <v>1049</v>
      </c>
      <c r="C1588" s="5" t="s">
        <v>4809</v>
      </c>
      <c r="D1588" s="34" t="s">
        <v>4810</v>
      </c>
      <c r="E1588" s="34"/>
      <c r="F1588" s="34"/>
      <c r="G1588" s="34"/>
      <c r="H1588" s="6" t="s">
        <v>4811</v>
      </c>
      <c r="I1588" s="7"/>
      <c r="J1588" s="8">
        <v>48</v>
      </c>
      <c r="K1588" s="8">
        <v>8</v>
      </c>
      <c r="L1588" s="9"/>
      <c r="M1588" s="4">
        <v>1</v>
      </c>
      <c r="N1588" s="10">
        <v>285.71428571428572</v>
      </c>
      <c r="O1588" s="11"/>
      <c r="P1588" s="12">
        <f>N1588*O1588</f>
        <v>0</v>
      </c>
      <c r="Q1588" s="13">
        <f>0.309*O1588</f>
        <v>0</v>
      </c>
      <c r="R1588" s="14">
        <f>0.00234*O1588</f>
        <v>0</v>
      </c>
      <c r="S1588" s="15"/>
      <c r="T1588" s="16" t="s">
        <v>4812</v>
      </c>
      <c r="U1588" s="16" t="s">
        <v>31</v>
      </c>
      <c r="V1588" s="17" t="s">
        <v>32</v>
      </c>
      <c r="W1588" s="5" t="str">
        <f>HYPERLINK("https://redcat-toys.ru/api/getInfo/image/d4ddadb4-d531-11ed-a231-00155d82e902")</f>
        <v>https://redcat-toys.ru/api/getInfo/image/d4ddadb4-d531-11ed-a231-00155d82e902</v>
      </c>
      <c r="X1588" s="5" t="s">
        <v>4813</v>
      </c>
      <c r="Y1588" s="5" t="s">
        <v>34</v>
      </c>
      <c r="Z1588" s="18" t="s">
        <v>35</v>
      </c>
    </row>
    <row r="1589" spans="2:26" ht="12" customHeight="1" outlineLevel="2" x14ac:dyDescent="0.2">
      <c r="B1589" s="33" t="s">
        <v>4814</v>
      </c>
      <c r="C1589" s="33"/>
      <c r="D1589" s="33"/>
      <c r="E1589" s="33"/>
      <c r="F1589" s="33"/>
      <c r="G1589" s="33"/>
    </row>
    <row r="1590" spans="2:26" ht="96.3" customHeight="1" outlineLevel="3" x14ac:dyDescent="0.2">
      <c r="B1590" s="24">
        <v>1050</v>
      </c>
      <c r="C1590" s="5" t="s">
        <v>4815</v>
      </c>
      <c r="D1590" s="34" t="s">
        <v>4816</v>
      </c>
      <c r="E1590" s="34"/>
      <c r="F1590" s="34"/>
      <c r="G1590" s="34"/>
      <c r="H1590" s="6" t="s">
        <v>4817</v>
      </c>
      <c r="I1590" s="7" t="s">
        <v>52</v>
      </c>
      <c r="J1590" s="8">
        <v>90</v>
      </c>
      <c r="K1590" s="8">
        <v>358</v>
      </c>
      <c r="L1590" s="9"/>
      <c r="M1590" s="4">
        <v>3</v>
      </c>
      <c r="N1590" s="10">
        <v>142.85714285714286</v>
      </c>
      <c r="O1590" s="11"/>
      <c r="P1590" s="12">
        <f>N1590*O1590</f>
        <v>0</v>
      </c>
      <c r="Q1590" s="13">
        <f>0.113*O1590</f>
        <v>0</v>
      </c>
      <c r="R1590" s="14">
        <f>0.00102*O1590</f>
        <v>0</v>
      </c>
      <c r="S1590" s="15"/>
      <c r="T1590" s="16" t="s">
        <v>4818</v>
      </c>
      <c r="U1590" s="16" t="s">
        <v>31</v>
      </c>
      <c r="V1590" s="17" t="s">
        <v>32</v>
      </c>
      <c r="W1590" s="5" t="str">
        <f>HYPERLINK("https://redcat-toys.ru/api/getInfo/image/09bb77bd-1993-11ee-a23b-00155d82e902")</f>
        <v>https://redcat-toys.ru/api/getInfo/image/09bb77bd-1993-11ee-a23b-00155d82e902</v>
      </c>
      <c r="X1590" s="5" t="s">
        <v>4819</v>
      </c>
      <c r="Y1590" s="5" t="s">
        <v>34</v>
      </c>
      <c r="Z1590" s="18" t="s">
        <v>35</v>
      </c>
    </row>
    <row r="1591" spans="2:26" ht="96.3" customHeight="1" outlineLevel="3" x14ac:dyDescent="0.2">
      <c r="B1591" s="24">
        <v>1051</v>
      </c>
      <c r="C1591" s="5" t="s">
        <v>4815</v>
      </c>
      <c r="D1591" s="34" t="s">
        <v>4816</v>
      </c>
      <c r="E1591" s="34"/>
      <c r="F1591" s="34"/>
      <c r="G1591" s="34"/>
      <c r="H1591" s="6" t="s">
        <v>4817</v>
      </c>
      <c r="I1591" s="7" t="s">
        <v>52</v>
      </c>
      <c r="J1591" s="8">
        <v>180</v>
      </c>
      <c r="K1591" s="8">
        <v>358</v>
      </c>
      <c r="L1591" s="9"/>
      <c r="M1591" s="4">
        <v>3</v>
      </c>
      <c r="N1591" s="10">
        <v>142.85714285714286</v>
      </c>
      <c r="O1591" s="11"/>
      <c r="P1591" s="12">
        <f>N1591*O1591</f>
        <v>0</v>
      </c>
      <c r="Q1591" s="13">
        <f>0.113*O1591</f>
        <v>0</v>
      </c>
      <c r="R1591" s="14">
        <f>0.00102*O1591</f>
        <v>0</v>
      </c>
      <c r="S1591" s="15"/>
      <c r="T1591" s="16" t="s">
        <v>4818</v>
      </c>
      <c r="U1591" s="16" t="s">
        <v>31</v>
      </c>
      <c r="V1591" s="17" t="s">
        <v>32</v>
      </c>
      <c r="W1591" s="5" t="str">
        <f>HYPERLINK("https://redcat-toys.ru/api/getInfo/image/09bb77bd-1993-11ee-a23b-00155d82e902")</f>
        <v>https://redcat-toys.ru/api/getInfo/image/09bb77bd-1993-11ee-a23b-00155d82e902</v>
      </c>
      <c r="X1591" s="5" t="s">
        <v>4819</v>
      </c>
      <c r="Y1591" s="5" t="s">
        <v>34</v>
      </c>
      <c r="Z1591" s="18" t="s">
        <v>35</v>
      </c>
    </row>
    <row r="1592" spans="2:26" ht="96.3" customHeight="1" outlineLevel="3" x14ac:dyDescent="0.2">
      <c r="B1592" s="24">
        <v>1052</v>
      </c>
      <c r="C1592" s="5" t="s">
        <v>4820</v>
      </c>
      <c r="D1592" s="34" t="s">
        <v>4821</v>
      </c>
      <c r="E1592" s="34"/>
      <c r="F1592" s="34"/>
      <c r="G1592" s="34"/>
      <c r="H1592" s="6" t="s">
        <v>4822</v>
      </c>
      <c r="I1592" s="7" t="s">
        <v>52</v>
      </c>
      <c r="J1592" s="8">
        <v>20</v>
      </c>
      <c r="K1592" s="8">
        <v>97</v>
      </c>
      <c r="L1592" s="9"/>
      <c r="M1592" s="4">
        <v>1</v>
      </c>
      <c r="N1592" s="10">
        <v>1214.2857142857144</v>
      </c>
      <c r="O1592" s="11"/>
      <c r="P1592" s="12">
        <f>N1592*O1592</f>
        <v>0</v>
      </c>
      <c r="Q1592" s="13">
        <f>0.984*O1592</f>
        <v>0</v>
      </c>
      <c r="R1592" s="14">
        <f>0.01298*O1592</f>
        <v>0</v>
      </c>
      <c r="S1592" s="15"/>
      <c r="T1592" s="16" t="s">
        <v>4823</v>
      </c>
      <c r="U1592" s="16" t="s">
        <v>31</v>
      </c>
      <c r="V1592" s="17" t="s">
        <v>32</v>
      </c>
      <c r="W1592" s="5" t="str">
        <f>HYPERLINK("https://redcat-toys.ru/api/getInfo/image/7e799d1e-1993-11ee-a23b-00155d82e902")</f>
        <v>https://redcat-toys.ru/api/getInfo/image/7e799d1e-1993-11ee-a23b-00155d82e902</v>
      </c>
      <c r="X1592" s="5" t="s">
        <v>4824</v>
      </c>
      <c r="Y1592" s="5" t="s">
        <v>34</v>
      </c>
      <c r="Z1592" s="18" t="s">
        <v>35</v>
      </c>
    </row>
    <row r="1593" spans="2:26" ht="12" customHeight="1" outlineLevel="2" x14ac:dyDescent="0.2">
      <c r="B1593" s="33" t="s">
        <v>4825</v>
      </c>
      <c r="C1593" s="33"/>
      <c r="D1593" s="33"/>
      <c r="E1593" s="33"/>
      <c r="F1593" s="33"/>
      <c r="G1593" s="33"/>
    </row>
    <row r="1594" spans="2:26" ht="96.3" customHeight="1" outlineLevel="3" x14ac:dyDescent="0.2">
      <c r="B1594" s="24">
        <v>1053</v>
      </c>
      <c r="C1594" s="5" t="s">
        <v>4826</v>
      </c>
      <c r="D1594" s="34" t="s">
        <v>4827</v>
      </c>
      <c r="E1594" s="34"/>
      <c r="F1594" s="34"/>
      <c r="G1594" s="34"/>
      <c r="H1594" s="6" t="s">
        <v>4828</v>
      </c>
      <c r="I1594" s="7"/>
      <c r="J1594" s="8">
        <v>8</v>
      </c>
      <c r="K1594" s="8">
        <v>21</v>
      </c>
      <c r="L1594" s="9"/>
      <c r="M1594" s="4">
        <v>1</v>
      </c>
      <c r="N1594" s="10">
        <v>714.28571428571433</v>
      </c>
      <c r="O1594" s="11"/>
      <c r="P1594" s="12">
        <f t="shared" ref="P1594:P1603" si="59">N1594*O1594</f>
        <v>0</v>
      </c>
      <c r="Q1594" s="13">
        <f>0.316*O1594</f>
        <v>0</v>
      </c>
      <c r="R1594" s="20">
        <f>0.0037*O1594</f>
        <v>0</v>
      </c>
      <c r="S1594" s="15"/>
      <c r="T1594" s="16" t="s">
        <v>4829</v>
      </c>
      <c r="U1594" s="16" t="s">
        <v>31</v>
      </c>
      <c r="V1594" s="17" t="s">
        <v>32</v>
      </c>
      <c r="W1594" s="5" t="str">
        <f>HYPERLINK("https://redcat-toys.ru/api/getInfo/image/a890267b-6015-11ed-a229-00155d82e902")</f>
        <v>https://redcat-toys.ru/api/getInfo/image/a890267b-6015-11ed-a229-00155d82e902</v>
      </c>
      <c r="X1594" s="5" t="s">
        <v>4830</v>
      </c>
      <c r="Y1594" s="5" t="s">
        <v>34</v>
      </c>
      <c r="Z1594" s="18" t="s">
        <v>35</v>
      </c>
    </row>
    <row r="1595" spans="2:26" ht="96.3" customHeight="1" outlineLevel="3" x14ac:dyDescent="0.2">
      <c r="B1595" s="24">
        <v>1054</v>
      </c>
      <c r="C1595" s="5" t="s">
        <v>4826</v>
      </c>
      <c r="D1595" s="34" t="s">
        <v>4827</v>
      </c>
      <c r="E1595" s="34"/>
      <c r="F1595" s="34"/>
      <c r="G1595" s="34"/>
      <c r="H1595" s="6" t="s">
        <v>4828</v>
      </c>
      <c r="I1595" s="7"/>
      <c r="J1595" s="8">
        <v>24</v>
      </c>
      <c r="K1595" s="8">
        <v>21</v>
      </c>
      <c r="L1595" s="9"/>
      <c r="M1595" s="4">
        <v>1</v>
      </c>
      <c r="N1595" s="10">
        <v>714.28571428571433</v>
      </c>
      <c r="O1595" s="11"/>
      <c r="P1595" s="12">
        <f t="shared" si="59"/>
        <v>0</v>
      </c>
      <c r="Q1595" s="13">
        <f>0.316*O1595</f>
        <v>0</v>
      </c>
      <c r="R1595" s="20">
        <f>0.0037*O1595</f>
        <v>0</v>
      </c>
      <c r="S1595" s="15"/>
      <c r="T1595" s="16" t="s">
        <v>4829</v>
      </c>
      <c r="U1595" s="16" t="s">
        <v>31</v>
      </c>
      <c r="V1595" s="17" t="s">
        <v>32</v>
      </c>
      <c r="W1595" s="5" t="str">
        <f>HYPERLINK("https://redcat-toys.ru/api/getInfo/image/a890267b-6015-11ed-a229-00155d82e902")</f>
        <v>https://redcat-toys.ru/api/getInfo/image/a890267b-6015-11ed-a229-00155d82e902</v>
      </c>
      <c r="X1595" s="5" t="s">
        <v>4830</v>
      </c>
      <c r="Y1595" s="5" t="s">
        <v>34</v>
      </c>
      <c r="Z1595" s="18" t="s">
        <v>35</v>
      </c>
    </row>
    <row r="1596" spans="2:26" ht="96.3" customHeight="1" outlineLevel="3" x14ac:dyDescent="0.2">
      <c r="B1596" s="24">
        <v>1055</v>
      </c>
      <c r="C1596" s="5" t="s">
        <v>4831</v>
      </c>
      <c r="D1596" s="34" t="s">
        <v>4832</v>
      </c>
      <c r="E1596" s="34"/>
      <c r="F1596" s="34"/>
      <c r="G1596" s="34"/>
      <c r="H1596" s="6" t="s">
        <v>4833</v>
      </c>
      <c r="I1596" s="7" t="s">
        <v>52</v>
      </c>
      <c r="J1596" s="8">
        <v>8</v>
      </c>
      <c r="K1596" s="8">
        <v>54</v>
      </c>
      <c r="L1596" s="9"/>
      <c r="M1596" s="4">
        <v>1</v>
      </c>
      <c r="N1596" s="10">
        <v>714.28571428571433</v>
      </c>
      <c r="O1596" s="11"/>
      <c r="P1596" s="12">
        <f t="shared" si="59"/>
        <v>0</v>
      </c>
      <c r="Q1596" s="19">
        <f>0.32*O1596</f>
        <v>0</v>
      </c>
      <c r="R1596" s="20">
        <f>0.0037*O1596</f>
        <v>0</v>
      </c>
      <c r="S1596" s="15"/>
      <c r="T1596" s="16" t="s">
        <v>4834</v>
      </c>
      <c r="U1596" s="16" t="s">
        <v>31</v>
      </c>
      <c r="V1596" s="17" t="s">
        <v>32</v>
      </c>
      <c r="W1596" s="5" t="str">
        <f>HYPERLINK("https://redcat-toys.ru/api/getInfo/image/d52ee2a7-6015-11ed-a229-00155d82e902")</f>
        <v>https://redcat-toys.ru/api/getInfo/image/d52ee2a7-6015-11ed-a229-00155d82e902</v>
      </c>
      <c r="X1596" s="5" t="s">
        <v>4830</v>
      </c>
      <c r="Y1596" s="5" t="s">
        <v>34</v>
      </c>
      <c r="Z1596" s="18" t="s">
        <v>35</v>
      </c>
    </row>
    <row r="1597" spans="2:26" ht="96.3" customHeight="1" outlineLevel="3" x14ac:dyDescent="0.2">
      <c r="B1597" s="24">
        <v>1056</v>
      </c>
      <c r="C1597" s="5" t="s">
        <v>4831</v>
      </c>
      <c r="D1597" s="34" t="s">
        <v>4832</v>
      </c>
      <c r="E1597" s="34"/>
      <c r="F1597" s="34"/>
      <c r="G1597" s="34"/>
      <c r="H1597" s="6" t="s">
        <v>4833</v>
      </c>
      <c r="I1597" s="7" t="s">
        <v>52</v>
      </c>
      <c r="J1597" s="8">
        <v>24</v>
      </c>
      <c r="K1597" s="8">
        <v>54</v>
      </c>
      <c r="L1597" s="9"/>
      <c r="M1597" s="4">
        <v>1</v>
      </c>
      <c r="N1597" s="10">
        <v>714.28571428571433</v>
      </c>
      <c r="O1597" s="11"/>
      <c r="P1597" s="12">
        <f t="shared" si="59"/>
        <v>0</v>
      </c>
      <c r="Q1597" s="19">
        <f>0.32*O1597</f>
        <v>0</v>
      </c>
      <c r="R1597" s="20">
        <f>0.0037*O1597</f>
        <v>0</v>
      </c>
      <c r="S1597" s="15"/>
      <c r="T1597" s="16" t="s">
        <v>4834</v>
      </c>
      <c r="U1597" s="16" t="s">
        <v>31</v>
      </c>
      <c r="V1597" s="17" t="s">
        <v>32</v>
      </c>
      <c r="W1597" s="5" t="str">
        <f>HYPERLINK("https://redcat-toys.ru/api/getInfo/image/d52ee2a7-6015-11ed-a229-00155d82e902")</f>
        <v>https://redcat-toys.ru/api/getInfo/image/d52ee2a7-6015-11ed-a229-00155d82e902</v>
      </c>
      <c r="X1597" s="5" t="s">
        <v>4830</v>
      </c>
      <c r="Y1597" s="5" t="s">
        <v>34</v>
      </c>
      <c r="Z1597" s="18" t="s">
        <v>35</v>
      </c>
    </row>
    <row r="1598" spans="2:26" ht="96.3" customHeight="1" outlineLevel="3" x14ac:dyDescent="0.2">
      <c r="B1598" s="24">
        <v>1057</v>
      </c>
      <c r="C1598" s="5" t="s">
        <v>4835</v>
      </c>
      <c r="D1598" s="34" t="s">
        <v>4836</v>
      </c>
      <c r="E1598" s="34"/>
      <c r="F1598" s="34"/>
      <c r="G1598" s="34"/>
      <c r="H1598" s="6" t="s">
        <v>4837</v>
      </c>
      <c r="I1598" s="7" t="s">
        <v>52</v>
      </c>
      <c r="J1598" s="8">
        <v>360</v>
      </c>
      <c r="K1598" s="8">
        <v>129</v>
      </c>
      <c r="L1598" s="9"/>
      <c r="M1598" s="4">
        <v>2</v>
      </c>
      <c r="N1598" s="10">
        <v>200</v>
      </c>
      <c r="O1598" s="11"/>
      <c r="P1598" s="12">
        <f t="shared" si="59"/>
        <v>0</v>
      </c>
      <c r="Q1598" s="13">
        <f>0.041*O1598</f>
        <v>0</v>
      </c>
      <c r="R1598" s="14">
        <f>0.00034*O1598</f>
        <v>0</v>
      </c>
      <c r="S1598" s="15"/>
      <c r="T1598" s="16" t="s">
        <v>4838</v>
      </c>
      <c r="U1598" s="16" t="s">
        <v>31</v>
      </c>
      <c r="V1598" s="17" t="s">
        <v>32</v>
      </c>
      <c r="W1598" s="5" t="str">
        <f>HYPERLINK("https://redcat-toys.ru/api/getInfo/image/24dd0c66-6015-11ed-a229-00155d82e902")</f>
        <v>https://redcat-toys.ru/api/getInfo/image/24dd0c66-6015-11ed-a229-00155d82e902</v>
      </c>
      <c r="X1598" s="5" t="s">
        <v>4839</v>
      </c>
      <c r="Y1598" s="5" t="s">
        <v>34</v>
      </c>
      <c r="Z1598" s="18" t="s">
        <v>35</v>
      </c>
    </row>
    <row r="1599" spans="2:26" ht="96.3" customHeight="1" outlineLevel="3" x14ac:dyDescent="0.2">
      <c r="B1599" s="24">
        <v>1058</v>
      </c>
      <c r="C1599" s="5" t="s">
        <v>4835</v>
      </c>
      <c r="D1599" s="34" t="s">
        <v>4836</v>
      </c>
      <c r="E1599" s="34"/>
      <c r="F1599" s="34"/>
      <c r="G1599" s="34"/>
      <c r="H1599" s="6" t="s">
        <v>4837</v>
      </c>
      <c r="I1599" s="7" t="s">
        <v>52</v>
      </c>
      <c r="J1599" s="8">
        <v>720</v>
      </c>
      <c r="K1599" s="8">
        <v>129</v>
      </c>
      <c r="L1599" s="9"/>
      <c r="M1599" s="4">
        <v>2</v>
      </c>
      <c r="N1599" s="10">
        <v>200</v>
      </c>
      <c r="O1599" s="11"/>
      <c r="P1599" s="12">
        <f t="shared" si="59"/>
        <v>0</v>
      </c>
      <c r="Q1599" s="13">
        <f>0.041*O1599</f>
        <v>0</v>
      </c>
      <c r="R1599" s="14">
        <f>0.00034*O1599</f>
        <v>0</v>
      </c>
      <c r="S1599" s="15"/>
      <c r="T1599" s="16" t="s">
        <v>4838</v>
      </c>
      <c r="U1599" s="16" t="s">
        <v>31</v>
      </c>
      <c r="V1599" s="17" t="s">
        <v>32</v>
      </c>
      <c r="W1599" s="5" t="str">
        <f>HYPERLINK("https://redcat-toys.ru/api/getInfo/image/24dd0c66-6015-11ed-a229-00155d82e902")</f>
        <v>https://redcat-toys.ru/api/getInfo/image/24dd0c66-6015-11ed-a229-00155d82e902</v>
      </c>
      <c r="X1599" s="5" t="s">
        <v>4839</v>
      </c>
      <c r="Y1599" s="5" t="s">
        <v>34</v>
      </c>
      <c r="Z1599" s="18" t="s">
        <v>35</v>
      </c>
    </row>
    <row r="1600" spans="2:26" ht="96.3" customHeight="1" outlineLevel="3" x14ac:dyDescent="0.2">
      <c r="B1600" s="24">
        <v>1059</v>
      </c>
      <c r="C1600" s="5" t="s">
        <v>4840</v>
      </c>
      <c r="D1600" s="34" t="s">
        <v>4841</v>
      </c>
      <c r="E1600" s="34"/>
      <c r="F1600" s="34"/>
      <c r="G1600" s="34"/>
      <c r="H1600" s="6" t="s">
        <v>4842</v>
      </c>
      <c r="I1600" s="7" t="s">
        <v>52</v>
      </c>
      <c r="J1600" s="8">
        <v>180</v>
      </c>
      <c r="K1600" s="8">
        <v>225</v>
      </c>
      <c r="L1600" s="9"/>
      <c r="M1600" s="4">
        <v>1</v>
      </c>
      <c r="N1600" s="10">
        <v>357.14285714285717</v>
      </c>
      <c r="O1600" s="11"/>
      <c r="P1600" s="12">
        <f t="shared" si="59"/>
        <v>0</v>
      </c>
      <c r="Q1600" s="13">
        <f>0.091*O1600</f>
        <v>0</v>
      </c>
      <c r="R1600" s="20">
        <f>0.0001*O1600</f>
        <v>0</v>
      </c>
      <c r="S1600" s="15"/>
      <c r="T1600" s="16" t="s">
        <v>4843</v>
      </c>
      <c r="U1600" s="16" t="s">
        <v>31</v>
      </c>
      <c r="V1600" s="17" t="s">
        <v>32</v>
      </c>
      <c r="W1600" s="5" t="str">
        <f>HYPERLINK("https://redcat-toys.ru/api/getInfo/image/4e5d193b-6015-11ed-a229-00155d82e902")</f>
        <v>https://redcat-toys.ru/api/getInfo/image/4e5d193b-6015-11ed-a229-00155d82e902</v>
      </c>
      <c r="X1600" s="5" t="s">
        <v>4844</v>
      </c>
      <c r="Y1600" s="5" t="s">
        <v>34</v>
      </c>
      <c r="Z1600" s="18" t="s">
        <v>35</v>
      </c>
    </row>
    <row r="1601" spans="2:26" ht="96.3" customHeight="1" outlineLevel="3" x14ac:dyDescent="0.2">
      <c r="B1601" s="24">
        <v>1060</v>
      </c>
      <c r="C1601" s="5" t="s">
        <v>4840</v>
      </c>
      <c r="D1601" s="34" t="s">
        <v>4841</v>
      </c>
      <c r="E1601" s="34"/>
      <c r="F1601" s="34"/>
      <c r="G1601" s="34"/>
      <c r="H1601" s="6" t="s">
        <v>4842</v>
      </c>
      <c r="I1601" s="7" t="s">
        <v>52</v>
      </c>
      <c r="J1601" s="8">
        <v>360</v>
      </c>
      <c r="K1601" s="8">
        <v>225</v>
      </c>
      <c r="L1601" s="9"/>
      <c r="M1601" s="4">
        <v>1</v>
      </c>
      <c r="N1601" s="10">
        <v>357.14285714285717</v>
      </c>
      <c r="O1601" s="11"/>
      <c r="P1601" s="12">
        <f t="shared" si="59"/>
        <v>0</v>
      </c>
      <c r="Q1601" s="13">
        <f>0.091*O1601</f>
        <v>0</v>
      </c>
      <c r="R1601" s="20">
        <f>0.0001*O1601</f>
        <v>0</v>
      </c>
      <c r="S1601" s="15"/>
      <c r="T1601" s="16" t="s">
        <v>4843</v>
      </c>
      <c r="U1601" s="16" t="s">
        <v>31</v>
      </c>
      <c r="V1601" s="17" t="s">
        <v>32</v>
      </c>
      <c r="W1601" s="5" t="str">
        <f>HYPERLINK("https://redcat-toys.ru/api/getInfo/image/4e5d193b-6015-11ed-a229-00155d82e902")</f>
        <v>https://redcat-toys.ru/api/getInfo/image/4e5d193b-6015-11ed-a229-00155d82e902</v>
      </c>
      <c r="X1601" s="5" t="s">
        <v>4844</v>
      </c>
      <c r="Y1601" s="5" t="s">
        <v>34</v>
      </c>
      <c r="Z1601" s="18" t="s">
        <v>35</v>
      </c>
    </row>
    <row r="1602" spans="2:26" ht="96.3" customHeight="1" outlineLevel="3" x14ac:dyDescent="0.2">
      <c r="B1602" s="24">
        <v>1061</v>
      </c>
      <c r="C1602" s="5" t="s">
        <v>4845</v>
      </c>
      <c r="D1602" s="34" t="s">
        <v>4846</v>
      </c>
      <c r="E1602" s="34"/>
      <c r="F1602" s="34"/>
      <c r="G1602" s="34"/>
      <c r="H1602" s="6" t="s">
        <v>4847</v>
      </c>
      <c r="I1602" s="7"/>
      <c r="J1602" s="8">
        <v>60</v>
      </c>
      <c r="K1602" s="8">
        <v>11</v>
      </c>
      <c r="L1602" s="9"/>
      <c r="M1602" s="4">
        <v>1</v>
      </c>
      <c r="N1602" s="10">
        <v>571.42857142857144</v>
      </c>
      <c r="O1602" s="11"/>
      <c r="P1602" s="12">
        <f t="shared" si="59"/>
        <v>0</v>
      </c>
      <c r="Q1602" s="13">
        <f>0.248*O1602</f>
        <v>0</v>
      </c>
      <c r="R1602" s="14">
        <f>0.00292*O1602</f>
        <v>0</v>
      </c>
      <c r="S1602" s="15"/>
      <c r="T1602" s="16" t="s">
        <v>4848</v>
      </c>
      <c r="U1602" s="16" t="s">
        <v>31</v>
      </c>
      <c r="V1602" s="17" t="s">
        <v>32</v>
      </c>
      <c r="W1602" s="5" t="str">
        <f>HYPERLINK("https://redcat-toys.ru/api/getInfo/image/9e59d71c-6014-11ed-a229-00155d82e902")</f>
        <v>https://redcat-toys.ru/api/getInfo/image/9e59d71c-6014-11ed-a229-00155d82e902</v>
      </c>
      <c r="X1602" s="5" t="s">
        <v>4849</v>
      </c>
      <c r="Y1602" s="5" t="s">
        <v>34</v>
      </c>
      <c r="Z1602" s="18" t="s">
        <v>35</v>
      </c>
    </row>
    <row r="1603" spans="2:26" ht="96.3" customHeight="1" outlineLevel="3" x14ac:dyDescent="0.2">
      <c r="B1603" s="24">
        <v>1062</v>
      </c>
      <c r="C1603" s="5" t="s">
        <v>4845</v>
      </c>
      <c r="D1603" s="34" t="s">
        <v>4846</v>
      </c>
      <c r="E1603" s="34"/>
      <c r="F1603" s="34"/>
      <c r="G1603" s="34"/>
      <c r="H1603" s="6" t="s">
        <v>4847</v>
      </c>
      <c r="I1603" s="7"/>
      <c r="J1603" s="8">
        <v>120</v>
      </c>
      <c r="K1603" s="8">
        <v>11</v>
      </c>
      <c r="L1603" s="9"/>
      <c r="M1603" s="4">
        <v>1</v>
      </c>
      <c r="N1603" s="10">
        <v>571.42857142857144</v>
      </c>
      <c r="O1603" s="11"/>
      <c r="P1603" s="12">
        <f t="shared" si="59"/>
        <v>0</v>
      </c>
      <c r="Q1603" s="13">
        <f>0.248*O1603</f>
        <v>0</v>
      </c>
      <c r="R1603" s="14">
        <f>0.00292*O1603</f>
        <v>0</v>
      </c>
      <c r="S1603" s="15"/>
      <c r="T1603" s="16" t="s">
        <v>4848</v>
      </c>
      <c r="U1603" s="16" t="s">
        <v>31</v>
      </c>
      <c r="V1603" s="17" t="s">
        <v>32</v>
      </c>
      <c r="W1603" s="5" t="str">
        <f>HYPERLINK("https://redcat-toys.ru/api/getInfo/image/9e59d71c-6014-11ed-a229-00155d82e902")</f>
        <v>https://redcat-toys.ru/api/getInfo/image/9e59d71c-6014-11ed-a229-00155d82e902</v>
      </c>
      <c r="X1603" s="5" t="s">
        <v>4849</v>
      </c>
      <c r="Y1603" s="5" t="s">
        <v>34</v>
      </c>
      <c r="Z1603" s="18" t="s">
        <v>35</v>
      </c>
    </row>
    <row r="1604" spans="2:26" ht="12" customHeight="1" outlineLevel="2" x14ac:dyDescent="0.2">
      <c r="B1604" s="33" t="s">
        <v>4850</v>
      </c>
      <c r="C1604" s="33"/>
      <c r="D1604" s="33"/>
      <c r="E1604" s="33"/>
      <c r="F1604" s="33"/>
      <c r="G1604" s="33"/>
    </row>
    <row r="1605" spans="2:26" ht="96.3" customHeight="1" outlineLevel="3" x14ac:dyDescent="0.2">
      <c r="B1605" s="24">
        <v>1063</v>
      </c>
      <c r="C1605" s="5" t="s">
        <v>4851</v>
      </c>
      <c r="D1605" s="34" t="s">
        <v>4852</v>
      </c>
      <c r="E1605" s="34"/>
      <c r="F1605" s="34"/>
      <c r="G1605" s="34"/>
      <c r="H1605" s="6" t="s">
        <v>4853</v>
      </c>
      <c r="I1605" s="7" t="s">
        <v>52</v>
      </c>
      <c r="J1605" s="8">
        <v>12</v>
      </c>
      <c r="K1605" s="8">
        <v>15</v>
      </c>
      <c r="L1605" s="9"/>
      <c r="M1605" s="4">
        <v>1</v>
      </c>
      <c r="N1605" s="10">
        <v>1414.2857142857144</v>
      </c>
      <c r="O1605" s="11"/>
      <c r="P1605" s="12">
        <f>N1605*O1605</f>
        <v>0</v>
      </c>
      <c r="Q1605" s="13">
        <f>1.185*O1605</f>
        <v>0</v>
      </c>
      <c r="R1605" s="14">
        <f>0.00629*O1605</f>
        <v>0</v>
      </c>
      <c r="S1605" s="15"/>
      <c r="T1605" s="16" t="s">
        <v>4854</v>
      </c>
      <c r="U1605" s="16" t="s">
        <v>31</v>
      </c>
      <c r="V1605" s="17" t="s">
        <v>32</v>
      </c>
      <c r="W1605" s="5" t="str">
        <f>HYPERLINK("https://redcat-toys.ru/api/getInfo/image/8f3b8828-0399-11ef-a25d-00155d82e908")</f>
        <v>https://redcat-toys.ru/api/getInfo/image/8f3b8828-0399-11ef-a25d-00155d82e908</v>
      </c>
      <c r="X1605" s="5" t="s">
        <v>4855</v>
      </c>
      <c r="Y1605" s="5" t="s">
        <v>34</v>
      </c>
      <c r="Z1605" s="18" t="s">
        <v>35</v>
      </c>
    </row>
    <row r="1606" spans="2:26" ht="96.3" customHeight="1" outlineLevel="3" x14ac:dyDescent="0.2">
      <c r="B1606" s="24">
        <v>1064</v>
      </c>
      <c r="C1606" s="5" t="s">
        <v>4856</v>
      </c>
      <c r="D1606" s="34" t="s">
        <v>4857</v>
      </c>
      <c r="E1606" s="34"/>
      <c r="F1606" s="34"/>
      <c r="G1606" s="34"/>
      <c r="H1606" s="6" t="s">
        <v>4858</v>
      </c>
      <c r="I1606" s="7" t="s">
        <v>52</v>
      </c>
      <c r="J1606" s="8">
        <v>16</v>
      </c>
      <c r="K1606" s="8">
        <v>90</v>
      </c>
      <c r="L1606" s="9"/>
      <c r="M1606" s="4">
        <v>1</v>
      </c>
      <c r="N1606" s="10">
        <v>1100</v>
      </c>
      <c r="O1606" s="11"/>
      <c r="P1606" s="12">
        <f>N1606*O1606</f>
        <v>0</v>
      </c>
      <c r="Q1606" s="13">
        <f>0.953*O1606</f>
        <v>0</v>
      </c>
      <c r="R1606" s="14">
        <f>0.00892*O1606</f>
        <v>0</v>
      </c>
      <c r="S1606" s="15"/>
      <c r="T1606" s="16" t="s">
        <v>4859</v>
      </c>
      <c r="U1606" s="16" t="s">
        <v>31</v>
      </c>
      <c r="V1606" s="17" t="s">
        <v>32</v>
      </c>
      <c r="W1606" s="5" t="str">
        <f>HYPERLINK("https://redcat-toys.ru/api/getInfo/image/9592a006-039b-11ef-a25d-00155d82e908")</f>
        <v>https://redcat-toys.ru/api/getInfo/image/9592a006-039b-11ef-a25d-00155d82e908</v>
      </c>
      <c r="X1606" s="5" t="s">
        <v>4860</v>
      </c>
      <c r="Y1606" s="5" t="s">
        <v>34</v>
      </c>
      <c r="Z1606" s="18" t="s">
        <v>35</v>
      </c>
    </row>
    <row r="1607" spans="2:26" ht="96.3" customHeight="1" outlineLevel="3" x14ac:dyDescent="0.2">
      <c r="B1607" s="24">
        <v>1065</v>
      </c>
      <c r="C1607" s="5" t="s">
        <v>4861</v>
      </c>
      <c r="D1607" s="34" t="s">
        <v>4862</v>
      </c>
      <c r="E1607" s="34"/>
      <c r="F1607" s="34"/>
      <c r="G1607" s="34"/>
      <c r="H1607" s="6" t="s">
        <v>4863</v>
      </c>
      <c r="I1607" s="7" t="s">
        <v>52</v>
      </c>
      <c r="J1607" s="8">
        <v>6</v>
      </c>
      <c r="K1607" s="8">
        <v>46</v>
      </c>
      <c r="L1607" s="9"/>
      <c r="M1607" s="4">
        <v>1</v>
      </c>
      <c r="N1607" s="22">
        <v>1928.5714285714287</v>
      </c>
      <c r="O1607" s="11"/>
      <c r="P1607" s="12">
        <f>N1607*O1607</f>
        <v>0</v>
      </c>
      <c r="Q1607" s="13">
        <f>2.052*O1607</f>
        <v>0</v>
      </c>
      <c r="R1607" s="14">
        <f>0.01992*O1607</f>
        <v>0</v>
      </c>
      <c r="S1607" s="15"/>
      <c r="T1607" s="16" t="s">
        <v>4864</v>
      </c>
      <c r="U1607" s="16" t="s">
        <v>31</v>
      </c>
      <c r="V1607" s="17" t="s">
        <v>32</v>
      </c>
      <c r="W1607" s="5" t="str">
        <f>HYPERLINK("https://redcat-toys.ru/api/getInfo/image/395ee236-039b-11ef-a25d-00155d82e908")</f>
        <v>https://redcat-toys.ru/api/getInfo/image/395ee236-039b-11ef-a25d-00155d82e908</v>
      </c>
      <c r="X1607" s="5" t="s">
        <v>4865</v>
      </c>
      <c r="Y1607" s="5" t="s">
        <v>34</v>
      </c>
      <c r="Z1607" s="18" t="s">
        <v>35</v>
      </c>
    </row>
    <row r="1608" spans="2:26" ht="96.3" customHeight="1" outlineLevel="3" x14ac:dyDescent="0.2">
      <c r="B1608" s="24">
        <v>1066</v>
      </c>
      <c r="C1608" s="5" t="s">
        <v>4866</v>
      </c>
      <c r="D1608" s="34" t="s">
        <v>4867</v>
      </c>
      <c r="E1608" s="34"/>
      <c r="F1608" s="34"/>
      <c r="G1608" s="34"/>
      <c r="H1608" s="6" t="s">
        <v>4868</v>
      </c>
      <c r="I1608" s="7" t="s">
        <v>52</v>
      </c>
      <c r="J1608" s="8">
        <v>8</v>
      </c>
      <c r="K1608" s="8">
        <v>51</v>
      </c>
      <c r="L1608" s="9"/>
      <c r="M1608" s="4">
        <v>1</v>
      </c>
      <c r="N1608" s="22">
        <v>2071.4285714285716</v>
      </c>
      <c r="O1608" s="11"/>
      <c r="P1608" s="12">
        <f>N1608*O1608</f>
        <v>0</v>
      </c>
      <c r="Q1608" s="13">
        <f>1.772*O1608</f>
        <v>0</v>
      </c>
      <c r="R1608" s="14">
        <f>0.01302*O1608</f>
        <v>0</v>
      </c>
      <c r="S1608" s="15"/>
      <c r="T1608" s="16" t="s">
        <v>4869</v>
      </c>
      <c r="U1608" s="16" t="s">
        <v>31</v>
      </c>
      <c r="V1608" s="17" t="s">
        <v>32</v>
      </c>
      <c r="W1608" s="5" t="str">
        <f>HYPERLINK("https://redcat-toys.ru/api/getInfo/image/ad3d8346-0397-11ef-a25d-00155d82e908")</f>
        <v>https://redcat-toys.ru/api/getInfo/image/ad3d8346-0397-11ef-a25d-00155d82e908</v>
      </c>
      <c r="X1608" s="5" t="s">
        <v>4870</v>
      </c>
      <c r="Y1608" s="5" t="s">
        <v>34</v>
      </c>
      <c r="Z1608" s="18" t="s">
        <v>35</v>
      </c>
    </row>
    <row r="1609" spans="2:26" ht="96.3" customHeight="1" outlineLevel="3" x14ac:dyDescent="0.2">
      <c r="B1609" s="24">
        <v>1067</v>
      </c>
      <c r="C1609" s="5" t="s">
        <v>4871</v>
      </c>
      <c r="D1609" s="34" t="s">
        <v>4872</v>
      </c>
      <c r="E1609" s="34"/>
      <c r="F1609" s="34"/>
      <c r="G1609" s="34"/>
      <c r="H1609" s="6" t="s">
        <v>4873</v>
      </c>
      <c r="I1609" s="7" t="s">
        <v>52</v>
      </c>
      <c r="J1609" s="8">
        <v>6</v>
      </c>
      <c r="K1609" s="8">
        <v>59</v>
      </c>
      <c r="L1609" s="9"/>
      <c r="M1609" s="4">
        <v>1</v>
      </c>
      <c r="N1609" s="22">
        <v>2500</v>
      </c>
      <c r="O1609" s="11"/>
      <c r="P1609" s="12">
        <f>N1609*O1609</f>
        <v>0</v>
      </c>
      <c r="Q1609" s="13">
        <f>2.323*O1609</f>
        <v>0</v>
      </c>
      <c r="R1609" s="14">
        <f>0.01951*O1609</f>
        <v>0</v>
      </c>
      <c r="S1609" s="15"/>
      <c r="T1609" s="16" t="s">
        <v>4874</v>
      </c>
      <c r="U1609" s="16" t="s">
        <v>31</v>
      </c>
      <c r="V1609" s="17" t="s">
        <v>32</v>
      </c>
      <c r="W1609" s="5" t="str">
        <f>HYPERLINK("https://redcat-toys.ru/api/getInfo/image/1f50c326-039c-11ef-a25d-00155d82e908")</f>
        <v>https://redcat-toys.ru/api/getInfo/image/1f50c326-039c-11ef-a25d-00155d82e908</v>
      </c>
      <c r="X1609" s="5" t="s">
        <v>4875</v>
      </c>
      <c r="Y1609" s="5" t="s">
        <v>34</v>
      </c>
      <c r="Z1609" s="18" t="s">
        <v>35</v>
      </c>
    </row>
    <row r="1610" spans="2:26" ht="15.75" customHeight="1" outlineLevel="1" x14ac:dyDescent="0.2">
      <c r="B1610" s="32" t="s">
        <v>4876</v>
      </c>
      <c r="C1610" s="32"/>
      <c r="D1610" s="32"/>
      <c r="E1610" s="32"/>
      <c r="F1610" s="32"/>
      <c r="G1610" s="32"/>
    </row>
    <row r="1611" spans="2:26" ht="12" customHeight="1" outlineLevel="2" x14ac:dyDescent="0.2">
      <c r="B1611" s="33" t="s">
        <v>4877</v>
      </c>
      <c r="C1611" s="33"/>
      <c r="D1611" s="33"/>
      <c r="E1611" s="33"/>
      <c r="F1611" s="33"/>
      <c r="G1611" s="33"/>
    </row>
    <row r="1612" spans="2:26" ht="96.3" customHeight="1" outlineLevel="3" x14ac:dyDescent="0.2">
      <c r="B1612" s="24">
        <v>1068</v>
      </c>
      <c r="C1612" s="5" t="s">
        <v>4878</v>
      </c>
      <c r="D1612" s="34" t="s">
        <v>4879</v>
      </c>
      <c r="E1612" s="34"/>
      <c r="F1612" s="34"/>
      <c r="G1612" s="34"/>
      <c r="H1612" s="6" t="s">
        <v>4880</v>
      </c>
      <c r="I1612" s="7" t="s">
        <v>52</v>
      </c>
      <c r="J1612" s="8">
        <v>56</v>
      </c>
      <c r="K1612" s="8">
        <v>725</v>
      </c>
      <c r="L1612" s="9"/>
      <c r="M1612" s="4">
        <v>1</v>
      </c>
      <c r="N1612" s="10">
        <v>385.71428571428572</v>
      </c>
      <c r="O1612" s="11"/>
      <c r="P1612" s="12">
        <f>N1612*O1612</f>
        <v>0</v>
      </c>
      <c r="Q1612" s="13">
        <f>0.184*O1612</f>
        <v>0</v>
      </c>
      <c r="R1612" s="20">
        <f>0.0047*O1612</f>
        <v>0</v>
      </c>
      <c r="S1612" s="15"/>
      <c r="T1612" s="16" t="s">
        <v>4881</v>
      </c>
      <c r="U1612" s="16" t="s">
        <v>31</v>
      </c>
      <c r="V1612" s="17" t="s">
        <v>32</v>
      </c>
      <c r="W1612" s="5" t="str">
        <f>HYPERLINK("https://redcat-toys.ru/api/getInfo/image/f5914b13-4a89-11ef-a262-00155d82e908")</f>
        <v>https://redcat-toys.ru/api/getInfo/image/f5914b13-4a89-11ef-a262-00155d82e908</v>
      </c>
      <c r="X1612" s="5" t="s">
        <v>4882</v>
      </c>
      <c r="Y1612" s="5" t="s">
        <v>34</v>
      </c>
      <c r="Z1612" s="18" t="s">
        <v>35</v>
      </c>
    </row>
    <row r="1613" spans="2:26" ht="12" customHeight="1" outlineLevel="2" x14ac:dyDescent="0.2">
      <c r="B1613" s="33" t="s">
        <v>4883</v>
      </c>
      <c r="C1613" s="33"/>
      <c r="D1613" s="33"/>
      <c r="E1613" s="33"/>
      <c r="F1613" s="33"/>
      <c r="G1613" s="33"/>
    </row>
    <row r="1614" spans="2:26" ht="96.3" customHeight="1" outlineLevel="3" x14ac:dyDescent="0.2">
      <c r="B1614" s="24">
        <v>1069</v>
      </c>
      <c r="C1614" s="5" t="s">
        <v>4884</v>
      </c>
      <c r="D1614" s="34" t="s">
        <v>4885</v>
      </c>
      <c r="E1614" s="34"/>
      <c r="F1614" s="34"/>
      <c r="G1614" s="34"/>
      <c r="H1614" s="6" t="s">
        <v>4886</v>
      </c>
      <c r="I1614" s="7" t="s">
        <v>52</v>
      </c>
      <c r="J1614" s="8">
        <v>49</v>
      </c>
      <c r="K1614" s="8">
        <v>108</v>
      </c>
      <c r="L1614" s="9"/>
      <c r="M1614" s="4">
        <v>1</v>
      </c>
      <c r="N1614" s="10">
        <v>385.71428571428572</v>
      </c>
      <c r="O1614" s="11"/>
      <c r="P1614" s="12">
        <f>N1614*O1614</f>
        <v>0</v>
      </c>
      <c r="Q1614" s="13">
        <f>0.236*O1614</f>
        <v>0</v>
      </c>
      <c r="R1614" s="14">
        <f>0.00849*O1614</f>
        <v>0</v>
      </c>
      <c r="S1614" s="15"/>
      <c r="T1614" s="16" t="s">
        <v>4887</v>
      </c>
      <c r="U1614" s="16" t="s">
        <v>31</v>
      </c>
      <c r="V1614" s="17" t="s">
        <v>32</v>
      </c>
      <c r="W1614" s="5" t="str">
        <f>HYPERLINK("https://redcat-toys.ru/api/getInfo/image/7471d8c0-4a8b-11ef-a262-00155d82e908")</f>
        <v>https://redcat-toys.ru/api/getInfo/image/7471d8c0-4a8b-11ef-a262-00155d82e908</v>
      </c>
      <c r="X1614" s="5" t="s">
        <v>4888</v>
      </c>
      <c r="Y1614" s="5" t="s">
        <v>34</v>
      </c>
      <c r="Z1614" s="18" t="s">
        <v>35</v>
      </c>
    </row>
    <row r="1615" spans="2:26" ht="96.3" customHeight="1" outlineLevel="3" x14ac:dyDescent="0.2">
      <c r="B1615" s="24">
        <v>1070</v>
      </c>
      <c r="C1615" s="5" t="s">
        <v>4889</v>
      </c>
      <c r="D1615" s="34" t="s">
        <v>4890</v>
      </c>
      <c r="E1615" s="34"/>
      <c r="F1615" s="34"/>
      <c r="G1615" s="34"/>
      <c r="H1615" s="6" t="s">
        <v>4891</v>
      </c>
      <c r="I1615" s="7" t="s">
        <v>52</v>
      </c>
      <c r="J1615" s="8">
        <v>42</v>
      </c>
      <c r="K1615" s="8">
        <v>585</v>
      </c>
      <c r="L1615" s="9"/>
      <c r="M1615" s="4">
        <v>1</v>
      </c>
      <c r="N1615" s="10">
        <v>385.71428571428572</v>
      </c>
      <c r="O1615" s="11"/>
      <c r="P1615" s="12">
        <f>N1615*O1615</f>
        <v>0</v>
      </c>
      <c r="Q1615" s="13">
        <f>0.118*O1615</f>
        <v>0</v>
      </c>
      <c r="R1615" s="14">
        <f>0.00616*O1615</f>
        <v>0</v>
      </c>
      <c r="S1615" s="15"/>
      <c r="T1615" s="16" t="s">
        <v>4892</v>
      </c>
      <c r="U1615" s="16" t="s">
        <v>31</v>
      </c>
      <c r="V1615" s="17" t="s">
        <v>32</v>
      </c>
      <c r="W1615" s="5" t="str">
        <f>HYPERLINK("https://redcat-toys.ru/api/getInfo/image/16616a7a-4a8b-11ef-a262-00155d82e908")</f>
        <v>https://redcat-toys.ru/api/getInfo/image/16616a7a-4a8b-11ef-a262-00155d82e908</v>
      </c>
      <c r="X1615" s="5" t="s">
        <v>4893</v>
      </c>
      <c r="Y1615" s="5" t="s">
        <v>34</v>
      </c>
      <c r="Z1615" s="18" t="s">
        <v>35</v>
      </c>
    </row>
    <row r="1616" spans="2:26" ht="12" customHeight="1" outlineLevel="2" x14ac:dyDescent="0.2">
      <c r="B1616" s="33" t="s">
        <v>4894</v>
      </c>
      <c r="C1616" s="33"/>
      <c r="D1616" s="33"/>
      <c r="E1616" s="33"/>
      <c r="F1616" s="33"/>
      <c r="G1616" s="33"/>
    </row>
    <row r="1617" spans="2:26" ht="96.3" customHeight="1" outlineLevel="3" x14ac:dyDescent="0.2">
      <c r="B1617" s="24">
        <v>1071</v>
      </c>
      <c r="C1617" s="5" t="s">
        <v>4895</v>
      </c>
      <c r="D1617" s="34" t="s">
        <v>4896</v>
      </c>
      <c r="E1617" s="34"/>
      <c r="F1617" s="34"/>
      <c r="G1617" s="34"/>
      <c r="H1617" s="6" t="s">
        <v>4897</v>
      </c>
      <c r="I1617" s="7" t="s">
        <v>52</v>
      </c>
      <c r="J1617" s="8">
        <v>420</v>
      </c>
      <c r="K1617" s="23">
        <v>1001</v>
      </c>
      <c r="L1617" s="9"/>
      <c r="M1617" s="4">
        <v>1</v>
      </c>
      <c r="N1617" s="10">
        <v>271.42857142857144</v>
      </c>
      <c r="O1617" s="11"/>
      <c r="P1617" s="12">
        <f>N1617*O1617</f>
        <v>0</v>
      </c>
      <c r="Q1617" s="13">
        <f>0.057*O1617</f>
        <v>0</v>
      </c>
      <c r="R1617" s="14">
        <f>0.00135*O1617</f>
        <v>0</v>
      </c>
      <c r="S1617" s="15"/>
      <c r="T1617" s="16" t="s">
        <v>4898</v>
      </c>
      <c r="U1617" s="16" t="s">
        <v>31</v>
      </c>
      <c r="V1617" s="17" t="s">
        <v>32</v>
      </c>
      <c r="W1617" s="5" t="str">
        <f>HYPERLINK("https://redcat-toys.ru/api/getInfo/image/99e16aaf-4a8a-11ef-a262-00155d82e908")</f>
        <v>https://redcat-toys.ru/api/getInfo/image/99e16aaf-4a8a-11ef-a262-00155d82e908</v>
      </c>
      <c r="X1617" s="5" t="s">
        <v>4899</v>
      </c>
      <c r="Y1617" s="5" t="s">
        <v>34</v>
      </c>
      <c r="Z1617" s="18" t="s">
        <v>35</v>
      </c>
    </row>
    <row r="1618" spans="2:26" ht="15.75" customHeight="1" outlineLevel="1" x14ac:dyDescent="0.2">
      <c r="B1618" s="32" t="s">
        <v>4900</v>
      </c>
      <c r="C1618" s="32"/>
      <c r="D1618" s="32"/>
      <c r="E1618" s="32"/>
      <c r="F1618" s="32"/>
      <c r="G1618" s="32"/>
    </row>
    <row r="1619" spans="2:26" ht="12" customHeight="1" outlineLevel="2" x14ac:dyDescent="0.2">
      <c r="B1619" s="33" t="s">
        <v>4901</v>
      </c>
      <c r="C1619" s="33"/>
      <c r="D1619" s="33"/>
      <c r="E1619" s="33"/>
      <c r="F1619" s="33"/>
      <c r="G1619" s="33"/>
    </row>
    <row r="1620" spans="2:26" ht="96.3" customHeight="1" outlineLevel="3" x14ac:dyDescent="0.2">
      <c r="B1620" s="24">
        <v>1072</v>
      </c>
      <c r="C1620" s="5" t="s">
        <v>4902</v>
      </c>
      <c r="D1620" s="34" t="s">
        <v>4903</v>
      </c>
      <c r="E1620" s="34"/>
      <c r="F1620" s="34"/>
      <c r="G1620" s="34"/>
      <c r="H1620" s="6" t="s">
        <v>4904</v>
      </c>
      <c r="I1620" s="7"/>
      <c r="J1620" s="23">
        <v>4000</v>
      </c>
      <c r="K1620" s="8">
        <v>740</v>
      </c>
      <c r="L1620" s="9"/>
      <c r="M1620" s="4">
        <v>10</v>
      </c>
      <c r="N1620" s="10">
        <v>7.1428571428571432</v>
      </c>
      <c r="O1620" s="11"/>
      <c r="P1620" s="12">
        <f t="shared" ref="P1620:P1643" si="60">N1620*O1620</f>
        <v>0</v>
      </c>
      <c r="Q1620" s="13">
        <f>0.012*O1620</f>
        <v>0</v>
      </c>
      <c r="R1620" s="14">
        <f>0.00003*O1620</f>
        <v>0</v>
      </c>
      <c r="S1620" s="15"/>
      <c r="T1620" s="16" t="s">
        <v>4905</v>
      </c>
      <c r="U1620" s="16" t="s">
        <v>43</v>
      </c>
      <c r="V1620" s="17" t="s">
        <v>32</v>
      </c>
      <c r="W1620" s="5" t="str">
        <f>HYPERLINK("https://redcat-toys.ru/api/getInfo/image/faa49e36-5f41-11ed-a229-00155d82e902")</f>
        <v>https://redcat-toys.ru/api/getInfo/image/faa49e36-5f41-11ed-a229-00155d82e902</v>
      </c>
      <c r="X1620" s="5" t="s">
        <v>4906</v>
      </c>
      <c r="Y1620" s="5" t="s">
        <v>365</v>
      </c>
      <c r="Z1620" s="18" t="s">
        <v>35</v>
      </c>
    </row>
    <row r="1621" spans="2:26" ht="96.3" customHeight="1" outlineLevel="3" x14ac:dyDescent="0.2">
      <c r="B1621" s="24">
        <v>1073</v>
      </c>
      <c r="C1621" s="5" t="s">
        <v>4907</v>
      </c>
      <c r="D1621" s="34" t="s">
        <v>4908</v>
      </c>
      <c r="E1621" s="34"/>
      <c r="F1621" s="34"/>
      <c r="G1621" s="34"/>
      <c r="H1621" s="6" t="s">
        <v>4909</v>
      </c>
      <c r="I1621" s="7"/>
      <c r="J1621" s="23">
        <v>4000</v>
      </c>
      <c r="K1621" s="23">
        <v>1210</v>
      </c>
      <c r="L1621" s="9"/>
      <c r="M1621" s="4">
        <v>10</v>
      </c>
      <c r="N1621" s="10">
        <v>7.1428571428571432</v>
      </c>
      <c r="O1621" s="11"/>
      <c r="P1621" s="12">
        <f t="shared" si="60"/>
        <v>0</v>
      </c>
      <c r="Q1621" s="13">
        <f>0.011*O1621</f>
        <v>0</v>
      </c>
      <c r="R1621" s="14">
        <f>0.00003*O1621</f>
        <v>0</v>
      </c>
      <c r="S1621" s="15"/>
      <c r="T1621" s="16" t="s">
        <v>4910</v>
      </c>
      <c r="U1621" s="16" t="s">
        <v>43</v>
      </c>
      <c r="V1621" s="17" t="s">
        <v>32</v>
      </c>
      <c r="W1621" s="5" t="str">
        <f>HYPERLINK("https://redcat-toys.ru/api/getInfo/image/39250c04-5f42-11ed-a229-00155d82e902")</f>
        <v>https://redcat-toys.ru/api/getInfo/image/39250c04-5f42-11ed-a229-00155d82e902</v>
      </c>
      <c r="X1621" s="5" t="s">
        <v>4906</v>
      </c>
      <c r="Y1621" s="5" t="s">
        <v>365</v>
      </c>
      <c r="Z1621" s="18" t="s">
        <v>35</v>
      </c>
    </row>
    <row r="1622" spans="2:26" ht="96.3" customHeight="1" outlineLevel="3" x14ac:dyDescent="0.2">
      <c r="B1622" s="24">
        <v>1074</v>
      </c>
      <c r="C1622" s="5" t="s">
        <v>4911</v>
      </c>
      <c r="D1622" s="34" t="s">
        <v>4912</v>
      </c>
      <c r="E1622" s="34"/>
      <c r="F1622" s="34"/>
      <c r="G1622" s="34"/>
      <c r="H1622" s="6" t="s">
        <v>4913</v>
      </c>
      <c r="I1622" s="7"/>
      <c r="J1622" s="23">
        <v>5000</v>
      </c>
      <c r="K1622" s="8">
        <v>8</v>
      </c>
      <c r="L1622" s="9"/>
      <c r="M1622" s="4">
        <v>8</v>
      </c>
      <c r="N1622" s="10">
        <v>14.285714285714286</v>
      </c>
      <c r="O1622" s="11"/>
      <c r="P1622" s="12">
        <f t="shared" si="60"/>
        <v>0</v>
      </c>
      <c r="Q1622" s="13">
        <f>0.012*O1622</f>
        <v>0</v>
      </c>
      <c r="R1622" s="14">
        <f>0.00002*O1622</f>
        <v>0</v>
      </c>
      <c r="S1622" s="15"/>
      <c r="T1622" s="16" t="s">
        <v>4914</v>
      </c>
      <c r="U1622" s="16" t="s">
        <v>43</v>
      </c>
      <c r="V1622" s="17" t="s">
        <v>32</v>
      </c>
      <c r="W1622" s="5" t="str">
        <f>HYPERLINK("https://redcat-toys.ru/api/getInfo/image/926c899a-5f3e-11ed-a229-00155d82e902")</f>
        <v>https://redcat-toys.ru/api/getInfo/image/926c899a-5f3e-11ed-a229-00155d82e902</v>
      </c>
      <c r="X1622" s="5" t="s">
        <v>4915</v>
      </c>
      <c r="Y1622" s="5" t="s">
        <v>365</v>
      </c>
      <c r="Z1622" s="18" t="s">
        <v>35</v>
      </c>
    </row>
    <row r="1623" spans="2:26" ht="96.3" customHeight="1" outlineLevel="3" x14ac:dyDescent="0.2">
      <c r="B1623" s="24">
        <v>1075</v>
      </c>
      <c r="C1623" s="5" t="s">
        <v>4916</v>
      </c>
      <c r="D1623" s="34" t="s">
        <v>4917</v>
      </c>
      <c r="E1623" s="34"/>
      <c r="F1623" s="34"/>
      <c r="G1623" s="34"/>
      <c r="H1623" s="6" t="s">
        <v>4918</v>
      </c>
      <c r="I1623" s="7"/>
      <c r="J1623" s="23">
        <v>5000</v>
      </c>
      <c r="K1623" s="8">
        <v>1</v>
      </c>
      <c r="L1623" s="9"/>
      <c r="M1623" s="4">
        <v>1</v>
      </c>
      <c r="N1623" s="10">
        <v>14.285714285714286</v>
      </c>
      <c r="O1623" s="11"/>
      <c r="P1623" s="12">
        <f t="shared" si="60"/>
        <v>0</v>
      </c>
      <c r="Q1623" s="13">
        <f>0.011*O1623</f>
        <v>0</v>
      </c>
      <c r="R1623" s="14">
        <f>0.00026*O1623</f>
        <v>0</v>
      </c>
      <c r="S1623" s="15"/>
      <c r="T1623" s="16" t="s">
        <v>4919</v>
      </c>
      <c r="U1623" s="16" t="s">
        <v>43</v>
      </c>
      <c r="V1623" s="17" t="s">
        <v>32</v>
      </c>
      <c r="W1623" s="5" t="str">
        <f>HYPERLINK("https://redcat-toys.ru/api/getInfo/image/cb304295-5f3e-11ed-a229-00155d82e902")</f>
        <v>https://redcat-toys.ru/api/getInfo/image/cb304295-5f3e-11ed-a229-00155d82e902</v>
      </c>
      <c r="X1623" s="5" t="s">
        <v>4915</v>
      </c>
      <c r="Y1623" s="5" t="s">
        <v>365</v>
      </c>
      <c r="Z1623" s="18" t="s">
        <v>35</v>
      </c>
    </row>
    <row r="1624" spans="2:26" ht="96.3" customHeight="1" outlineLevel="3" x14ac:dyDescent="0.2">
      <c r="B1624" s="24">
        <v>1076</v>
      </c>
      <c r="C1624" s="5" t="s">
        <v>4920</v>
      </c>
      <c r="D1624" s="34" t="s">
        <v>4921</v>
      </c>
      <c r="E1624" s="34"/>
      <c r="F1624" s="34"/>
      <c r="G1624" s="34"/>
      <c r="H1624" s="6" t="s">
        <v>4922</v>
      </c>
      <c r="I1624" s="7"/>
      <c r="J1624" s="23">
        <v>5000</v>
      </c>
      <c r="K1624" s="8">
        <v>32</v>
      </c>
      <c r="L1624" s="9"/>
      <c r="M1624" s="4">
        <v>16</v>
      </c>
      <c r="N1624" s="10">
        <v>14.285714285714286</v>
      </c>
      <c r="O1624" s="11"/>
      <c r="P1624" s="12">
        <f t="shared" si="60"/>
        <v>0</v>
      </c>
      <c r="Q1624" s="13">
        <f>0.012*O1624</f>
        <v>0</v>
      </c>
      <c r="R1624" s="14">
        <f>0.00003*O1624</f>
        <v>0</v>
      </c>
      <c r="S1624" s="15"/>
      <c r="T1624" s="16" t="s">
        <v>4923</v>
      </c>
      <c r="U1624" s="16" t="s">
        <v>43</v>
      </c>
      <c r="V1624" s="17" t="s">
        <v>32</v>
      </c>
      <c r="W1624" s="5" t="str">
        <f>HYPERLINK("https://redcat-toys.ru/api/getInfo/image/73ed4dde-5f3f-11ed-a229-00155d82e902")</f>
        <v>https://redcat-toys.ru/api/getInfo/image/73ed4dde-5f3f-11ed-a229-00155d82e902</v>
      </c>
      <c r="X1624" s="5" t="s">
        <v>4924</v>
      </c>
      <c r="Y1624" s="5" t="s">
        <v>365</v>
      </c>
      <c r="Z1624" s="18" t="s">
        <v>35</v>
      </c>
    </row>
    <row r="1625" spans="2:26" ht="96.3" customHeight="1" outlineLevel="3" x14ac:dyDescent="0.2">
      <c r="B1625" s="24">
        <v>1077</v>
      </c>
      <c r="C1625" s="5" t="s">
        <v>4925</v>
      </c>
      <c r="D1625" s="34" t="s">
        <v>4926</v>
      </c>
      <c r="E1625" s="34"/>
      <c r="F1625" s="34"/>
      <c r="G1625" s="34"/>
      <c r="H1625" s="6" t="s">
        <v>4927</v>
      </c>
      <c r="I1625" s="7"/>
      <c r="J1625" s="23">
        <v>5000</v>
      </c>
      <c r="K1625" s="8">
        <v>184</v>
      </c>
      <c r="L1625" s="9"/>
      <c r="M1625" s="4">
        <v>16</v>
      </c>
      <c r="N1625" s="10">
        <v>7.1428571428571432</v>
      </c>
      <c r="O1625" s="11"/>
      <c r="P1625" s="12">
        <f t="shared" si="60"/>
        <v>0</v>
      </c>
      <c r="Q1625" s="13">
        <f>0.011*O1625</f>
        <v>0</v>
      </c>
      <c r="R1625" s="14">
        <f>0.00003*O1625</f>
        <v>0</v>
      </c>
      <c r="S1625" s="15"/>
      <c r="T1625" s="16" t="s">
        <v>4928</v>
      </c>
      <c r="U1625" s="16" t="s">
        <v>43</v>
      </c>
      <c r="V1625" s="17" t="s">
        <v>32</v>
      </c>
      <c r="W1625" s="5" t="str">
        <f>HYPERLINK("https://redcat-toys.ru/api/getInfo/image/f0e95d2b-5f3f-11ed-a229-00155d82e902")</f>
        <v>https://redcat-toys.ru/api/getInfo/image/f0e95d2b-5f3f-11ed-a229-00155d82e902</v>
      </c>
      <c r="X1625" s="5" t="s">
        <v>4924</v>
      </c>
      <c r="Y1625" s="5" t="s">
        <v>365</v>
      </c>
      <c r="Z1625" s="18" t="s">
        <v>35</v>
      </c>
    </row>
    <row r="1626" spans="2:26" ht="96.3" customHeight="1" outlineLevel="3" x14ac:dyDescent="0.2">
      <c r="B1626" s="24">
        <v>1078</v>
      </c>
      <c r="C1626" s="5" t="s">
        <v>4929</v>
      </c>
      <c r="D1626" s="34" t="s">
        <v>4930</v>
      </c>
      <c r="E1626" s="34"/>
      <c r="F1626" s="34"/>
      <c r="G1626" s="34"/>
      <c r="H1626" s="6" t="s">
        <v>4931</v>
      </c>
      <c r="I1626" s="7"/>
      <c r="J1626" s="23">
        <v>4000</v>
      </c>
      <c r="K1626" s="23">
        <v>3900</v>
      </c>
      <c r="L1626" s="9"/>
      <c r="M1626" s="4">
        <v>20</v>
      </c>
      <c r="N1626" s="10">
        <v>7.1428571428571432</v>
      </c>
      <c r="O1626" s="11"/>
      <c r="P1626" s="12">
        <f t="shared" si="60"/>
        <v>0</v>
      </c>
      <c r="Q1626" s="13">
        <f>0.003*O1626</f>
        <v>0</v>
      </c>
      <c r="R1626" s="14">
        <f>0.00001*O1626</f>
        <v>0</v>
      </c>
      <c r="S1626" s="15"/>
      <c r="T1626" s="16" t="s">
        <v>4932</v>
      </c>
      <c r="U1626" s="16" t="s">
        <v>43</v>
      </c>
      <c r="V1626" s="17" t="s">
        <v>32</v>
      </c>
      <c r="W1626" s="5" t="str">
        <f>HYPERLINK("https://redcat-toys.ru/api/getInfo/image/eb56ebbd-7194-11ee-a247-00155d82e902")</f>
        <v>https://redcat-toys.ru/api/getInfo/image/eb56ebbd-7194-11ee-a247-00155d82e902</v>
      </c>
      <c r="X1626" s="5" t="s">
        <v>4933</v>
      </c>
      <c r="Y1626" s="5" t="s">
        <v>365</v>
      </c>
      <c r="Z1626" s="18" t="s">
        <v>35</v>
      </c>
    </row>
    <row r="1627" spans="2:26" ht="96.3" customHeight="1" outlineLevel="3" x14ac:dyDescent="0.2">
      <c r="B1627" s="24">
        <v>1079</v>
      </c>
      <c r="C1627" s="5" t="s">
        <v>4934</v>
      </c>
      <c r="D1627" s="34" t="s">
        <v>4935</v>
      </c>
      <c r="E1627" s="34"/>
      <c r="F1627" s="34"/>
      <c r="G1627" s="34"/>
      <c r="H1627" s="6" t="s">
        <v>4936</v>
      </c>
      <c r="I1627" s="7"/>
      <c r="J1627" s="23">
        <v>3200</v>
      </c>
      <c r="K1627" s="23">
        <v>1480</v>
      </c>
      <c r="L1627" s="9"/>
      <c r="M1627" s="4">
        <v>8</v>
      </c>
      <c r="N1627" s="10">
        <v>7.1428571428571432</v>
      </c>
      <c r="O1627" s="11"/>
      <c r="P1627" s="12">
        <f t="shared" si="60"/>
        <v>0</v>
      </c>
      <c r="Q1627" s="19">
        <f>0.02*O1627</f>
        <v>0</v>
      </c>
      <c r="R1627" s="14">
        <f>0.00009*O1627</f>
        <v>0</v>
      </c>
      <c r="S1627" s="15"/>
      <c r="T1627" s="16" t="s">
        <v>4937</v>
      </c>
      <c r="U1627" s="16" t="s">
        <v>43</v>
      </c>
      <c r="V1627" s="17" t="s">
        <v>32</v>
      </c>
      <c r="W1627" s="5" t="str">
        <f>HYPERLINK("https://redcat-toys.ru/api/getInfo/image/d10c079a-718f-11ee-a247-00155d82e902")</f>
        <v>https://redcat-toys.ru/api/getInfo/image/d10c079a-718f-11ee-a247-00155d82e902</v>
      </c>
      <c r="X1627" s="5" t="s">
        <v>4938</v>
      </c>
      <c r="Y1627" s="5" t="s">
        <v>365</v>
      </c>
      <c r="Z1627" s="18" t="s">
        <v>35</v>
      </c>
    </row>
    <row r="1628" spans="2:26" ht="96.3" customHeight="1" outlineLevel="3" x14ac:dyDescent="0.2">
      <c r="B1628" s="24">
        <v>1080</v>
      </c>
      <c r="C1628" s="5" t="s">
        <v>4934</v>
      </c>
      <c r="D1628" s="34" t="s">
        <v>4935</v>
      </c>
      <c r="E1628" s="34"/>
      <c r="F1628" s="34"/>
      <c r="G1628" s="34"/>
      <c r="H1628" s="6" t="s">
        <v>4936</v>
      </c>
      <c r="I1628" s="7"/>
      <c r="J1628" s="23">
        <v>3200</v>
      </c>
      <c r="K1628" s="23">
        <v>1480</v>
      </c>
      <c r="L1628" s="9"/>
      <c r="M1628" s="4">
        <v>8</v>
      </c>
      <c r="N1628" s="10">
        <v>7.1428571428571432</v>
      </c>
      <c r="O1628" s="11"/>
      <c r="P1628" s="12">
        <f t="shared" si="60"/>
        <v>0</v>
      </c>
      <c r="Q1628" s="19">
        <f>0.02*O1628</f>
        <v>0</v>
      </c>
      <c r="R1628" s="14">
        <f>0.00009*O1628</f>
        <v>0</v>
      </c>
      <c r="S1628" s="15"/>
      <c r="T1628" s="16" t="s">
        <v>4937</v>
      </c>
      <c r="U1628" s="16" t="s">
        <v>43</v>
      </c>
      <c r="V1628" s="17" t="s">
        <v>32</v>
      </c>
      <c r="W1628" s="5" t="str">
        <f>HYPERLINK("https://redcat-toys.ru/api/getInfo/image/d10c079a-718f-11ee-a247-00155d82e902")</f>
        <v>https://redcat-toys.ru/api/getInfo/image/d10c079a-718f-11ee-a247-00155d82e902</v>
      </c>
      <c r="X1628" s="5" t="s">
        <v>4938</v>
      </c>
      <c r="Y1628" s="5" t="s">
        <v>365</v>
      </c>
      <c r="Z1628" s="18" t="s">
        <v>35</v>
      </c>
    </row>
    <row r="1629" spans="2:26" ht="96.3" customHeight="1" outlineLevel="3" x14ac:dyDescent="0.2">
      <c r="B1629" s="24">
        <v>1081</v>
      </c>
      <c r="C1629" s="5" t="s">
        <v>4939</v>
      </c>
      <c r="D1629" s="34" t="s">
        <v>4940</v>
      </c>
      <c r="E1629" s="34"/>
      <c r="F1629" s="34"/>
      <c r="G1629" s="34"/>
      <c r="H1629" s="6" t="s">
        <v>4941</v>
      </c>
      <c r="I1629" s="7"/>
      <c r="J1629" s="23">
        <v>3200</v>
      </c>
      <c r="K1629" s="23">
        <v>2584</v>
      </c>
      <c r="L1629" s="9"/>
      <c r="M1629" s="4">
        <v>8</v>
      </c>
      <c r="N1629" s="10">
        <v>7.1428571428571432</v>
      </c>
      <c r="O1629" s="11"/>
      <c r="P1629" s="12">
        <f t="shared" si="60"/>
        <v>0</v>
      </c>
      <c r="Q1629" s="13">
        <f>0.085*O1629</f>
        <v>0</v>
      </c>
      <c r="R1629" s="14">
        <f>0.00039*O1629</f>
        <v>0</v>
      </c>
      <c r="S1629" s="15"/>
      <c r="T1629" s="16" t="s">
        <v>4942</v>
      </c>
      <c r="U1629" s="16" t="s">
        <v>43</v>
      </c>
      <c r="V1629" s="17" t="s">
        <v>32</v>
      </c>
      <c r="W1629" s="5" t="str">
        <f>HYPERLINK("https://redcat-toys.ru/api/getInfo/image/5fb5d077-7193-11ee-a247-00155d82e902")</f>
        <v>https://redcat-toys.ru/api/getInfo/image/5fb5d077-7193-11ee-a247-00155d82e902</v>
      </c>
      <c r="X1629" s="5" t="s">
        <v>4943</v>
      </c>
      <c r="Y1629" s="5" t="s">
        <v>365</v>
      </c>
      <c r="Z1629" s="18" t="s">
        <v>35</v>
      </c>
    </row>
    <row r="1630" spans="2:26" ht="96.3" customHeight="1" outlineLevel="3" x14ac:dyDescent="0.2">
      <c r="B1630" s="24">
        <v>1082</v>
      </c>
      <c r="C1630" s="5" t="s">
        <v>4939</v>
      </c>
      <c r="D1630" s="34" t="s">
        <v>4940</v>
      </c>
      <c r="E1630" s="34"/>
      <c r="F1630" s="34"/>
      <c r="G1630" s="34"/>
      <c r="H1630" s="6" t="s">
        <v>4941</v>
      </c>
      <c r="I1630" s="7"/>
      <c r="J1630" s="23">
        <v>3200</v>
      </c>
      <c r="K1630" s="23">
        <v>2584</v>
      </c>
      <c r="L1630" s="9"/>
      <c r="M1630" s="4">
        <v>8</v>
      </c>
      <c r="N1630" s="10">
        <v>7.1428571428571432</v>
      </c>
      <c r="O1630" s="11"/>
      <c r="P1630" s="12">
        <f t="shared" si="60"/>
        <v>0</v>
      </c>
      <c r="Q1630" s="13">
        <f>0.085*O1630</f>
        <v>0</v>
      </c>
      <c r="R1630" s="14">
        <f>0.00039*O1630</f>
        <v>0</v>
      </c>
      <c r="S1630" s="15"/>
      <c r="T1630" s="16" t="s">
        <v>4942</v>
      </c>
      <c r="U1630" s="16" t="s">
        <v>43</v>
      </c>
      <c r="V1630" s="17" t="s">
        <v>32</v>
      </c>
      <c r="W1630" s="5" t="str">
        <f>HYPERLINK("https://redcat-toys.ru/api/getInfo/image/5fb5d077-7193-11ee-a247-00155d82e902")</f>
        <v>https://redcat-toys.ru/api/getInfo/image/5fb5d077-7193-11ee-a247-00155d82e902</v>
      </c>
      <c r="X1630" s="5" t="s">
        <v>4943</v>
      </c>
      <c r="Y1630" s="5" t="s">
        <v>365</v>
      </c>
      <c r="Z1630" s="18" t="s">
        <v>35</v>
      </c>
    </row>
    <row r="1631" spans="2:26" ht="96.3" customHeight="1" outlineLevel="3" x14ac:dyDescent="0.2">
      <c r="B1631" s="24">
        <v>1083</v>
      </c>
      <c r="C1631" s="5" t="s">
        <v>4944</v>
      </c>
      <c r="D1631" s="34" t="s">
        <v>4945</v>
      </c>
      <c r="E1631" s="34"/>
      <c r="F1631" s="34"/>
      <c r="G1631" s="34"/>
      <c r="H1631" s="6" t="s">
        <v>4946</v>
      </c>
      <c r="I1631" s="7"/>
      <c r="J1631" s="23">
        <v>3200</v>
      </c>
      <c r="K1631" s="8">
        <v>384</v>
      </c>
      <c r="L1631" s="9"/>
      <c r="M1631" s="4">
        <v>8</v>
      </c>
      <c r="N1631" s="10">
        <v>7.1428571428571432</v>
      </c>
      <c r="O1631" s="11"/>
      <c r="P1631" s="12">
        <f t="shared" si="60"/>
        <v>0</v>
      </c>
      <c r="Q1631" s="13">
        <f>0.017*O1631</f>
        <v>0</v>
      </c>
      <c r="R1631" s="14">
        <f>0.00004*O1631</f>
        <v>0</v>
      </c>
      <c r="S1631" s="15"/>
      <c r="T1631" s="16" t="s">
        <v>4947</v>
      </c>
      <c r="U1631" s="16" t="s">
        <v>43</v>
      </c>
      <c r="V1631" s="17" t="s">
        <v>32</v>
      </c>
      <c r="W1631" s="5" t="str">
        <f>HYPERLINK("https://redcat-toys.ru/api/getInfo/image/f2f1e4c5-7193-11ee-a247-00155d82e902")</f>
        <v>https://redcat-toys.ru/api/getInfo/image/f2f1e4c5-7193-11ee-a247-00155d82e902</v>
      </c>
      <c r="X1631" s="5" t="s">
        <v>4943</v>
      </c>
      <c r="Y1631" s="5" t="s">
        <v>365</v>
      </c>
      <c r="Z1631" s="18" t="s">
        <v>35</v>
      </c>
    </row>
    <row r="1632" spans="2:26" ht="96.3" customHeight="1" outlineLevel="3" x14ac:dyDescent="0.2">
      <c r="B1632" s="24">
        <v>1084</v>
      </c>
      <c r="C1632" s="5" t="s">
        <v>4948</v>
      </c>
      <c r="D1632" s="34" t="s">
        <v>4949</v>
      </c>
      <c r="E1632" s="34"/>
      <c r="F1632" s="34"/>
      <c r="G1632" s="34"/>
      <c r="H1632" s="6" t="s">
        <v>4950</v>
      </c>
      <c r="I1632" s="7"/>
      <c r="J1632" s="23">
        <v>4800</v>
      </c>
      <c r="K1632" s="23">
        <v>5428</v>
      </c>
      <c r="L1632" s="9"/>
      <c r="M1632" s="4">
        <v>12</v>
      </c>
      <c r="N1632" s="10">
        <v>7.1428571428571432</v>
      </c>
      <c r="O1632" s="11"/>
      <c r="P1632" s="12">
        <f t="shared" si="60"/>
        <v>0</v>
      </c>
      <c r="Q1632" s="13">
        <f>0.005*O1632</f>
        <v>0</v>
      </c>
      <c r="R1632" s="14">
        <f>0.00003*O1632</f>
        <v>0</v>
      </c>
      <c r="S1632" s="15"/>
      <c r="T1632" s="16" t="s">
        <v>4951</v>
      </c>
      <c r="U1632" s="16" t="s">
        <v>43</v>
      </c>
      <c r="V1632" s="17" t="s">
        <v>32</v>
      </c>
      <c r="W1632" s="5" t="str">
        <f>HYPERLINK("https://redcat-toys.ru/api/getInfo/image/df65c2d9-7191-11ee-a247-00155d82e902")</f>
        <v>https://redcat-toys.ru/api/getInfo/image/df65c2d9-7191-11ee-a247-00155d82e902</v>
      </c>
      <c r="X1632" s="5" t="s">
        <v>4952</v>
      </c>
      <c r="Y1632" s="5" t="s">
        <v>365</v>
      </c>
      <c r="Z1632" s="18" t="s">
        <v>35</v>
      </c>
    </row>
    <row r="1633" spans="2:26" ht="96.3" customHeight="1" outlineLevel="3" x14ac:dyDescent="0.2">
      <c r="B1633" s="24">
        <v>1085</v>
      </c>
      <c r="C1633" s="5" t="s">
        <v>4953</v>
      </c>
      <c r="D1633" s="34" t="s">
        <v>4954</v>
      </c>
      <c r="E1633" s="34"/>
      <c r="F1633" s="34"/>
      <c r="G1633" s="34"/>
      <c r="H1633" s="6" t="s">
        <v>4955</v>
      </c>
      <c r="I1633" s="7"/>
      <c r="J1633" s="23">
        <v>4800</v>
      </c>
      <c r="K1633" s="23">
        <v>7074</v>
      </c>
      <c r="L1633" s="9"/>
      <c r="M1633" s="4">
        <v>12</v>
      </c>
      <c r="N1633" s="10">
        <v>7.1428571428571432</v>
      </c>
      <c r="O1633" s="11"/>
      <c r="P1633" s="12">
        <f t="shared" si="60"/>
        <v>0</v>
      </c>
      <c r="Q1633" s="13">
        <f>0.005*O1633</f>
        <v>0</v>
      </c>
      <c r="R1633" s="14">
        <f>0.00003*O1633</f>
        <v>0</v>
      </c>
      <c r="S1633" s="15"/>
      <c r="T1633" s="16" t="s">
        <v>4956</v>
      </c>
      <c r="U1633" s="16" t="s">
        <v>43</v>
      </c>
      <c r="V1633" s="17" t="s">
        <v>32</v>
      </c>
      <c r="W1633" s="5" t="str">
        <f>HYPERLINK("https://redcat-toys.ru/api/getInfo/image/b4ec55cd-7192-11ee-a247-00155d82e902")</f>
        <v>https://redcat-toys.ru/api/getInfo/image/b4ec55cd-7192-11ee-a247-00155d82e902</v>
      </c>
      <c r="X1633" s="5" t="s">
        <v>4952</v>
      </c>
      <c r="Y1633" s="5" t="s">
        <v>365</v>
      </c>
      <c r="Z1633" s="18" t="s">
        <v>35</v>
      </c>
    </row>
    <row r="1634" spans="2:26" ht="96.3" customHeight="1" outlineLevel="3" x14ac:dyDescent="0.2">
      <c r="B1634" s="24">
        <v>1086</v>
      </c>
      <c r="C1634" s="5" t="s">
        <v>4957</v>
      </c>
      <c r="D1634" s="34" t="s">
        <v>4958</v>
      </c>
      <c r="E1634" s="34"/>
      <c r="F1634" s="34"/>
      <c r="G1634" s="34"/>
      <c r="H1634" s="6" t="s">
        <v>4959</v>
      </c>
      <c r="I1634" s="7"/>
      <c r="J1634" s="23">
        <v>4800</v>
      </c>
      <c r="K1634" s="23">
        <v>2484</v>
      </c>
      <c r="L1634" s="9"/>
      <c r="M1634" s="4">
        <v>12</v>
      </c>
      <c r="N1634" s="10">
        <v>7.1428571428571432</v>
      </c>
      <c r="O1634" s="11"/>
      <c r="P1634" s="12">
        <f t="shared" si="60"/>
        <v>0</v>
      </c>
      <c r="Q1634" s="13">
        <f>0.005*O1634</f>
        <v>0</v>
      </c>
      <c r="R1634" s="14">
        <f>0.00002*O1634</f>
        <v>0</v>
      </c>
      <c r="S1634" s="15"/>
      <c r="T1634" s="16" t="s">
        <v>4960</v>
      </c>
      <c r="U1634" s="16" t="s">
        <v>43</v>
      </c>
      <c r="V1634" s="17" t="s">
        <v>32</v>
      </c>
      <c r="W1634" s="5" t="str">
        <f>HYPERLINK("https://redcat-toys.ru/api/getInfo/image/718f1c6b-7194-11ee-a247-00155d82e902")</f>
        <v>https://redcat-toys.ru/api/getInfo/image/718f1c6b-7194-11ee-a247-00155d82e902</v>
      </c>
      <c r="X1634" s="5" t="s">
        <v>4961</v>
      </c>
      <c r="Y1634" s="5" t="s">
        <v>365</v>
      </c>
      <c r="Z1634" s="18" t="s">
        <v>35</v>
      </c>
    </row>
    <row r="1635" spans="2:26" ht="96.3" customHeight="1" outlineLevel="3" x14ac:dyDescent="0.2">
      <c r="B1635" s="24">
        <v>1087</v>
      </c>
      <c r="C1635" s="5" t="s">
        <v>4962</v>
      </c>
      <c r="D1635" s="34" t="s">
        <v>4963</v>
      </c>
      <c r="E1635" s="34"/>
      <c r="F1635" s="34"/>
      <c r="G1635" s="34"/>
      <c r="H1635" s="6" t="s">
        <v>4964</v>
      </c>
      <c r="I1635" s="7"/>
      <c r="J1635" s="23">
        <v>4000</v>
      </c>
      <c r="K1635" s="23">
        <v>5880</v>
      </c>
      <c r="L1635" s="9"/>
      <c r="M1635" s="4">
        <v>10</v>
      </c>
      <c r="N1635" s="10">
        <v>7.1428571428571432</v>
      </c>
      <c r="O1635" s="11"/>
      <c r="P1635" s="12">
        <f t="shared" si="60"/>
        <v>0</v>
      </c>
      <c r="Q1635" s="13">
        <f>0.003*O1635</f>
        <v>0</v>
      </c>
      <c r="R1635" s="14">
        <f>0.00001*O1635</f>
        <v>0</v>
      </c>
      <c r="S1635" s="15"/>
      <c r="T1635" s="16" t="s">
        <v>4965</v>
      </c>
      <c r="U1635" s="16" t="s">
        <v>43</v>
      </c>
      <c r="V1635" s="17" t="s">
        <v>32</v>
      </c>
      <c r="W1635" s="5" t="str">
        <f>HYPERLINK("https://redcat-toys.ru/api/getInfo/image/0190c901-7196-11ee-a247-00155d82e902")</f>
        <v>https://redcat-toys.ru/api/getInfo/image/0190c901-7196-11ee-a247-00155d82e902</v>
      </c>
      <c r="X1635" s="5" t="s">
        <v>4933</v>
      </c>
      <c r="Y1635" s="5" t="s">
        <v>365</v>
      </c>
      <c r="Z1635" s="18" t="s">
        <v>35</v>
      </c>
    </row>
    <row r="1636" spans="2:26" ht="96.3" customHeight="1" outlineLevel="3" x14ac:dyDescent="0.2">
      <c r="B1636" s="24">
        <v>1088</v>
      </c>
      <c r="C1636" s="5" t="s">
        <v>4966</v>
      </c>
      <c r="D1636" s="34" t="s">
        <v>4967</v>
      </c>
      <c r="E1636" s="34"/>
      <c r="F1636" s="34"/>
      <c r="G1636" s="34"/>
      <c r="H1636" s="6" t="s">
        <v>4968</v>
      </c>
      <c r="I1636" s="7"/>
      <c r="J1636" s="23">
        <v>4000</v>
      </c>
      <c r="K1636" s="23">
        <v>6080</v>
      </c>
      <c r="L1636" s="9"/>
      <c r="M1636" s="4">
        <v>16</v>
      </c>
      <c r="N1636" s="10">
        <v>7.1428571428571432</v>
      </c>
      <c r="O1636" s="11"/>
      <c r="P1636" s="12">
        <f t="shared" si="60"/>
        <v>0</v>
      </c>
      <c r="Q1636" s="13">
        <f>0.002*O1636</f>
        <v>0</v>
      </c>
      <c r="R1636" s="14">
        <f>0.00014*O1636</f>
        <v>0</v>
      </c>
      <c r="S1636" s="15"/>
      <c r="T1636" s="16" t="s">
        <v>4969</v>
      </c>
      <c r="U1636" s="16" t="s">
        <v>43</v>
      </c>
      <c r="V1636" s="17" t="s">
        <v>32</v>
      </c>
      <c r="W1636" s="5" t="str">
        <f>HYPERLINK("https://redcat-toys.ru/api/getInfo/image/75cf396b-7195-11ee-a247-00155d82e902")</f>
        <v>https://redcat-toys.ru/api/getInfo/image/75cf396b-7195-11ee-a247-00155d82e902</v>
      </c>
      <c r="X1636" s="5" t="s">
        <v>4970</v>
      </c>
      <c r="Y1636" s="5" t="s">
        <v>365</v>
      </c>
      <c r="Z1636" s="18" t="s">
        <v>35</v>
      </c>
    </row>
    <row r="1637" spans="2:26" ht="96.3" customHeight="1" outlineLevel="3" x14ac:dyDescent="0.2">
      <c r="B1637" s="24">
        <v>1089</v>
      </c>
      <c r="C1637" s="5" t="s">
        <v>4971</v>
      </c>
      <c r="D1637" s="34" t="s">
        <v>4972</v>
      </c>
      <c r="E1637" s="34"/>
      <c r="F1637" s="34"/>
      <c r="G1637" s="34"/>
      <c r="H1637" s="6" t="s">
        <v>4973</v>
      </c>
      <c r="I1637" s="7"/>
      <c r="J1637" s="23">
        <v>1200</v>
      </c>
      <c r="K1637" s="8">
        <v>926</v>
      </c>
      <c r="L1637" s="9"/>
      <c r="M1637" s="4">
        <v>12</v>
      </c>
      <c r="N1637" s="10">
        <v>7.1428571428571432</v>
      </c>
      <c r="O1637" s="11"/>
      <c r="P1637" s="12">
        <f t="shared" si="60"/>
        <v>0</v>
      </c>
      <c r="Q1637" s="13">
        <f>0.023*O1637</f>
        <v>0</v>
      </c>
      <c r="R1637" s="20">
        <f>0.0001*O1637</f>
        <v>0</v>
      </c>
      <c r="S1637" s="15"/>
      <c r="T1637" s="16" t="s">
        <v>4974</v>
      </c>
      <c r="U1637" s="16" t="s">
        <v>43</v>
      </c>
      <c r="V1637" s="17" t="s">
        <v>32</v>
      </c>
      <c r="W1637" s="5" t="str">
        <f>HYPERLINK("https://redcat-toys.ru/api/getInfo/image/b60dacb8-387c-11ec-a20f-ac1f6b442185")</f>
        <v>https://redcat-toys.ru/api/getInfo/image/b60dacb8-387c-11ec-a20f-ac1f6b442185</v>
      </c>
      <c r="X1637" s="5" t="s">
        <v>4975</v>
      </c>
      <c r="Y1637" s="5" t="s">
        <v>365</v>
      </c>
      <c r="Z1637" s="18" t="s">
        <v>35</v>
      </c>
    </row>
    <row r="1638" spans="2:26" ht="96.3" customHeight="1" outlineLevel="3" x14ac:dyDescent="0.2">
      <c r="B1638" s="24">
        <v>1090</v>
      </c>
      <c r="C1638" s="5" t="s">
        <v>4976</v>
      </c>
      <c r="D1638" s="34" t="s">
        <v>4977</v>
      </c>
      <c r="E1638" s="34"/>
      <c r="F1638" s="34"/>
      <c r="G1638" s="34"/>
      <c r="H1638" s="6" t="s">
        <v>4978</v>
      </c>
      <c r="I1638" s="7"/>
      <c r="J1638" s="23">
        <v>1200</v>
      </c>
      <c r="K1638" s="8">
        <v>120</v>
      </c>
      <c r="L1638" s="9"/>
      <c r="M1638" s="4">
        <v>12</v>
      </c>
      <c r="N1638" s="10">
        <v>7.1428571428571432</v>
      </c>
      <c r="O1638" s="11"/>
      <c r="P1638" s="12">
        <f t="shared" si="60"/>
        <v>0</v>
      </c>
      <c r="Q1638" s="13">
        <f>0.025*O1638</f>
        <v>0</v>
      </c>
      <c r="R1638" s="12">
        <v>0</v>
      </c>
      <c r="S1638" s="15"/>
      <c r="T1638" s="16" t="s">
        <v>4979</v>
      </c>
      <c r="U1638" s="16" t="s">
        <v>43</v>
      </c>
      <c r="V1638" s="17" t="s">
        <v>32</v>
      </c>
      <c r="W1638" s="5" t="str">
        <f>HYPERLINK("https://redcat-toys.ru/api/getInfo/image/50556809-3884-11ec-a20f-ac1f6b442185")</f>
        <v>https://redcat-toys.ru/api/getInfo/image/50556809-3884-11ec-a20f-ac1f6b442185</v>
      </c>
      <c r="X1638" s="5" t="s">
        <v>4975</v>
      </c>
      <c r="Y1638" s="5" t="s">
        <v>365</v>
      </c>
      <c r="Z1638" s="18" t="s">
        <v>35</v>
      </c>
    </row>
    <row r="1639" spans="2:26" ht="96.3" customHeight="1" outlineLevel="3" x14ac:dyDescent="0.2">
      <c r="B1639" s="24">
        <v>1091</v>
      </c>
      <c r="C1639" s="5" t="s">
        <v>4980</v>
      </c>
      <c r="D1639" s="34" t="s">
        <v>4981</v>
      </c>
      <c r="E1639" s="34"/>
      <c r="F1639" s="34"/>
      <c r="G1639" s="34"/>
      <c r="H1639" s="6" t="s">
        <v>4982</v>
      </c>
      <c r="I1639" s="7"/>
      <c r="J1639" s="23">
        <v>1200</v>
      </c>
      <c r="K1639" s="8">
        <v>403</v>
      </c>
      <c r="L1639" s="9"/>
      <c r="M1639" s="4">
        <v>12</v>
      </c>
      <c r="N1639" s="10">
        <v>7.1428571428571432</v>
      </c>
      <c r="O1639" s="11"/>
      <c r="P1639" s="12">
        <f t="shared" si="60"/>
        <v>0</v>
      </c>
      <c r="Q1639" s="13">
        <f>0.019*O1639</f>
        <v>0</v>
      </c>
      <c r="R1639" s="14">
        <f>0.00085*O1639</f>
        <v>0</v>
      </c>
      <c r="S1639" s="15"/>
      <c r="T1639" s="16" t="s">
        <v>4983</v>
      </c>
      <c r="U1639" s="16" t="s">
        <v>43</v>
      </c>
      <c r="V1639" s="17" t="s">
        <v>32</v>
      </c>
      <c r="W1639" s="5" t="str">
        <f>HYPERLINK("https://redcat-toys.ru/api/getInfo/image/9bd8a293-3884-11ec-a20f-ac1f6b442185")</f>
        <v>https://redcat-toys.ru/api/getInfo/image/9bd8a293-3884-11ec-a20f-ac1f6b442185</v>
      </c>
      <c r="X1639" s="5" t="s">
        <v>4975</v>
      </c>
      <c r="Y1639" s="5" t="s">
        <v>365</v>
      </c>
      <c r="Z1639" s="18" t="s">
        <v>35</v>
      </c>
    </row>
    <row r="1640" spans="2:26" ht="96.3" customHeight="1" outlineLevel="3" x14ac:dyDescent="0.2">
      <c r="B1640" s="24">
        <v>1092</v>
      </c>
      <c r="C1640" s="5" t="s">
        <v>4984</v>
      </c>
      <c r="D1640" s="34" t="s">
        <v>4985</v>
      </c>
      <c r="E1640" s="34"/>
      <c r="F1640" s="34"/>
      <c r="G1640" s="34"/>
      <c r="H1640" s="6" t="s">
        <v>4986</v>
      </c>
      <c r="I1640" s="7"/>
      <c r="J1640" s="23">
        <v>1200</v>
      </c>
      <c r="K1640" s="8">
        <v>60</v>
      </c>
      <c r="L1640" s="9"/>
      <c r="M1640" s="4">
        <v>12</v>
      </c>
      <c r="N1640" s="10">
        <v>14.285714285714286</v>
      </c>
      <c r="O1640" s="11"/>
      <c r="P1640" s="12">
        <f t="shared" si="60"/>
        <v>0</v>
      </c>
      <c r="Q1640" s="13">
        <f>0.019*O1640</f>
        <v>0</v>
      </c>
      <c r="R1640" s="12">
        <v>0</v>
      </c>
      <c r="S1640" s="15"/>
      <c r="T1640" s="16" t="s">
        <v>4987</v>
      </c>
      <c r="U1640" s="16" t="s">
        <v>43</v>
      </c>
      <c r="V1640" s="17" t="s">
        <v>32</v>
      </c>
      <c r="W1640" s="5" t="str">
        <f>HYPERLINK("https://redcat-toys.ru/api/getInfo/image/e3fcc71b-3884-11ec-a20f-ac1f6b442185")</f>
        <v>https://redcat-toys.ru/api/getInfo/image/e3fcc71b-3884-11ec-a20f-ac1f6b442185</v>
      </c>
      <c r="X1640" s="5" t="s">
        <v>4975</v>
      </c>
      <c r="Y1640" s="5" t="s">
        <v>365</v>
      </c>
      <c r="Z1640" s="18" t="s">
        <v>35</v>
      </c>
    </row>
    <row r="1641" spans="2:26" ht="96.3" customHeight="1" outlineLevel="3" x14ac:dyDescent="0.2">
      <c r="B1641" s="24">
        <v>1093</v>
      </c>
      <c r="C1641" s="5" t="s">
        <v>4988</v>
      </c>
      <c r="D1641" s="34" t="s">
        <v>4989</v>
      </c>
      <c r="E1641" s="34"/>
      <c r="F1641" s="34"/>
      <c r="G1641" s="34"/>
      <c r="H1641" s="6" t="s">
        <v>4990</v>
      </c>
      <c r="I1641" s="7"/>
      <c r="J1641" s="23">
        <v>1200</v>
      </c>
      <c r="K1641" s="23">
        <v>1416</v>
      </c>
      <c r="L1641" s="9"/>
      <c r="M1641" s="4">
        <v>12</v>
      </c>
      <c r="N1641" s="10">
        <v>7.1428571428571432</v>
      </c>
      <c r="O1641" s="11"/>
      <c r="P1641" s="12">
        <f t="shared" si="60"/>
        <v>0</v>
      </c>
      <c r="Q1641" s="13">
        <f>0.019*O1641</f>
        <v>0</v>
      </c>
      <c r="R1641" s="12">
        <v>0</v>
      </c>
      <c r="S1641" s="15"/>
      <c r="T1641" s="16" t="s">
        <v>4991</v>
      </c>
      <c r="U1641" s="16" t="s">
        <v>43</v>
      </c>
      <c r="V1641" s="17" t="s">
        <v>32</v>
      </c>
      <c r="W1641" s="5" t="str">
        <f>HYPERLINK("https://redcat-toys.ru/api/getInfo/image/82f4f914-3885-11ec-a20f-ac1f6b442185")</f>
        <v>https://redcat-toys.ru/api/getInfo/image/82f4f914-3885-11ec-a20f-ac1f6b442185</v>
      </c>
      <c r="X1641" s="5" t="s">
        <v>4975</v>
      </c>
      <c r="Y1641" s="5" t="s">
        <v>365</v>
      </c>
      <c r="Z1641" s="18" t="s">
        <v>35</v>
      </c>
    </row>
    <row r="1642" spans="2:26" ht="96.3" customHeight="1" outlineLevel="3" x14ac:dyDescent="0.2">
      <c r="B1642" s="24">
        <v>1094</v>
      </c>
      <c r="C1642" s="5" t="s">
        <v>4992</v>
      </c>
      <c r="D1642" s="34" t="s">
        <v>4993</v>
      </c>
      <c r="E1642" s="34"/>
      <c r="F1642" s="34"/>
      <c r="G1642" s="34"/>
      <c r="H1642" s="6" t="s">
        <v>4994</v>
      </c>
      <c r="I1642" s="7"/>
      <c r="J1642" s="23">
        <v>1200</v>
      </c>
      <c r="K1642" s="8">
        <v>600</v>
      </c>
      <c r="L1642" s="9"/>
      <c r="M1642" s="4">
        <v>12</v>
      </c>
      <c r="N1642" s="10">
        <v>7.1428571428571432</v>
      </c>
      <c r="O1642" s="11"/>
      <c r="P1642" s="12">
        <f t="shared" si="60"/>
        <v>0</v>
      </c>
      <c r="Q1642" s="13">
        <f>0.019*O1642</f>
        <v>0</v>
      </c>
      <c r="R1642" s="12">
        <v>0</v>
      </c>
      <c r="S1642" s="15"/>
      <c r="T1642" s="16" t="s">
        <v>4995</v>
      </c>
      <c r="U1642" s="16" t="s">
        <v>43</v>
      </c>
      <c r="V1642" s="17" t="s">
        <v>32</v>
      </c>
      <c r="W1642" s="5" t="str">
        <f>HYPERLINK("https://redcat-toys.ru/api/getInfo/image/f5f2d859-3885-11ec-a20f-ac1f6b442185")</f>
        <v>https://redcat-toys.ru/api/getInfo/image/f5f2d859-3885-11ec-a20f-ac1f6b442185</v>
      </c>
      <c r="X1642" s="5" t="s">
        <v>4975</v>
      </c>
      <c r="Y1642" s="5" t="s">
        <v>365</v>
      </c>
      <c r="Z1642" s="18" t="s">
        <v>35</v>
      </c>
    </row>
    <row r="1643" spans="2:26" ht="96.3" customHeight="1" outlineLevel="3" x14ac:dyDescent="0.2">
      <c r="B1643" s="24">
        <v>1095</v>
      </c>
      <c r="C1643" s="5" t="s">
        <v>4996</v>
      </c>
      <c r="D1643" s="34" t="s">
        <v>4997</v>
      </c>
      <c r="E1643" s="34"/>
      <c r="F1643" s="34"/>
      <c r="G1643" s="34"/>
      <c r="H1643" s="6" t="s">
        <v>4998</v>
      </c>
      <c r="I1643" s="7"/>
      <c r="J1643" s="23">
        <v>1200</v>
      </c>
      <c r="K1643" s="8">
        <v>924</v>
      </c>
      <c r="L1643" s="9"/>
      <c r="M1643" s="4">
        <v>12</v>
      </c>
      <c r="N1643" s="10">
        <v>7.1428571428571432</v>
      </c>
      <c r="O1643" s="11"/>
      <c r="P1643" s="12">
        <f t="shared" si="60"/>
        <v>0</v>
      </c>
      <c r="Q1643" s="13">
        <f>0.019*O1643</f>
        <v>0</v>
      </c>
      <c r="R1643" s="12">
        <v>0</v>
      </c>
      <c r="S1643" s="15"/>
      <c r="T1643" s="16" t="s">
        <v>4999</v>
      </c>
      <c r="U1643" s="16" t="s">
        <v>43</v>
      </c>
      <c r="V1643" s="17" t="s">
        <v>32</v>
      </c>
      <c r="W1643" s="5" t="str">
        <f>HYPERLINK("https://redcat-toys.ru/api/getInfo/image/0b1d36fd-387c-11ec-a20f-ac1f6b442185")</f>
        <v>https://redcat-toys.ru/api/getInfo/image/0b1d36fd-387c-11ec-a20f-ac1f6b442185</v>
      </c>
      <c r="X1643" s="5" t="s">
        <v>4975</v>
      </c>
      <c r="Y1643" s="5" t="s">
        <v>365</v>
      </c>
      <c r="Z1643" s="18" t="s">
        <v>35</v>
      </c>
    </row>
  </sheetData>
  <autoFilter ref="B12:Z1643">
    <filterColumn colId="2" showButton="0"/>
    <filterColumn colId="3" showButton="0"/>
    <filterColumn colId="4" showButton="0"/>
  </autoFilter>
  <mergeCells count="1665">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D1639:G1639"/>
    <mergeCell ref="D1640:G1640"/>
    <mergeCell ref="D1641:G1641"/>
    <mergeCell ref="D1642:G1642"/>
    <mergeCell ref="D1643:G1643"/>
    <mergeCell ref="B12:B13"/>
    <mergeCell ref="C12:C13"/>
    <mergeCell ref="D12:G13"/>
    <mergeCell ref="D1633:G1633"/>
    <mergeCell ref="D1634:G1634"/>
    <mergeCell ref="D1635:G1635"/>
    <mergeCell ref="D1636:G1636"/>
    <mergeCell ref="D1637:G1637"/>
    <mergeCell ref="D1638:G1638"/>
    <mergeCell ref="D1627:G1627"/>
    <mergeCell ref="D1628:G1628"/>
    <mergeCell ref="D1629:G1629"/>
    <mergeCell ref="D1630:G1630"/>
    <mergeCell ref="D1631:G1631"/>
    <mergeCell ref="D1632:G1632"/>
    <mergeCell ref="D1621:G1621"/>
    <mergeCell ref="D1622:G1622"/>
    <mergeCell ref="D1623:G1623"/>
    <mergeCell ref="D1624:G1624"/>
    <mergeCell ref="D1625:G1625"/>
    <mergeCell ref="D1626:G1626"/>
    <mergeCell ref="D1615:G1615"/>
    <mergeCell ref="B1616:G1616"/>
    <mergeCell ref="D1617:G1617"/>
    <mergeCell ref="B1618:G1618"/>
    <mergeCell ref="B1619:G1619"/>
    <mergeCell ref="D1620:G1620"/>
    <mergeCell ref="D1609:G1609"/>
    <mergeCell ref="B1610:G1610"/>
    <mergeCell ref="B1611:G1611"/>
    <mergeCell ref="D1612:G1612"/>
    <mergeCell ref="B1613:G1613"/>
    <mergeCell ref="D1614:G1614"/>
    <mergeCell ref="D1603:G1603"/>
    <mergeCell ref="B1604:G1604"/>
    <mergeCell ref="D1605:G1605"/>
    <mergeCell ref="D1606:G1606"/>
    <mergeCell ref="D1607:G1607"/>
    <mergeCell ref="D1608:G1608"/>
    <mergeCell ref="D1597:G1597"/>
    <mergeCell ref="D1598:G1598"/>
    <mergeCell ref="D1599:G1599"/>
    <mergeCell ref="D1600:G1600"/>
    <mergeCell ref="D1601:G1601"/>
    <mergeCell ref="D1602:G1602"/>
    <mergeCell ref="D1591:G1591"/>
    <mergeCell ref="D1592:G1592"/>
    <mergeCell ref="B1593:G1593"/>
    <mergeCell ref="D1594:G1594"/>
    <mergeCell ref="D1595:G1595"/>
    <mergeCell ref="D1596:G1596"/>
    <mergeCell ref="D1585:G1585"/>
    <mergeCell ref="B1586:G1586"/>
    <mergeCell ref="D1587:G1587"/>
    <mergeCell ref="D1588:G1588"/>
    <mergeCell ref="B1589:G1589"/>
    <mergeCell ref="D1590:G1590"/>
    <mergeCell ref="D1579:G1579"/>
    <mergeCell ref="D1580:G1580"/>
    <mergeCell ref="D1581:G1581"/>
    <mergeCell ref="D1582:G1582"/>
    <mergeCell ref="B1583:G1583"/>
    <mergeCell ref="B1584:G1584"/>
    <mergeCell ref="D1573:G1573"/>
    <mergeCell ref="D1574:G1574"/>
    <mergeCell ref="D1575:G1575"/>
    <mergeCell ref="B1576:G1576"/>
    <mergeCell ref="D1577:G1577"/>
    <mergeCell ref="D1578:G1578"/>
    <mergeCell ref="D1567:G1567"/>
    <mergeCell ref="B1568:G1568"/>
    <mergeCell ref="D1569:G1569"/>
    <mergeCell ref="B1570:G1570"/>
    <mergeCell ref="B1571:G1571"/>
    <mergeCell ref="D1572:G1572"/>
    <mergeCell ref="D1561:G1561"/>
    <mergeCell ref="D1562:G1562"/>
    <mergeCell ref="D1563:G1563"/>
    <mergeCell ref="D1564:G1564"/>
    <mergeCell ref="B1565:G1565"/>
    <mergeCell ref="D1566:G1566"/>
    <mergeCell ref="D1555:G1555"/>
    <mergeCell ref="B1556:G1556"/>
    <mergeCell ref="B1557:G1557"/>
    <mergeCell ref="D1558:G1558"/>
    <mergeCell ref="D1559:G1559"/>
    <mergeCell ref="D1560:G1560"/>
    <mergeCell ref="D1549:G1549"/>
    <mergeCell ref="D1550:G1550"/>
    <mergeCell ref="D1551:G1551"/>
    <mergeCell ref="D1552:G1552"/>
    <mergeCell ref="B1553:G1553"/>
    <mergeCell ref="D1554:G1554"/>
    <mergeCell ref="D1543:G1543"/>
    <mergeCell ref="B1544:G1544"/>
    <mergeCell ref="D1545:G1545"/>
    <mergeCell ref="D1546:G1546"/>
    <mergeCell ref="D1547:G1547"/>
    <mergeCell ref="D1548:G1548"/>
    <mergeCell ref="D1537:G1537"/>
    <mergeCell ref="D1538:G1538"/>
    <mergeCell ref="B1539:G1539"/>
    <mergeCell ref="D1540:G1540"/>
    <mergeCell ref="B1541:G1541"/>
    <mergeCell ref="D1542:G1542"/>
    <mergeCell ref="D1531:G1531"/>
    <mergeCell ref="D1532:G1532"/>
    <mergeCell ref="D1533:G1533"/>
    <mergeCell ref="B1534:G1534"/>
    <mergeCell ref="B1535:G1535"/>
    <mergeCell ref="D1536:G1536"/>
    <mergeCell ref="D1525:G1525"/>
    <mergeCell ref="D1526:G1526"/>
    <mergeCell ref="D1527:G1527"/>
    <mergeCell ref="D1528:G1528"/>
    <mergeCell ref="B1529:G1529"/>
    <mergeCell ref="D1530:G1530"/>
    <mergeCell ref="D1519:G1519"/>
    <mergeCell ref="D1520:G1520"/>
    <mergeCell ref="D1521:G1521"/>
    <mergeCell ref="D1522:G1522"/>
    <mergeCell ref="D1523:G1523"/>
    <mergeCell ref="D1524:G1524"/>
    <mergeCell ref="D1513:G1513"/>
    <mergeCell ref="B1514:G1514"/>
    <mergeCell ref="D1515:G1515"/>
    <mergeCell ref="D1516:G1516"/>
    <mergeCell ref="D1517:G1517"/>
    <mergeCell ref="D1518:G1518"/>
    <mergeCell ref="D1507:G1507"/>
    <mergeCell ref="D1508:G1508"/>
    <mergeCell ref="D1509:G1509"/>
    <mergeCell ref="D1510:G1510"/>
    <mergeCell ref="D1511:G1511"/>
    <mergeCell ref="D1512:G1512"/>
    <mergeCell ref="B1501:G1501"/>
    <mergeCell ref="D1502:G1502"/>
    <mergeCell ref="D1503:G1503"/>
    <mergeCell ref="D1504:G1504"/>
    <mergeCell ref="D1505:G1505"/>
    <mergeCell ref="D1506:G1506"/>
    <mergeCell ref="D1495:G1495"/>
    <mergeCell ref="D1496:G1496"/>
    <mergeCell ref="D1497:G1497"/>
    <mergeCell ref="D1498:G1498"/>
    <mergeCell ref="B1499:G1499"/>
    <mergeCell ref="D1500:G1500"/>
    <mergeCell ref="D1489:G1489"/>
    <mergeCell ref="D1490:G1490"/>
    <mergeCell ref="D1491:G1491"/>
    <mergeCell ref="D1492:G1492"/>
    <mergeCell ref="D1493:G1493"/>
    <mergeCell ref="D1494:G1494"/>
    <mergeCell ref="D1483:G1483"/>
    <mergeCell ref="D1484:G1484"/>
    <mergeCell ref="B1485:G1485"/>
    <mergeCell ref="D1486:G1486"/>
    <mergeCell ref="D1487:G1487"/>
    <mergeCell ref="D1488:G1488"/>
    <mergeCell ref="D1477:G1477"/>
    <mergeCell ref="B1478:G1478"/>
    <mergeCell ref="D1479:G1479"/>
    <mergeCell ref="D1480:G1480"/>
    <mergeCell ref="D1481:G1481"/>
    <mergeCell ref="D1482:G1482"/>
    <mergeCell ref="D1471:G1471"/>
    <mergeCell ref="D1472:G1472"/>
    <mergeCell ref="D1473:G1473"/>
    <mergeCell ref="D1474:G1474"/>
    <mergeCell ref="B1475:G1475"/>
    <mergeCell ref="D1476:G1476"/>
    <mergeCell ref="B1465:G1465"/>
    <mergeCell ref="D1466:G1466"/>
    <mergeCell ref="D1467:G1467"/>
    <mergeCell ref="D1468:G1468"/>
    <mergeCell ref="D1469:G1469"/>
    <mergeCell ref="D1470:G1470"/>
    <mergeCell ref="D1459:G1459"/>
    <mergeCell ref="B1460:G1460"/>
    <mergeCell ref="B1461:G1461"/>
    <mergeCell ref="B1462:G1462"/>
    <mergeCell ref="D1463:G1463"/>
    <mergeCell ref="D1464:G1464"/>
    <mergeCell ref="D1453:G1453"/>
    <mergeCell ref="D1454:G1454"/>
    <mergeCell ref="D1455:G1455"/>
    <mergeCell ref="D1456:G1456"/>
    <mergeCell ref="D1457:G1457"/>
    <mergeCell ref="D1458:G1458"/>
    <mergeCell ref="B1447:G1447"/>
    <mergeCell ref="B1448:G1448"/>
    <mergeCell ref="D1449:G1449"/>
    <mergeCell ref="D1450:G1450"/>
    <mergeCell ref="B1451:G1451"/>
    <mergeCell ref="D1452:G1452"/>
    <mergeCell ref="D1441:G1441"/>
    <mergeCell ref="D1442:G1442"/>
    <mergeCell ref="B1443:G1443"/>
    <mergeCell ref="D1444:G1444"/>
    <mergeCell ref="B1445:G1445"/>
    <mergeCell ref="D1446:G1446"/>
    <mergeCell ref="B1435:G1435"/>
    <mergeCell ref="B1436:G1436"/>
    <mergeCell ref="D1437:G1437"/>
    <mergeCell ref="B1438:G1438"/>
    <mergeCell ref="B1439:G1439"/>
    <mergeCell ref="D1440:G1440"/>
    <mergeCell ref="D1429:G1429"/>
    <mergeCell ref="D1430:G1430"/>
    <mergeCell ref="D1431:G1431"/>
    <mergeCell ref="B1432:G1432"/>
    <mergeCell ref="D1433:G1433"/>
    <mergeCell ref="B1434:G1434"/>
    <mergeCell ref="D1423:G1423"/>
    <mergeCell ref="D1424:G1424"/>
    <mergeCell ref="D1425:G1425"/>
    <mergeCell ref="B1426:G1426"/>
    <mergeCell ref="B1427:G1427"/>
    <mergeCell ref="D1428:G1428"/>
    <mergeCell ref="B1417:G1417"/>
    <mergeCell ref="D1418:G1418"/>
    <mergeCell ref="D1419:G1419"/>
    <mergeCell ref="B1420:G1420"/>
    <mergeCell ref="D1421:G1421"/>
    <mergeCell ref="D1422:G1422"/>
    <mergeCell ref="D1411:G1411"/>
    <mergeCell ref="B1412:G1412"/>
    <mergeCell ref="B1413:G1413"/>
    <mergeCell ref="D1414:G1414"/>
    <mergeCell ref="B1415:G1415"/>
    <mergeCell ref="B1416:G1416"/>
    <mergeCell ref="B1405:G1405"/>
    <mergeCell ref="D1406:G1406"/>
    <mergeCell ref="B1407:G1407"/>
    <mergeCell ref="D1408:G1408"/>
    <mergeCell ref="D1409:G1409"/>
    <mergeCell ref="B1410:G1410"/>
    <mergeCell ref="B1399:G1399"/>
    <mergeCell ref="B1400:G1400"/>
    <mergeCell ref="D1401:G1401"/>
    <mergeCell ref="D1402:G1402"/>
    <mergeCell ref="D1403:G1403"/>
    <mergeCell ref="D1404:G1404"/>
    <mergeCell ref="B1393:G1393"/>
    <mergeCell ref="B1394:G1394"/>
    <mergeCell ref="B1395:G1395"/>
    <mergeCell ref="D1396:G1396"/>
    <mergeCell ref="B1397:G1397"/>
    <mergeCell ref="D1398:G1398"/>
    <mergeCell ref="D1387:G1387"/>
    <mergeCell ref="B1388:G1388"/>
    <mergeCell ref="D1389:G1389"/>
    <mergeCell ref="D1390:G1390"/>
    <mergeCell ref="B1391:G1391"/>
    <mergeCell ref="D1392:G1392"/>
    <mergeCell ref="D1381:G1381"/>
    <mergeCell ref="D1382:G1382"/>
    <mergeCell ref="B1383:G1383"/>
    <mergeCell ref="B1384:G1384"/>
    <mergeCell ref="B1385:G1385"/>
    <mergeCell ref="D1386:G1386"/>
    <mergeCell ref="D1375:G1375"/>
    <mergeCell ref="D1376:G1376"/>
    <mergeCell ref="B1377:G1377"/>
    <mergeCell ref="B1378:G1378"/>
    <mergeCell ref="D1379:G1379"/>
    <mergeCell ref="D1380:G1380"/>
    <mergeCell ref="D1369:G1369"/>
    <mergeCell ref="D1370:G1370"/>
    <mergeCell ref="D1371:G1371"/>
    <mergeCell ref="D1372:G1372"/>
    <mergeCell ref="B1373:G1373"/>
    <mergeCell ref="D1374:G1374"/>
    <mergeCell ref="D1363:G1363"/>
    <mergeCell ref="D1364:G1364"/>
    <mergeCell ref="D1365:G1365"/>
    <mergeCell ref="B1366:G1366"/>
    <mergeCell ref="B1367:G1367"/>
    <mergeCell ref="B1368:G1368"/>
    <mergeCell ref="B1357:G1357"/>
    <mergeCell ref="B1358:G1358"/>
    <mergeCell ref="B1359:G1359"/>
    <mergeCell ref="D1360:G1360"/>
    <mergeCell ref="B1361:G1361"/>
    <mergeCell ref="D1362:G1362"/>
    <mergeCell ref="D1351:G1351"/>
    <mergeCell ref="D1352:G1352"/>
    <mergeCell ref="D1353:G1353"/>
    <mergeCell ref="D1354:G1354"/>
    <mergeCell ref="D1355:G1355"/>
    <mergeCell ref="B1356:G1356"/>
    <mergeCell ref="B1345:G1345"/>
    <mergeCell ref="B1346:G1346"/>
    <mergeCell ref="B1347:G1347"/>
    <mergeCell ref="B1348:G1348"/>
    <mergeCell ref="D1349:G1349"/>
    <mergeCell ref="D1350:G1350"/>
    <mergeCell ref="B1339:G1339"/>
    <mergeCell ref="D1340:G1340"/>
    <mergeCell ref="D1341:G1341"/>
    <mergeCell ref="D1342:G1342"/>
    <mergeCell ref="D1343:G1343"/>
    <mergeCell ref="B1344:G1344"/>
    <mergeCell ref="D1333:G1333"/>
    <mergeCell ref="D1334:G1334"/>
    <mergeCell ref="D1335:G1335"/>
    <mergeCell ref="D1336:G1336"/>
    <mergeCell ref="D1337:G1337"/>
    <mergeCell ref="D1338:G1338"/>
    <mergeCell ref="D1327:G1327"/>
    <mergeCell ref="D1328:G1328"/>
    <mergeCell ref="D1329:G1329"/>
    <mergeCell ref="B1330:G1330"/>
    <mergeCell ref="D1331:G1331"/>
    <mergeCell ref="D1332:G1332"/>
    <mergeCell ref="B1321:G1321"/>
    <mergeCell ref="B1322:G1322"/>
    <mergeCell ref="D1323:G1323"/>
    <mergeCell ref="B1324:G1324"/>
    <mergeCell ref="D1325:G1325"/>
    <mergeCell ref="D1326:G1326"/>
    <mergeCell ref="B1315:G1315"/>
    <mergeCell ref="D1316:G1316"/>
    <mergeCell ref="D1317:G1317"/>
    <mergeCell ref="D1318:G1318"/>
    <mergeCell ref="D1319:G1319"/>
    <mergeCell ref="B1320:G1320"/>
    <mergeCell ref="B1309:G1309"/>
    <mergeCell ref="D1310:G1310"/>
    <mergeCell ref="D1311:G1311"/>
    <mergeCell ref="D1312:G1312"/>
    <mergeCell ref="B1313:G1313"/>
    <mergeCell ref="B1314:G1314"/>
    <mergeCell ref="D1303:G1303"/>
    <mergeCell ref="D1304:G1304"/>
    <mergeCell ref="D1305:G1305"/>
    <mergeCell ref="B1306:G1306"/>
    <mergeCell ref="D1307:G1307"/>
    <mergeCell ref="D1308:G1308"/>
    <mergeCell ref="B1297:G1297"/>
    <mergeCell ref="D1298:G1298"/>
    <mergeCell ref="D1299:G1299"/>
    <mergeCell ref="D1300:G1300"/>
    <mergeCell ref="D1301:G1301"/>
    <mergeCell ref="D1302:G1302"/>
    <mergeCell ref="D1291:G1291"/>
    <mergeCell ref="D1292:G1292"/>
    <mergeCell ref="B1293:G1293"/>
    <mergeCell ref="B1294:G1294"/>
    <mergeCell ref="D1295:G1295"/>
    <mergeCell ref="D1296:G1296"/>
    <mergeCell ref="D1285:G1285"/>
    <mergeCell ref="D1286:G1286"/>
    <mergeCell ref="D1287:G1287"/>
    <mergeCell ref="D1288:G1288"/>
    <mergeCell ref="D1289:G1289"/>
    <mergeCell ref="B1290:G1290"/>
    <mergeCell ref="D1279:G1279"/>
    <mergeCell ref="D1280:G1280"/>
    <mergeCell ref="B1281:G1281"/>
    <mergeCell ref="B1282:G1282"/>
    <mergeCell ref="B1283:G1283"/>
    <mergeCell ref="D1284:G1284"/>
    <mergeCell ref="D1273:G1273"/>
    <mergeCell ref="D1274:G1274"/>
    <mergeCell ref="D1275:G1275"/>
    <mergeCell ref="D1276:G1276"/>
    <mergeCell ref="D1277:G1277"/>
    <mergeCell ref="B1278:G1278"/>
    <mergeCell ref="B1267:G1267"/>
    <mergeCell ref="D1268:G1268"/>
    <mergeCell ref="B1269:G1269"/>
    <mergeCell ref="B1270:G1270"/>
    <mergeCell ref="B1271:G1271"/>
    <mergeCell ref="D1272:G1272"/>
    <mergeCell ref="D1261:G1261"/>
    <mergeCell ref="B1262:G1262"/>
    <mergeCell ref="B1263:G1263"/>
    <mergeCell ref="B1264:G1264"/>
    <mergeCell ref="D1265:G1265"/>
    <mergeCell ref="D1266:G1266"/>
    <mergeCell ref="D1255:G1255"/>
    <mergeCell ref="B1256:G1256"/>
    <mergeCell ref="D1257:G1257"/>
    <mergeCell ref="B1258:G1258"/>
    <mergeCell ref="B1259:G1259"/>
    <mergeCell ref="B1260:G1260"/>
    <mergeCell ref="B1249:G1249"/>
    <mergeCell ref="D1250:G1250"/>
    <mergeCell ref="B1251:G1251"/>
    <mergeCell ref="D1252:G1252"/>
    <mergeCell ref="D1253:G1253"/>
    <mergeCell ref="D1254:G1254"/>
    <mergeCell ref="B1243:G1243"/>
    <mergeCell ref="D1244:G1244"/>
    <mergeCell ref="D1245:G1245"/>
    <mergeCell ref="B1246:G1246"/>
    <mergeCell ref="D1247:G1247"/>
    <mergeCell ref="B1248:G1248"/>
    <mergeCell ref="D1237:G1237"/>
    <mergeCell ref="D1238:G1238"/>
    <mergeCell ref="B1239:G1239"/>
    <mergeCell ref="D1240:G1240"/>
    <mergeCell ref="B1241:G1241"/>
    <mergeCell ref="D1242:G1242"/>
    <mergeCell ref="D1231:G1231"/>
    <mergeCell ref="D1232:G1232"/>
    <mergeCell ref="B1233:G1233"/>
    <mergeCell ref="B1234:G1234"/>
    <mergeCell ref="D1235:G1235"/>
    <mergeCell ref="D1236:G1236"/>
    <mergeCell ref="D1225:G1225"/>
    <mergeCell ref="B1226:G1226"/>
    <mergeCell ref="D1227:G1227"/>
    <mergeCell ref="D1228:G1228"/>
    <mergeCell ref="D1229:G1229"/>
    <mergeCell ref="B1230:G1230"/>
    <mergeCell ref="D1219:G1219"/>
    <mergeCell ref="D1220:G1220"/>
    <mergeCell ref="D1221:G1221"/>
    <mergeCell ref="D1222:G1222"/>
    <mergeCell ref="D1223:G1223"/>
    <mergeCell ref="D1224:G1224"/>
    <mergeCell ref="D1213:G1213"/>
    <mergeCell ref="D1214:G1214"/>
    <mergeCell ref="B1215:G1215"/>
    <mergeCell ref="B1216:G1216"/>
    <mergeCell ref="B1217:G1217"/>
    <mergeCell ref="D1218:G1218"/>
    <mergeCell ref="D1207:G1207"/>
    <mergeCell ref="B1208:G1208"/>
    <mergeCell ref="D1209:G1209"/>
    <mergeCell ref="D1210:G1210"/>
    <mergeCell ref="D1211:G1211"/>
    <mergeCell ref="D1212:G1212"/>
    <mergeCell ref="D1201:G1201"/>
    <mergeCell ref="D1202:G1202"/>
    <mergeCell ref="D1203:G1203"/>
    <mergeCell ref="D1204:G1204"/>
    <mergeCell ref="D1205:G1205"/>
    <mergeCell ref="D1206:G1206"/>
    <mergeCell ref="B1195:G1195"/>
    <mergeCell ref="D1196:G1196"/>
    <mergeCell ref="D1197:G1197"/>
    <mergeCell ref="B1198:G1198"/>
    <mergeCell ref="D1199:G1199"/>
    <mergeCell ref="D1200:G1200"/>
    <mergeCell ref="B1189:G1189"/>
    <mergeCell ref="D1190:G1190"/>
    <mergeCell ref="B1191:G1191"/>
    <mergeCell ref="D1192:G1192"/>
    <mergeCell ref="D1193:G1193"/>
    <mergeCell ref="B1194:G1194"/>
    <mergeCell ref="D1183:G1183"/>
    <mergeCell ref="D1184:G1184"/>
    <mergeCell ref="D1185:G1185"/>
    <mergeCell ref="D1186:G1186"/>
    <mergeCell ref="D1187:G1187"/>
    <mergeCell ref="B1188:G1188"/>
    <mergeCell ref="D1177:G1177"/>
    <mergeCell ref="B1178:G1178"/>
    <mergeCell ref="B1179:G1179"/>
    <mergeCell ref="D1180:G1180"/>
    <mergeCell ref="D1181:G1181"/>
    <mergeCell ref="D1182:G1182"/>
    <mergeCell ref="B1171:G1171"/>
    <mergeCell ref="B1172:G1172"/>
    <mergeCell ref="B1173:G1173"/>
    <mergeCell ref="D1174:G1174"/>
    <mergeCell ref="D1175:G1175"/>
    <mergeCell ref="D1176:G1176"/>
    <mergeCell ref="B1165:G1165"/>
    <mergeCell ref="D1166:G1166"/>
    <mergeCell ref="D1167:G1167"/>
    <mergeCell ref="D1168:G1168"/>
    <mergeCell ref="D1169:G1169"/>
    <mergeCell ref="B1170:G1170"/>
    <mergeCell ref="D1159:G1159"/>
    <mergeCell ref="D1160:G1160"/>
    <mergeCell ref="D1161:G1161"/>
    <mergeCell ref="B1162:G1162"/>
    <mergeCell ref="D1163:G1163"/>
    <mergeCell ref="D1164:G1164"/>
    <mergeCell ref="D1153:G1153"/>
    <mergeCell ref="B1154:G1154"/>
    <mergeCell ref="B1155:G1155"/>
    <mergeCell ref="D1156:G1156"/>
    <mergeCell ref="D1157:G1157"/>
    <mergeCell ref="D1158:G1158"/>
    <mergeCell ref="B1147:G1147"/>
    <mergeCell ref="D1148:G1148"/>
    <mergeCell ref="D1149:G1149"/>
    <mergeCell ref="D1150:G1150"/>
    <mergeCell ref="D1151:G1151"/>
    <mergeCell ref="D1152:G1152"/>
    <mergeCell ref="D1141:G1141"/>
    <mergeCell ref="D1142:G1142"/>
    <mergeCell ref="D1143:G1143"/>
    <mergeCell ref="D1144:G1144"/>
    <mergeCell ref="D1145:G1145"/>
    <mergeCell ref="B1146:G1146"/>
    <mergeCell ref="D1135:G1135"/>
    <mergeCell ref="D1136:G1136"/>
    <mergeCell ref="B1137:G1137"/>
    <mergeCell ref="B1138:G1138"/>
    <mergeCell ref="B1139:G1139"/>
    <mergeCell ref="D1140:G1140"/>
    <mergeCell ref="D1129:G1129"/>
    <mergeCell ref="D1130:G1130"/>
    <mergeCell ref="D1131:G1131"/>
    <mergeCell ref="D1132:G1132"/>
    <mergeCell ref="D1133:G1133"/>
    <mergeCell ref="B1134:G1134"/>
    <mergeCell ref="D1123:G1123"/>
    <mergeCell ref="D1124:G1124"/>
    <mergeCell ref="D1125:G1125"/>
    <mergeCell ref="D1126:G1126"/>
    <mergeCell ref="B1127:G1127"/>
    <mergeCell ref="D1128:G1128"/>
    <mergeCell ref="D1117:G1117"/>
    <mergeCell ref="D1118:G1118"/>
    <mergeCell ref="D1119:G1119"/>
    <mergeCell ref="D1120:G1120"/>
    <mergeCell ref="D1121:G1121"/>
    <mergeCell ref="B1122:G1122"/>
    <mergeCell ref="D1111:G1111"/>
    <mergeCell ref="D1112:G1112"/>
    <mergeCell ref="B1113:G1113"/>
    <mergeCell ref="B1114:G1114"/>
    <mergeCell ref="B1115:G1115"/>
    <mergeCell ref="D1116:G1116"/>
    <mergeCell ref="D1105:G1105"/>
    <mergeCell ref="B1106:G1106"/>
    <mergeCell ref="D1107:G1107"/>
    <mergeCell ref="D1108:G1108"/>
    <mergeCell ref="D1109:G1109"/>
    <mergeCell ref="D1110:G1110"/>
    <mergeCell ref="D1099:G1099"/>
    <mergeCell ref="D1100:G1100"/>
    <mergeCell ref="B1101:G1101"/>
    <mergeCell ref="D1102:G1102"/>
    <mergeCell ref="D1103:G1103"/>
    <mergeCell ref="D1104:G1104"/>
    <mergeCell ref="B1093:G1093"/>
    <mergeCell ref="D1094:G1094"/>
    <mergeCell ref="B1095:G1095"/>
    <mergeCell ref="D1096:G1096"/>
    <mergeCell ref="D1097:G1097"/>
    <mergeCell ref="D1098:G1098"/>
    <mergeCell ref="B1087:G1087"/>
    <mergeCell ref="D1088:G1088"/>
    <mergeCell ref="D1089:G1089"/>
    <mergeCell ref="B1090:G1090"/>
    <mergeCell ref="D1091:G1091"/>
    <mergeCell ref="B1092:G1092"/>
    <mergeCell ref="B1081:G1081"/>
    <mergeCell ref="D1082:G1082"/>
    <mergeCell ref="D1083:G1083"/>
    <mergeCell ref="D1084:G1084"/>
    <mergeCell ref="D1085:G1085"/>
    <mergeCell ref="D1086:G1086"/>
    <mergeCell ref="D1075:G1075"/>
    <mergeCell ref="D1076:G1076"/>
    <mergeCell ref="B1077:G1077"/>
    <mergeCell ref="D1078:G1078"/>
    <mergeCell ref="D1079:G1079"/>
    <mergeCell ref="D1080:G1080"/>
    <mergeCell ref="D1069:G1069"/>
    <mergeCell ref="D1070:G1070"/>
    <mergeCell ref="D1071:G1071"/>
    <mergeCell ref="D1072:G1072"/>
    <mergeCell ref="B1073:G1073"/>
    <mergeCell ref="D1074:G1074"/>
    <mergeCell ref="D1063:G1063"/>
    <mergeCell ref="D1064:G1064"/>
    <mergeCell ref="D1065:G1065"/>
    <mergeCell ref="D1066:G1066"/>
    <mergeCell ref="D1067:G1067"/>
    <mergeCell ref="B1068:G1068"/>
    <mergeCell ref="D1057:G1057"/>
    <mergeCell ref="B1058:G1058"/>
    <mergeCell ref="B1059:G1059"/>
    <mergeCell ref="D1060:G1060"/>
    <mergeCell ref="D1061:G1061"/>
    <mergeCell ref="D1062:G1062"/>
    <mergeCell ref="B1051:G1051"/>
    <mergeCell ref="B1052:G1052"/>
    <mergeCell ref="D1053:G1053"/>
    <mergeCell ref="D1054:G1054"/>
    <mergeCell ref="B1055:G1055"/>
    <mergeCell ref="B1056:G1056"/>
    <mergeCell ref="B1045:G1045"/>
    <mergeCell ref="B1046:G1046"/>
    <mergeCell ref="D1047:G1047"/>
    <mergeCell ref="B1048:G1048"/>
    <mergeCell ref="D1049:G1049"/>
    <mergeCell ref="D1050:G1050"/>
    <mergeCell ref="D1039:G1039"/>
    <mergeCell ref="D1040:G1040"/>
    <mergeCell ref="B1041:G1041"/>
    <mergeCell ref="D1042:G1042"/>
    <mergeCell ref="D1043:G1043"/>
    <mergeCell ref="B1044:G1044"/>
    <mergeCell ref="D1033:G1033"/>
    <mergeCell ref="D1034:G1034"/>
    <mergeCell ref="B1035:G1035"/>
    <mergeCell ref="D1036:G1036"/>
    <mergeCell ref="B1037:G1037"/>
    <mergeCell ref="D1038:G1038"/>
    <mergeCell ref="D1027:G1027"/>
    <mergeCell ref="B1028:G1028"/>
    <mergeCell ref="B1029:G1029"/>
    <mergeCell ref="D1030:G1030"/>
    <mergeCell ref="B1031:G1031"/>
    <mergeCell ref="D1032:G1032"/>
    <mergeCell ref="D1021:G1021"/>
    <mergeCell ref="D1022:G1022"/>
    <mergeCell ref="D1023:G1023"/>
    <mergeCell ref="D1024:G1024"/>
    <mergeCell ref="B1025:G1025"/>
    <mergeCell ref="D1026:G1026"/>
    <mergeCell ref="D1015:G1015"/>
    <mergeCell ref="D1016:G1016"/>
    <mergeCell ref="B1017:G1017"/>
    <mergeCell ref="D1018:G1018"/>
    <mergeCell ref="D1019:G1019"/>
    <mergeCell ref="B1020:G1020"/>
    <mergeCell ref="D1009:G1009"/>
    <mergeCell ref="D1010:G1010"/>
    <mergeCell ref="D1011:G1011"/>
    <mergeCell ref="B1012:G1012"/>
    <mergeCell ref="B1013:G1013"/>
    <mergeCell ref="D1014:G1014"/>
    <mergeCell ref="B1003:G1003"/>
    <mergeCell ref="D1004:G1004"/>
    <mergeCell ref="D1005:G1005"/>
    <mergeCell ref="B1006:G1006"/>
    <mergeCell ref="B1007:G1007"/>
    <mergeCell ref="B1008:G1008"/>
    <mergeCell ref="D997:G997"/>
    <mergeCell ref="B998:G998"/>
    <mergeCell ref="B999:G999"/>
    <mergeCell ref="D1000:G1000"/>
    <mergeCell ref="B1001:G1001"/>
    <mergeCell ref="D1002:G1002"/>
    <mergeCell ref="B991:G991"/>
    <mergeCell ref="B992:G992"/>
    <mergeCell ref="D993:G993"/>
    <mergeCell ref="D994:G994"/>
    <mergeCell ref="D995:G995"/>
    <mergeCell ref="B996:G996"/>
    <mergeCell ref="D985:G985"/>
    <mergeCell ref="B986:G986"/>
    <mergeCell ref="D987:G987"/>
    <mergeCell ref="B988:G988"/>
    <mergeCell ref="D989:G989"/>
    <mergeCell ref="D990:G990"/>
    <mergeCell ref="D979:G979"/>
    <mergeCell ref="B980:G980"/>
    <mergeCell ref="B981:G981"/>
    <mergeCell ref="D982:G982"/>
    <mergeCell ref="D983:G983"/>
    <mergeCell ref="D984:G984"/>
    <mergeCell ref="D973:G973"/>
    <mergeCell ref="D974:G974"/>
    <mergeCell ref="D975:G975"/>
    <mergeCell ref="D976:G976"/>
    <mergeCell ref="B977:G977"/>
    <mergeCell ref="D978:G978"/>
    <mergeCell ref="D967:G967"/>
    <mergeCell ref="D968:G968"/>
    <mergeCell ref="D969:G969"/>
    <mergeCell ref="D970:G970"/>
    <mergeCell ref="D971:G971"/>
    <mergeCell ref="D972:G972"/>
    <mergeCell ref="D961:G961"/>
    <mergeCell ref="D962:G962"/>
    <mergeCell ref="B963:G963"/>
    <mergeCell ref="B964:G964"/>
    <mergeCell ref="B965:G965"/>
    <mergeCell ref="B966:G966"/>
    <mergeCell ref="D955:G955"/>
    <mergeCell ref="D956:G956"/>
    <mergeCell ref="D957:G957"/>
    <mergeCell ref="B958:G958"/>
    <mergeCell ref="D959:G959"/>
    <mergeCell ref="B960:G960"/>
    <mergeCell ref="B949:G949"/>
    <mergeCell ref="B950:G950"/>
    <mergeCell ref="D951:G951"/>
    <mergeCell ref="B952:G952"/>
    <mergeCell ref="D953:G953"/>
    <mergeCell ref="D954:G954"/>
    <mergeCell ref="B943:G943"/>
    <mergeCell ref="D944:G944"/>
    <mergeCell ref="D945:G945"/>
    <mergeCell ref="D946:G946"/>
    <mergeCell ref="D947:G947"/>
    <mergeCell ref="B948:G948"/>
    <mergeCell ref="D937:G937"/>
    <mergeCell ref="B938:G938"/>
    <mergeCell ref="D939:G939"/>
    <mergeCell ref="D940:G940"/>
    <mergeCell ref="D941:G941"/>
    <mergeCell ref="D942:G942"/>
    <mergeCell ref="D931:G931"/>
    <mergeCell ref="D932:G932"/>
    <mergeCell ref="B933:G933"/>
    <mergeCell ref="D934:G934"/>
    <mergeCell ref="D935:G935"/>
    <mergeCell ref="D936:G936"/>
    <mergeCell ref="D925:G925"/>
    <mergeCell ref="B926:G926"/>
    <mergeCell ref="D927:G927"/>
    <mergeCell ref="D928:G928"/>
    <mergeCell ref="D929:G929"/>
    <mergeCell ref="D930:G930"/>
    <mergeCell ref="D919:G919"/>
    <mergeCell ref="D920:G920"/>
    <mergeCell ref="B921:G921"/>
    <mergeCell ref="D922:G922"/>
    <mergeCell ref="D923:G923"/>
    <mergeCell ref="D924:G924"/>
    <mergeCell ref="D913:G913"/>
    <mergeCell ref="B914:G914"/>
    <mergeCell ref="D915:G915"/>
    <mergeCell ref="D916:G916"/>
    <mergeCell ref="D917:G917"/>
    <mergeCell ref="D918:G918"/>
    <mergeCell ref="D907:G907"/>
    <mergeCell ref="D908:G908"/>
    <mergeCell ref="B909:G909"/>
    <mergeCell ref="D910:G910"/>
    <mergeCell ref="D911:G911"/>
    <mergeCell ref="D912:G912"/>
    <mergeCell ref="D901:G901"/>
    <mergeCell ref="D902:G902"/>
    <mergeCell ref="B903:G903"/>
    <mergeCell ref="B904:G904"/>
    <mergeCell ref="B905:G905"/>
    <mergeCell ref="B906:G906"/>
    <mergeCell ref="D895:G895"/>
    <mergeCell ref="D896:G896"/>
    <mergeCell ref="D897:G897"/>
    <mergeCell ref="D898:G898"/>
    <mergeCell ref="D899:G899"/>
    <mergeCell ref="D900:G900"/>
    <mergeCell ref="D889:G889"/>
    <mergeCell ref="B890:G890"/>
    <mergeCell ref="B891:G891"/>
    <mergeCell ref="B892:G892"/>
    <mergeCell ref="B893:G893"/>
    <mergeCell ref="D894:G894"/>
    <mergeCell ref="D883:G883"/>
    <mergeCell ref="D884:G884"/>
    <mergeCell ref="D885:G885"/>
    <mergeCell ref="D886:G886"/>
    <mergeCell ref="D887:G887"/>
    <mergeCell ref="B888:G888"/>
    <mergeCell ref="D877:G877"/>
    <mergeCell ref="B878:G878"/>
    <mergeCell ref="D879:G879"/>
    <mergeCell ref="D880:G880"/>
    <mergeCell ref="D881:G881"/>
    <mergeCell ref="D882:G882"/>
    <mergeCell ref="D871:G871"/>
    <mergeCell ref="D872:G872"/>
    <mergeCell ref="D873:G873"/>
    <mergeCell ref="D874:G874"/>
    <mergeCell ref="D875:G875"/>
    <mergeCell ref="D876:G876"/>
    <mergeCell ref="B865:G865"/>
    <mergeCell ref="D866:G866"/>
    <mergeCell ref="B867:G867"/>
    <mergeCell ref="B868:G868"/>
    <mergeCell ref="B869:G869"/>
    <mergeCell ref="D870:G870"/>
    <mergeCell ref="D859:G859"/>
    <mergeCell ref="D860:G860"/>
    <mergeCell ref="D861:G861"/>
    <mergeCell ref="B862:G862"/>
    <mergeCell ref="B863:G863"/>
    <mergeCell ref="B864:G864"/>
    <mergeCell ref="D853:G853"/>
    <mergeCell ref="D854:G854"/>
    <mergeCell ref="D855:G855"/>
    <mergeCell ref="D856:G856"/>
    <mergeCell ref="D857:G857"/>
    <mergeCell ref="D858:G858"/>
    <mergeCell ref="D847:G847"/>
    <mergeCell ref="D848:G848"/>
    <mergeCell ref="D849:G849"/>
    <mergeCell ref="D850:G850"/>
    <mergeCell ref="D851:G851"/>
    <mergeCell ref="B852:G852"/>
    <mergeCell ref="B841:G841"/>
    <mergeCell ref="D842:G842"/>
    <mergeCell ref="D843:G843"/>
    <mergeCell ref="B844:G844"/>
    <mergeCell ref="B845:G845"/>
    <mergeCell ref="D846:G846"/>
    <mergeCell ref="D835:G835"/>
    <mergeCell ref="B836:G836"/>
    <mergeCell ref="D837:G837"/>
    <mergeCell ref="B838:G838"/>
    <mergeCell ref="D839:G839"/>
    <mergeCell ref="D840:G840"/>
    <mergeCell ref="B829:G829"/>
    <mergeCell ref="D830:G830"/>
    <mergeCell ref="B831:G831"/>
    <mergeCell ref="D832:G832"/>
    <mergeCell ref="B833:G833"/>
    <mergeCell ref="D834:G834"/>
    <mergeCell ref="B823:G823"/>
    <mergeCell ref="D824:G824"/>
    <mergeCell ref="B825:G825"/>
    <mergeCell ref="D826:G826"/>
    <mergeCell ref="D827:G827"/>
    <mergeCell ref="B828:G828"/>
    <mergeCell ref="D817:G817"/>
    <mergeCell ref="D818:G818"/>
    <mergeCell ref="B819:G819"/>
    <mergeCell ref="D820:G820"/>
    <mergeCell ref="B821:G821"/>
    <mergeCell ref="D822:G822"/>
    <mergeCell ref="D811:G811"/>
    <mergeCell ref="B812:G812"/>
    <mergeCell ref="B813:G813"/>
    <mergeCell ref="D814:G814"/>
    <mergeCell ref="B815:G815"/>
    <mergeCell ref="D816:G816"/>
    <mergeCell ref="B805:G805"/>
    <mergeCell ref="D806:G806"/>
    <mergeCell ref="D807:G807"/>
    <mergeCell ref="D808:G808"/>
    <mergeCell ref="D809:G809"/>
    <mergeCell ref="D810:G810"/>
    <mergeCell ref="B799:G799"/>
    <mergeCell ref="D800:G800"/>
    <mergeCell ref="D801:G801"/>
    <mergeCell ref="B802:G802"/>
    <mergeCell ref="D803:G803"/>
    <mergeCell ref="D804:G804"/>
    <mergeCell ref="D793:G793"/>
    <mergeCell ref="B794:G794"/>
    <mergeCell ref="D795:G795"/>
    <mergeCell ref="D796:G796"/>
    <mergeCell ref="B797:G797"/>
    <mergeCell ref="D798:G798"/>
    <mergeCell ref="B787:G787"/>
    <mergeCell ref="D788:G788"/>
    <mergeCell ref="B789:G789"/>
    <mergeCell ref="D790:G790"/>
    <mergeCell ref="D791:G791"/>
    <mergeCell ref="D792:G792"/>
    <mergeCell ref="D781:G781"/>
    <mergeCell ref="B782:G782"/>
    <mergeCell ref="D783:G783"/>
    <mergeCell ref="D784:G784"/>
    <mergeCell ref="D785:G785"/>
    <mergeCell ref="B786:G786"/>
    <mergeCell ref="D775:G775"/>
    <mergeCell ref="B776:G776"/>
    <mergeCell ref="D777:G777"/>
    <mergeCell ref="D778:G778"/>
    <mergeCell ref="B779:G779"/>
    <mergeCell ref="D780:G780"/>
    <mergeCell ref="B769:G769"/>
    <mergeCell ref="D770:G770"/>
    <mergeCell ref="B771:G771"/>
    <mergeCell ref="D772:G772"/>
    <mergeCell ref="D773:G773"/>
    <mergeCell ref="B774:G774"/>
    <mergeCell ref="D763:G763"/>
    <mergeCell ref="B764:G764"/>
    <mergeCell ref="B765:G765"/>
    <mergeCell ref="D766:G766"/>
    <mergeCell ref="B767:G767"/>
    <mergeCell ref="B768:G768"/>
    <mergeCell ref="B757:G757"/>
    <mergeCell ref="D758:G758"/>
    <mergeCell ref="B759:G759"/>
    <mergeCell ref="B760:G760"/>
    <mergeCell ref="B761:G761"/>
    <mergeCell ref="D762:G762"/>
    <mergeCell ref="D751:G751"/>
    <mergeCell ref="D752:G752"/>
    <mergeCell ref="B753:G753"/>
    <mergeCell ref="B754:G754"/>
    <mergeCell ref="B755:G755"/>
    <mergeCell ref="D756:G756"/>
    <mergeCell ref="D745:G745"/>
    <mergeCell ref="D746:G746"/>
    <mergeCell ref="D747:G747"/>
    <mergeCell ref="D748:G748"/>
    <mergeCell ref="D749:G749"/>
    <mergeCell ref="D750:G750"/>
    <mergeCell ref="B739:G739"/>
    <mergeCell ref="D740:G740"/>
    <mergeCell ref="D741:G741"/>
    <mergeCell ref="D742:G742"/>
    <mergeCell ref="D743:G743"/>
    <mergeCell ref="D744:G744"/>
    <mergeCell ref="D733:G733"/>
    <mergeCell ref="D734:G734"/>
    <mergeCell ref="D735:G735"/>
    <mergeCell ref="D736:G736"/>
    <mergeCell ref="D737:G737"/>
    <mergeCell ref="B738:G738"/>
    <mergeCell ref="D727:G727"/>
    <mergeCell ref="D728:G728"/>
    <mergeCell ref="D729:G729"/>
    <mergeCell ref="D730:G730"/>
    <mergeCell ref="B731:G731"/>
    <mergeCell ref="D732:G732"/>
    <mergeCell ref="D721:G721"/>
    <mergeCell ref="B722:G722"/>
    <mergeCell ref="B723:G723"/>
    <mergeCell ref="D724:G724"/>
    <mergeCell ref="B725:G725"/>
    <mergeCell ref="B726:G726"/>
    <mergeCell ref="D715:G715"/>
    <mergeCell ref="D716:G716"/>
    <mergeCell ref="D717:G717"/>
    <mergeCell ref="D718:G718"/>
    <mergeCell ref="B719:G719"/>
    <mergeCell ref="D720:G720"/>
    <mergeCell ref="B709:G709"/>
    <mergeCell ref="B710:G710"/>
    <mergeCell ref="D711:G711"/>
    <mergeCell ref="D712:G712"/>
    <mergeCell ref="D713:G713"/>
    <mergeCell ref="B714:G714"/>
    <mergeCell ref="D703:G703"/>
    <mergeCell ref="D704:G704"/>
    <mergeCell ref="B705:G705"/>
    <mergeCell ref="D706:G706"/>
    <mergeCell ref="B707:G707"/>
    <mergeCell ref="D708:G708"/>
    <mergeCell ref="D697:G697"/>
    <mergeCell ref="D698:G698"/>
    <mergeCell ref="B699:G699"/>
    <mergeCell ref="D700:G700"/>
    <mergeCell ref="B701:G701"/>
    <mergeCell ref="D702:G702"/>
    <mergeCell ref="D691:G691"/>
    <mergeCell ref="D692:G692"/>
    <mergeCell ref="D693:G693"/>
    <mergeCell ref="D694:G694"/>
    <mergeCell ref="B695:G695"/>
    <mergeCell ref="D696:G696"/>
    <mergeCell ref="D685:G685"/>
    <mergeCell ref="B686:G686"/>
    <mergeCell ref="D687:G687"/>
    <mergeCell ref="B688:G688"/>
    <mergeCell ref="D689:G689"/>
    <mergeCell ref="B690:G690"/>
    <mergeCell ref="D679:G679"/>
    <mergeCell ref="D680:G680"/>
    <mergeCell ref="B681:G681"/>
    <mergeCell ref="D682:G682"/>
    <mergeCell ref="B683:G683"/>
    <mergeCell ref="B684:G684"/>
    <mergeCell ref="B673:G673"/>
    <mergeCell ref="D674:G674"/>
    <mergeCell ref="D675:G675"/>
    <mergeCell ref="B676:G676"/>
    <mergeCell ref="D677:G677"/>
    <mergeCell ref="D678:G678"/>
    <mergeCell ref="B667:G667"/>
    <mergeCell ref="D668:G668"/>
    <mergeCell ref="D669:G669"/>
    <mergeCell ref="D670:G670"/>
    <mergeCell ref="D671:G671"/>
    <mergeCell ref="B672:G672"/>
    <mergeCell ref="B661:G661"/>
    <mergeCell ref="D662:G662"/>
    <mergeCell ref="D663:G663"/>
    <mergeCell ref="B664:G664"/>
    <mergeCell ref="B665:G665"/>
    <mergeCell ref="D666:G666"/>
    <mergeCell ref="B655:G655"/>
    <mergeCell ref="D656:G656"/>
    <mergeCell ref="B657:G657"/>
    <mergeCell ref="D658:G658"/>
    <mergeCell ref="B659:G659"/>
    <mergeCell ref="B660:G660"/>
    <mergeCell ref="D649:G649"/>
    <mergeCell ref="B650:G650"/>
    <mergeCell ref="D651:G651"/>
    <mergeCell ref="D652:G652"/>
    <mergeCell ref="D653:G653"/>
    <mergeCell ref="D654:G654"/>
    <mergeCell ref="D643:G643"/>
    <mergeCell ref="D644:G644"/>
    <mergeCell ref="B645:G645"/>
    <mergeCell ref="D646:G646"/>
    <mergeCell ref="D647:G647"/>
    <mergeCell ref="D648:G648"/>
    <mergeCell ref="D637:G637"/>
    <mergeCell ref="D638:G638"/>
    <mergeCell ref="D639:G639"/>
    <mergeCell ref="D640:G640"/>
    <mergeCell ref="B641:G641"/>
    <mergeCell ref="D642:G642"/>
    <mergeCell ref="D631:G631"/>
    <mergeCell ref="D632:G632"/>
    <mergeCell ref="D633:G633"/>
    <mergeCell ref="D634:G634"/>
    <mergeCell ref="D635:G635"/>
    <mergeCell ref="D636:G636"/>
    <mergeCell ref="D625:G625"/>
    <mergeCell ref="D626:G626"/>
    <mergeCell ref="B627:G627"/>
    <mergeCell ref="B628:G628"/>
    <mergeCell ref="B629:G629"/>
    <mergeCell ref="D630:G630"/>
    <mergeCell ref="D619:G619"/>
    <mergeCell ref="B620:G620"/>
    <mergeCell ref="D621:G621"/>
    <mergeCell ref="D622:G622"/>
    <mergeCell ref="D623:G623"/>
    <mergeCell ref="D624:G624"/>
    <mergeCell ref="B613:G613"/>
    <mergeCell ref="B614:G614"/>
    <mergeCell ref="D615:G615"/>
    <mergeCell ref="B616:G616"/>
    <mergeCell ref="D617:G617"/>
    <mergeCell ref="D618:G618"/>
    <mergeCell ref="B607:G607"/>
    <mergeCell ref="D608:G608"/>
    <mergeCell ref="D609:G609"/>
    <mergeCell ref="D610:G610"/>
    <mergeCell ref="B611:G611"/>
    <mergeCell ref="D612:G612"/>
    <mergeCell ref="D601:G601"/>
    <mergeCell ref="D602:G602"/>
    <mergeCell ref="B603:G603"/>
    <mergeCell ref="D604:G604"/>
    <mergeCell ref="B605:G605"/>
    <mergeCell ref="B606:G606"/>
    <mergeCell ref="D595:G595"/>
    <mergeCell ref="B596:G596"/>
    <mergeCell ref="D597:G597"/>
    <mergeCell ref="B598:G598"/>
    <mergeCell ref="D599:G599"/>
    <mergeCell ref="D600:G600"/>
    <mergeCell ref="D589:G589"/>
    <mergeCell ref="D590:G590"/>
    <mergeCell ref="D591:G591"/>
    <mergeCell ref="B592:G592"/>
    <mergeCell ref="D593:G593"/>
    <mergeCell ref="B594:G594"/>
    <mergeCell ref="B583:G583"/>
    <mergeCell ref="D584:G584"/>
    <mergeCell ref="B585:G585"/>
    <mergeCell ref="D586:G586"/>
    <mergeCell ref="B587:G587"/>
    <mergeCell ref="D588:G588"/>
    <mergeCell ref="D577:G577"/>
    <mergeCell ref="B578:G578"/>
    <mergeCell ref="B579:G579"/>
    <mergeCell ref="D580:G580"/>
    <mergeCell ref="D581:G581"/>
    <mergeCell ref="D582:G582"/>
    <mergeCell ref="B571:G571"/>
    <mergeCell ref="B572:G572"/>
    <mergeCell ref="D573:G573"/>
    <mergeCell ref="B574:G574"/>
    <mergeCell ref="D575:G575"/>
    <mergeCell ref="B576:G576"/>
    <mergeCell ref="D565:G565"/>
    <mergeCell ref="B566:G566"/>
    <mergeCell ref="D567:G567"/>
    <mergeCell ref="D568:G568"/>
    <mergeCell ref="B569:G569"/>
    <mergeCell ref="B570:G570"/>
    <mergeCell ref="D559:G559"/>
    <mergeCell ref="B560:G560"/>
    <mergeCell ref="B561:G561"/>
    <mergeCell ref="D562:G562"/>
    <mergeCell ref="B563:G563"/>
    <mergeCell ref="D564:G564"/>
    <mergeCell ref="D553:G553"/>
    <mergeCell ref="D554:G554"/>
    <mergeCell ref="B555:G555"/>
    <mergeCell ref="D556:G556"/>
    <mergeCell ref="D557:G557"/>
    <mergeCell ref="D558:G558"/>
    <mergeCell ref="D547:G547"/>
    <mergeCell ref="D548:G548"/>
    <mergeCell ref="B549:G549"/>
    <mergeCell ref="D550:G550"/>
    <mergeCell ref="D551:G551"/>
    <mergeCell ref="D552:G552"/>
    <mergeCell ref="D541:G541"/>
    <mergeCell ref="D542:G542"/>
    <mergeCell ref="D543:G543"/>
    <mergeCell ref="D544:G544"/>
    <mergeCell ref="B545:G545"/>
    <mergeCell ref="D546:G546"/>
    <mergeCell ref="D535:G535"/>
    <mergeCell ref="D536:G536"/>
    <mergeCell ref="B537:G537"/>
    <mergeCell ref="D538:G538"/>
    <mergeCell ref="D539:G539"/>
    <mergeCell ref="D540:G540"/>
    <mergeCell ref="D529:G529"/>
    <mergeCell ref="D530:G530"/>
    <mergeCell ref="D531:G531"/>
    <mergeCell ref="D532:G532"/>
    <mergeCell ref="D533:G533"/>
    <mergeCell ref="D534:G534"/>
    <mergeCell ref="D523:G523"/>
    <mergeCell ref="B524:G524"/>
    <mergeCell ref="D525:G525"/>
    <mergeCell ref="B526:G526"/>
    <mergeCell ref="D527:G527"/>
    <mergeCell ref="D528:G528"/>
    <mergeCell ref="D517:G517"/>
    <mergeCell ref="D518:G518"/>
    <mergeCell ref="D519:G519"/>
    <mergeCell ref="D520:G520"/>
    <mergeCell ref="B521:G521"/>
    <mergeCell ref="B522:G522"/>
    <mergeCell ref="B511:G511"/>
    <mergeCell ref="D512:G512"/>
    <mergeCell ref="D513:G513"/>
    <mergeCell ref="B514:G514"/>
    <mergeCell ref="D515:G515"/>
    <mergeCell ref="B516:G516"/>
    <mergeCell ref="D505:G505"/>
    <mergeCell ref="D506:G506"/>
    <mergeCell ref="B507:G507"/>
    <mergeCell ref="D508:G508"/>
    <mergeCell ref="D509:G509"/>
    <mergeCell ref="D510:G510"/>
    <mergeCell ref="D499:G499"/>
    <mergeCell ref="D500:G500"/>
    <mergeCell ref="B501:G501"/>
    <mergeCell ref="B502:G502"/>
    <mergeCell ref="B503:G503"/>
    <mergeCell ref="D504:G504"/>
    <mergeCell ref="D493:G493"/>
    <mergeCell ref="B494:G494"/>
    <mergeCell ref="D495:G495"/>
    <mergeCell ref="D496:G496"/>
    <mergeCell ref="D497:G497"/>
    <mergeCell ref="D498:G498"/>
    <mergeCell ref="D487:G487"/>
    <mergeCell ref="D488:G488"/>
    <mergeCell ref="D489:G489"/>
    <mergeCell ref="D490:G490"/>
    <mergeCell ref="D491:G491"/>
    <mergeCell ref="B492:G492"/>
    <mergeCell ref="D481:G481"/>
    <mergeCell ref="D482:G482"/>
    <mergeCell ref="D483:G483"/>
    <mergeCell ref="D484:G484"/>
    <mergeCell ref="B485:G485"/>
    <mergeCell ref="D486:G486"/>
    <mergeCell ref="D475:G475"/>
    <mergeCell ref="B476:G476"/>
    <mergeCell ref="D477:G477"/>
    <mergeCell ref="D478:G478"/>
    <mergeCell ref="D479:G479"/>
    <mergeCell ref="D480:G480"/>
    <mergeCell ref="B469:G469"/>
    <mergeCell ref="D470:G470"/>
    <mergeCell ref="D471:G471"/>
    <mergeCell ref="D472:G472"/>
    <mergeCell ref="D473:G473"/>
    <mergeCell ref="D474:G474"/>
    <mergeCell ref="D463:G463"/>
    <mergeCell ref="D464:G464"/>
    <mergeCell ref="D465:G465"/>
    <mergeCell ref="D466:G466"/>
    <mergeCell ref="D467:G467"/>
    <mergeCell ref="D468:G468"/>
    <mergeCell ref="D457:G457"/>
    <mergeCell ref="D458:G458"/>
    <mergeCell ref="B459:G459"/>
    <mergeCell ref="D460:G460"/>
    <mergeCell ref="D461:G461"/>
    <mergeCell ref="D462:G462"/>
    <mergeCell ref="D451:G451"/>
    <mergeCell ref="D452:G452"/>
    <mergeCell ref="D453:G453"/>
    <mergeCell ref="D454:G454"/>
    <mergeCell ref="D455:G455"/>
    <mergeCell ref="D456:G456"/>
    <mergeCell ref="B445:G445"/>
    <mergeCell ref="D446:G446"/>
    <mergeCell ref="B447:G447"/>
    <mergeCell ref="B448:G448"/>
    <mergeCell ref="B449:G449"/>
    <mergeCell ref="B450:G450"/>
    <mergeCell ref="D439:G439"/>
    <mergeCell ref="D440:G440"/>
    <mergeCell ref="D441:G441"/>
    <mergeCell ref="D442:G442"/>
    <mergeCell ref="B443:G443"/>
    <mergeCell ref="D444:G444"/>
    <mergeCell ref="D433:G433"/>
    <mergeCell ref="B434:G434"/>
    <mergeCell ref="D435:G435"/>
    <mergeCell ref="B436:G436"/>
    <mergeCell ref="B437:G437"/>
    <mergeCell ref="D438:G438"/>
    <mergeCell ref="D427:G427"/>
    <mergeCell ref="D428:G428"/>
    <mergeCell ref="D429:G429"/>
    <mergeCell ref="D430:G430"/>
    <mergeCell ref="D431:G431"/>
    <mergeCell ref="B432:G432"/>
    <mergeCell ref="D421:G421"/>
    <mergeCell ref="B422:G422"/>
    <mergeCell ref="D423:G423"/>
    <mergeCell ref="D424:G424"/>
    <mergeCell ref="B425:G425"/>
    <mergeCell ref="D426:G426"/>
    <mergeCell ref="D415:G415"/>
    <mergeCell ref="D416:G416"/>
    <mergeCell ref="D417:G417"/>
    <mergeCell ref="B418:G418"/>
    <mergeCell ref="D419:G419"/>
    <mergeCell ref="D420:G420"/>
    <mergeCell ref="D409:G409"/>
    <mergeCell ref="B410:G410"/>
    <mergeCell ref="D411:G411"/>
    <mergeCell ref="B412:G412"/>
    <mergeCell ref="B413:G413"/>
    <mergeCell ref="D414:G414"/>
    <mergeCell ref="B403:G403"/>
    <mergeCell ref="D404:G404"/>
    <mergeCell ref="B405:G405"/>
    <mergeCell ref="D406:G406"/>
    <mergeCell ref="D407:G407"/>
    <mergeCell ref="D408:G408"/>
    <mergeCell ref="B397:G397"/>
    <mergeCell ref="B398:G398"/>
    <mergeCell ref="D399:G399"/>
    <mergeCell ref="B400:G400"/>
    <mergeCell ref="B401:G401"/>
    <mergeCell ref="D402:G402"/>
    <mergeCell ref="B391:G391"/>
    <mergeCell ref="B392:G392"/>
    <mergeCell ref="B393:G393"/>
    <mergeCell ref="D394:G394"/>
    <mergeCell ref="B395:G395"/>
    <mergeCell ref="B396:G396"/>
    <mergeCell ref="D385:G385"/>
    <mergeCell ref="D386:G386"/>
    <mergeCell ref="D387:G387"/>
    <mergeCell ref="B388:G388"/>
    <mergeCell ref="D389:G389"/>
    <mergeCell ref="B390:G390"/>
    <mergeCell ref="D379:G379"/>
    <mergeCell ref="D380:G380"/>
    <mergeCell ref="B381:G381"/>
    <mergeCell ref="D382:G382"/>
    <mergeCell ref="D383:G383"/>
    <mergeCell ref="D384:G384"/>
    <mergeCell ref="B373:G373"/>
    <mergeCell ref="B374:G374"/>
    <mergeCell ref="D375:G375"/>
    <mergeCell ref="D376:G376"/>
    <mergeCell ref="D377:G377"/>
    <mergeCell ref="D378:G378"/>
    <mergeCell ref="D367:G367"/>
    <mergeCell ref="D368:G368"/>
    <mergeCell ref="D369:G369"/>
    <mergeCell ref="B370:G370"/>
    <mergeCell ref="D371:G371"/>
    <mergeCell ref="D372:G372"/>
    <mergeCell ref="D361:G361"/>
    <mergeCell ref="D362:G362"/>
    <mergeCell ref="B363:G363"/>
    <mergeCell ref="D364:G364"/>
    <mergeCell ref="D365:G365"/>
    <mergeCell ref="D366:G366"/>
    <mergeCell ref="D355:G355"/>
    <mergeCell ref="D356:G356"/>
    <mergeCell ref="D357:G357"/>
    <mergeCell ref="D358:G358"/>
    <mergeCell ref="D359:G359"/>
    <mergeCell ref="D360:G360"/>
    <mergeCell ref="B349:G349"/>
    <mergeCell ref="B350:G350"/>
    <mergeCell ref="D351:G351"/>
    <mergeCell ref="D352:G352"/>
    <mergeCell ref="B353:G353"/>
    <mergeCell ref="B354:G354"/>
    <mergeCell ref="D343:G343"/>
    <mergeCell ref="D344:G344"/>
    <mergeCell ref="B345:G345"/>
    <mergeCell ref="B346:G346"/>
    <mergeCell ref="D347:G347"/>
    <mergeCell ref="D348:G348"/>
    <mergeCell ref="D337:G337"/>
    <mergeCell ref="D338:G338"/>
    <mergeCell ref="D339:G339"/>
    <mergeCell ref="D340:G340"/>
    <mergeCell ref="D341:G341"/>
    <mergeCell ref="D342:G342"/>
    <mergeCell ref="D331:G331"/>
    <mergeCell ref="D332:G332"/>
    <mergeCell ref="D333:G333"/>
    <mergeCell ref="D334:G334"/>
    <mergeCell ref="D335:G335"/>
    <mergeCell ref="D336:G336"/>
    <mergeCell ref="D325:G325"/>
    <mergeCell ref="D326:G326"/>
    <mergeCell ref="D327:G327"/>
    <mergeCell ref="D328:G328"/>
    <mergeCell ref="D329:G329"/>
    <mergeCell ref="D330:G330"/>
    <mergeCell ref="D319:G319"/>
    <mergeCell ref="D320:G320"/>
    <mergeCell ref="D321:G321"/>
    <mergeCell ref="B322:G322"/>
    <mergeCell ref="D323:G323"/>
    <mergeCell ref="D324:G324"/>
    <mergeCell ref="D313:G313"/>
    <mergeCell ref="D314:G314"/>
    <mergeCell ref="D315:G315"/>
    <mergeCell ref="D316:G316"/>
    <mergeCell ref="D317:G317"/>
    <mergeCell ref="D318:G318"/>
    <mergeCell ref="D307:G307"/>
    <mergeCell ref="D308:G308"/>
    <mergeCell ref="D309:G309"/>
    <mergeCell ref="B310:G310"/>
    <mergeCell ref="D311:G311"/>
    <mergeCell ref="D312:G312"/>
    <mergeCell ref="D301:G301"/>
    <mergeCell ref="D302:G302"/>
    <mergeCell ref="D303:G303"/>
    <mergeCell ref="D304:G304"/>
    <mergeCell ref="D305:G305"/>
    <mergeCell ref="D306:G306"/>
    <mergeCell ref="D295:G295"/>
    <mergeCell ref="D296:G296"/>
    <mergeCell ref="D297:G297"/>
    <mergeCell ref="D298:G298"/>
    <mergeCell ref="D299:G299"/>
    <mergeCell ref="D300:G300"/>
    <mergeCell ref="D289:G289"/>
    <mergeCell ref="B290:G290"/>
    <mergeCell ref="D291:G291"/>
    <mergeCell ref="D292:G292"/>
    <mergeCell ref="D293:G293"/>
    <mergeCell ref="B294:G294"/>
    <mergeCell ref="D283:G283"/>
    <mergeCell ref="D284:G284"/>
    <mergeCell ref="D285:G285"/>
    <mergeCell ref="D286:G286"/>
    <mergeCell ref="B287:G287"/>
    <mergeCell ref="B288:G288"/>
    <mergeCell ref="D277:G277"/>
    <mergeCell ref="D278:G278"/>
    <mergeCell ref="B279:G279"/>
    <mergeCell ref="B280:G280"/>
    <mergeCell ref="D281:G281"/>
    <mergeCell ref="D282:G282"/>
    <mergeCell ref="D271:G271"/>
    <mergeCell ref="D272:G272"/>
    <mergeCell ref="D273:G273"/>
    <mergeCell ref="B274:G274"/>
    <mergeCell ref="B275:G275"/>
    <mergeCell ref="B276:G276"/>
    <mergeCell ref="B265:G265"/>
    <mergeCell ref="D266:G266"/>
    <mergeCell ref="D267:G267"/>
    <mergeCell ref="D268:G268"/>
    <mergeCell ref="D269:G269"/>
    <mergeCell ref="B270:G270"/>
    <mergeCell ref="B259:G259"/>
    <mergeCell ref="D260:G260"/>
    <mergeCell ref="D261:G261"/>
    <mergeCell ref="D262:G262"/>
    <mergeCell ref="D263:G263"/>
    <mergeCell ref="B264:G264"/>
    <mergeCell ref="D253:G253"/>
    <mergeCell ref="B254:G254"/>
    <mergeCell ref="D255:G255"/>
    <mergeCell ref="B256:G256"/>
    <mergeCell ref="B257:G257"/>
    <mergeCell ref="B258:G258"/>
    <mergeCell ref="B247:G247"/>
    <mergeCell ref="B248:G248"/>
    <mergeCell ref="D249:G249"/>
    <mergeCell ref="B250:G250"/>
    <mergeCell ref="B251:G251"/>
    <mergeCell ref="D252:G252"/>
    <mergeCell ref="B241:G241"/>
    <mergeCell ref="D242:G242"/>
    <mergeCell ref="D243:G243"/>
    <mergeCell ref="D244:G244"/>
    <mergeCell ref="B245:G245"/>
    <mergeCell ref="B246:G246"/>
    <mergeCell ref="B235:G235"/>
    <mergeCell ref="B236:G236"/>
    <mergeCell ref="B237:G237"/>
    <mergeCell ref="B238:G238"/>
    <mergeCell ref="D239:G239"/>
    <mergeCell ref="D240:G240"/>
    <mergeCell ref="D229:G229"/>
    <mergeCell ref="D230:G230"/>
    <mergeCell ref="D231:G231"/>
    <mergeCell ref="D232:G232"/>
    <mergeCell ref="B233:G233"/>
    <mergeCell ref="D234:G234"/>
    <mergeCell ref="D223:G223"/>
    <mergeCell ref="D224:G224"/>
    <mergeCell ref="D225:G225"/>
    <mergeCell ref="D226:G226"/>
    <mergeCell ref="D227:G227"/>
    <mergeCell ref="D228:G228"/>
    <mergeCell ref="B217:G217"/>
    <mergeCell ref="D218:G218"/>
    <mergeCell ref="D219:G219"/>
    <mergeCell ref="D220:G220"/>
    <mergeCell ref="D221:G221"/>
    <mergeCell ref="D222:G222"/>
    <mergeCell ref="D211:G211"/>
    <mergeCell ref="B212:G212"/>
    <mergeCell ref="D213:G213"/>
    <mergeCell ref="B214:G214"/>
    <mergeCell ref="B215:G215"/>
    <mergeCell ref="D216:G216"/>
    <mergeCell ref="B205:G205"/>
    <mergeCell ref="D206:G206"/>
    <mergeCell ref="B207:G207"/>
    <mergeCell ref="B208:G208"/>
    <mergeCell ref="B209:G209"/>
    <mergeCell ref="D210:G210"/>
    <mergeCell ref="B199:G199"/>
    <mergeCell ref="B200:G200"/>
    <mergeCell ref="B201:G201"/>
    <mergeCell ref="D202:G202"/>
    <mergeCell ref="B203:G203"/>
    <mergeCell ref="B204:G204"/>
    <mergeCell ref="D193:G193"/>
    <mergeCell ref="B194:G194"/>
    <mergeCell ref="B195:G195"/>
    <mergeCell ref="D196:G196"/>
    <mergeCell ref="B197:G197"/>
    <mergeCell ref="B198:G198"/>
    <mergeCell ref="B187:G187"/>
    <mergeCell ref="D188:G188"/>
    <mergeCell ref="B189:G189"/>
    <mergeCell ref="B190:G190"/>
    <mergeCell ref="B191:G191"/>
    <mergeCell ref="B192:G192"/>
    <mergeCell ref="B181:G181"/>
    <mergeCell ref="B182:G182"/>
    <mergeCell ref="B183:G183"/>
    <mergeCell ref="B184:G184"/>
    <mergeCell ref="B185:G185"/>
    <mergeCell ref="D186:G186"/>
    <mergeCell ref="D175:G175"/>
    <mergeCell ref="B176:G176"/>
    <mergeCell ref="D177:G177"/>
    <mergeCell ref="B178:G178"/>
    <mergeCell ref="D179:G179"/>
    <mergeCell ref="B180:G180"/>
    <mergeCell ref="B169:G169"/>
    <mergeCell ref="B170:G170"/>
    <mergeCell ref="D171:G171"/>
    <mergeCell ref="D172:G172"/>
    <mergeCell ref="D173:G173"/>
    <mergeCell ref="D174:G174"/>
    <mergeCell ref="B163:G163"/>
    <mergeCell ref="D164:G164"/>
    <mergeCell ref="D165:G165"/>
    <mergeCell ref="B166:G166"/>
    <mergeCell ref="D167:G167"/>
    <mergeCell ref="D168:G168"/>
    <mergeCell ref="B157:G157"/>
    <mergeCell ref="D158:G158"/>
    <mergeCell ref="D159:G159"/>
    <mergeCell ref="D160:G160"/>
    <mergeCell ref="D161:G161"/>
    <mergeCell ref="B162:G162"/>
    <mergeCell ref="B151:G151"/>
    <mergeCell ref="B152:G152"/>
    <mergeCell ref="D153:G153"/>
    <mergeCell ref="D154:G154"/>
    <mergeCell ref="D155:G155"/>
    <mergeCell ref="B156:G156"/>
    <mergeCell ref="D145:G145"/>
    <mergeCell ref="D146:G146"/>
    <mergeCell ref="B147:G147"/>
    <mergeCell ref="B148:G148"/>
    <mergeCell ref="D149:G149"/>
    <mergeCell ref="D150:G150"/>
    <mergeCell ref="B139:G139"/>
    <mergeCell ref="D140:G140"/>
    <mergeCell ref="B141:G141"/>
    <mergeCell ref="B142:G142"/>
    <mergeCell ref="D143:G143"/>
    <mergeCell ref="B144:G144"/>
    <mergeCell ref="D133:G133"/>
    <mergeCell ref="B134:G134"/>
    <mergeCell ref="B135:G135"/>
    <mergeCell ref="D136:G136"/>
    <mergeCell ref="B137:G137"/>
    <mergeCell ref="D138:G138"/>
    <mergeCell ref="B127:G127"/>
    <mergeCell ref="B128:G128"/>
    <mergeCell ref="B129:G129"/>
    <mergeCell ref="D130:G130"/>
    <mergeCell ref="D131:G131"/>
    <mergeCell ref="B132:G132"/>
    <mergeCell ref="D121:G121"/>
    <mergeCell ref="D122:G122"/>
    <mergeCell ref="D123:G123"/>
    <mergeCell ref="B124:G124"/>
    <mergeCell ref="B125:G125"/>
    <mergeCell ref="B126:G126"/>
    <mergeCell ref="D115:G115"/>
    <mergeCell ref="D116:G116"/>
    <mergeCell ref="B117:G117"/>
    <mergeCell ref="D118:G118"/>
    <mergeCell ref="B119:G119"/>
    <mergeCell ref="B120:G120"/>
    <mergeCell ref="D109:G109"/>
    <mergeCell ref="B110:G110"/>
    <mergeCell ref="B111:G111"/>
    <mergeCell ref="B112:G112"/>
    <mergeCell ref="D113:G113"/>
    <mergeCell ref="D114:G114"/>
    <mergeCell ref="B103:G103"/>
    <mergeCell ref="B104:G104"/>
    <mergeCell ref="B105:G105"/>
    <mergeCell ref="D106:G106"/>
    <mergeCell ref="B107:G107"/>
    <mergeCell ref="B108:G108"/>
    <mergeCell ref="B97:G97"/>
    <mergeCell ref="D98:G98"/>
    <mergeCell ref="D99:G99"/>
    <mergeCell ref="D100:G100"/>
    <mergeCell ref="D101:G101"/>
    <mergeCell ref="B102:G102"/>
    <mergeCell ref="D91:G91"/>
    <mergeCell ref="D92:G92"/>
    <mergeCell ref="D93:G93"/>
    <mergeCell ref="D94:G94"/>
    <mergeCell ref="D95:G95"/>
    <mergeCell ref="B96:G96"/>
    <mergeCell ref="D85:G85"/>
    <mergeCell ref="D86:G86"/>
    <mergeCell ref="B87:G87"/>
    <mergeCell ref="B88:G88"/>
    <mergeCell ref="B89:G89"/>
    <mergeCell ref="B90:G90"/>
    <mergeCell ref="D79:G79"/>
    <mergeCell ref="D80:G80"/>
    <mergeCell ref="D81:G81"/>
    <mergeCell ref="B82:G82"/>
    <mergeCell ref="B83:G83"/>
    <mergeCell ref="D84:G84"/>
    <mergeCell ref="D73:G73"/>
    <mergeCell ref="D74:G74"/>
    <mergeCell ref="B75:G75"/>
    <mergeCell ref="B76:G76"/>
    <mergeCell ref="B77:G77"/>
    <mergeCell ref="B78:G78"/>
    <mergeCell ref="D67:G67"/>
    <mergeCell ref="D68:G68"/>
    <mergeCell ref="D69:G69"/>
    <mergeCell ref="B70:G70"/>
    <mergeCell ref="D71:G71"/>
    <mergeCell ref="D72:G72"/>
    <mergeCell ref="B61:G61"/>
    <mergeCell ref="B62:G62"/>
    <mergeCell ref="B63:G63"/>
    <mergeCell ref="D64:G64"/>
    <mergeCell ref="D65:G65"/>
    <mergeCell ref="D66:G66"/>
    <mergeCell ref="D55:G55"/>
    <mergeCell ref="D56:G56"/>
    <mergeCell ref="D57:G57"/>
    <mergeCell ref="D58:G58"/>
    <mergeCell ref="B59:G59"/>
    <mergeCell ref="B60:G60"/>
    <mergeCell ref="D49:G49"/>
    <mergeCell ref="B50:G50"/>
    <mergeCell ref="D51:G51"/>
    <mergeCell ref="D52:G52"/>
    <mergeCell ref="D53:G53"/>
    <mergeCell ref="D54:G54"/>
    <mergeCell ref="D43:G43"/>
    <mergeCell ref="D44:G44"/>
    <mergeCell ref="D45:G45"/>
    <mergeCell ref="D46:G46"/>
    <mergeCell ref="D47:G47"/>
    <mergeCell ref="D48:G48"/>
    <mergeCell ref="D37:G37"/>
    <mergeCell ref="D38:G38"/>
    <mergeCell ref="D39:G39"/>
    <mergeCell ref="B40:G40"/>
    <mergeCell ref="D41:G41"/>
    <mergeCell ref="D42:G42"/>
    <mergeCell ref="D31:G31"/>
    <mergeCell ref="D32:G32"/>
    <mergeCell ref="D33:G33"/>
    <mergeCell ref="D34:G34"/>
    <mergeCell ref="B35:G35"/>
    <mergeCell ref="D36:G36"/>
    <mergeCell ref="D25:G25"/>
    <mergeCell ref="D26:G26"/>
    <mergeCell ref="D27:G27"/>
    <mergeCell ref="D28:G28"/>
    <mergeCell ref="B29:G29"/>
    <mergeCell ref="D30:G30"/>
    <mergeCell ref="B19:G19"/>
    <mergeCell ref="B20:G20"/>
    <mergeCell ref="D21:G21"/>
    <mergeCell ref="D22:G22"/>
    <mergeCell ref="D23:G23"/>
    <mergeCell ref="B24:G24"/>
    <mergeCell ref="D10:G10"/>
    <mergeCell ref="B14:G14"/>
    <mergeCell ref="B15:G15"/>
    <mergeCell ref="B16:G16"/>
    <mergeCell ref="D17:G17"/>
    <mergeCell ref="B18:G18"/>
    <mergeCell ref="D6:G6"/>
    <mergeCell ref="B7:C7"/>
    <mergeCell ref="D7:G7"/>
    <mergeCell ref="B8:C8"/>
    <mergeCell ref="D8:G8"/>
    <mergeCell ref="B9:C9"/>
    <mergeCell ref="D9:G9"/>
    <mergeCell ref="B3:C3"/>
    <mergeCell ref="D3:G3"/>
    <mergeCell ref="O3:P3"/>
    <mergeCell ref="C4:G4"/>
    <mergeCell ref="B5:C5"/>
    <mergeCell ref="D5:G5"/>
  </mergeCells>
  <dataValidations count="658">
    <dataValidation type="decimal" operator="equal" allowBlank="1" showErrorMessage="1" errorTitle="Не нужно менять минимальное количество для заказа:" error="минимальное количество для заказа = 5" sqref="M17 M242 M444 M626 M1376 M21:M23 M423:M424 M508:M510 M527:M536 M538:M544 M546:M548 M550:M554 M621:M624 M691:M694 M1140:M1145 M1168:M1169 M1186:M1187 M1265:M1266">
      <formula1>5</formula1>
    </dataValidation>
    <dataValidation type="decimal" allowBlank="1" showErrorMessage="1" errorTitle="Неверно указано Количество" error="минимальное количество для заказа = 5" sqref="O17 O554">
      <formula1>5</formula1>
      <formula2>73</formula2>
    </dataValidation>
    <dataValidation type="decimal" allowBlank="1" showErrorMessage="1" errorTitle="Неверно указано Количество" error="минимальное количество для заказа = 5" sqref="O23">
      <formula1>5</formula1>
      <formula2>513</formula2>
    </dataValidation>
    <dataValidation type="decimal" allowBlank="1" showErrorMessage="1" errorTitle="Неверно указано Количество" error="минимальное количество для заказа = 2" sqref="O25">
      <formula1>2</formula1>
      <formula2>93</formula2>
    </dataValidation>
    <dataValidation type="decimal" allowBlank="1" showErrorMessage="1" errorTitle="Неверно указано Количество" error="минимальное количество для заказа = 2" sqref="O26">
      <formula1>2</formula1>
      <formula2>169</formula2>
    </dataValidation>
    <dataValidation type="decimal" allowBlank="1" showErrorMessage="1" errorTitle="Неверно указано Количество" error="минимальное количество для заказа = 2" sqref="O27">
      <formula1>2</formula1>
      <formula2>53</formula2>
    </dataValidation>
    <dataValidation type="decimal" allowBlank="1" showErrorMessage="1" errorTitle="Неверно указано Количество" error="минимальное количество для заказа = 2" sqref="O28">
      <formula1>2</formula1>
      <formula2>11</formula2>
    </dataValidation>
    <dataValidation type="decimal" allowBlank="1" showErrorMessage="1" errorTitle="Неверно указано Количество" error="минимальное количество для заказа = 2" sqref="O30">
      <formula1>2</formula1>
      <formula2>9</formula2>
    </dataValidation>
    <dataValidation type="decimal" allowBlank="1" showErrorMessage="1" errorTitle="Неверно указано Количество" error="минимальное количество для заказа = 2" sqref="O31">
      <formula1>2</formula1>
      <formula2>24</formula2>
    </dataValidation>
    <dataValidation type="decimal" allowBlank="1" showErrorMessage="1" errorTitle="Неверно указано Количество" error="минимальное количество для заказа = 2" sqref="O32">
      <formula1>2</formula1>
      <formula2>46</formula2>
    </dataValidation>
    <dataValidation type="decimal" allowBlank="1" showErrorMessage="1" errorTitle="Неверно указано Количество" error="минимальное количество для заказа = 2" sqref="O33 O240 O243">
      <formula1>2</formula1>
      <formula2>2</formula2>
    </dataValidation>
    <dataValidation type="decimal" allowBlank="1" showErrorMessage="1" errorTitle="Неверно указано Количество" error="минимальное количество для заказа = 2" sqref="O34">
      <formula1>2</formula1>
      <formula2>21</formula2>
    </dataValidation>
    <dataValidation type="decimal" allowBlank="1" showErrorMessage="1" errorTitle="Неверно указано Количество" error="минимальное количество для заказа = 2" sqref="O36">
      <formula1>2</formula1>
      <formula2>74</formula2>
    </dataValidation>
    <dataValidation type="decimal" allowBlank="1" showErrorMessage="1" errorTitle="Неверно указано Количество" error="минимальное количество для заказа = 2" sqref="O37">
      <formula1>2</formula1>
      <formula2>75</formula2>
    </dataValidation>
    <dataValidation type="decimal" allowBlank="1" showErrorMessage="1" errorTitle="Неверно указано Количество" error="минимальное количество для заказа = 2" sqref="O38">
      <formula1>2</formula1>
      <formula2>38</formula2>
    </dataValidation>
    <dataValidation type="decimal" allowBlank="1" showErrorMessage="1" errorTitle="Неверно указано Количество" error="минимальное количество для заказа = 2" sqref="O39">
      <formula1>2</formula1>
      <formula2>81</formula2>
    </dataValidation>
    <dataValidation type="decimal" allowBlank="1" showErrorMessage="1" errorTitle="Неверно указано Количество" error="минимальное количество для заказа = 1" sqref="O41 O1511">
      <formula1>1</formula1>
      <formula2>89</formula2>
    </dataValidation>
    <dataValidation type="decimal" allowBlank="1" showErrorMessage="1" errorTitle="Неверно указано Количество" error="минимальное количество для заказа = 1" sqref="O42">
      <formula1>1</formula1>
      <formula2>93</formula2>
    </dataValidation>
    <dataValidation type="decimal" allowBlank="1" showErrorMessage="1" errorTitle="Неверно указано Количество" error="минимальное количество для заказа = 1" sqref="O43 O133 O206 O221 O224 O617 O763 O1522 O1566">
      <formula1>1</formula1>
      <formula2>7</formula2>
    </dataValidation>
    <dataValidation type="decimal" allowBlank="1" showErrorMessage="1" errorTitle="Неверно указано Количество" error="минимальное количество для заказа = 1" sqref="O44 O811 O846 O939 O1490 O1062:O1063">
      <formula1>1</formula1>
      <formula2>44</formula2>
    </dataValidation>
    <dataValidation type="decimal" allowBlank="1" showErrorMessage="1" errorTitle="Неверно указано Количество" error="минимальное количество для заказа = 1" sqref="O45 O850">
      <formula1>1</formula1>
      <formula2>41</formula2>
    </dataValidation>
    <dataValidation type="decimal" allowBlank="1" showErrorMessage="1" errorTitle="Неверно указано Количество" error="минимальное количество для заказа = 1" sqref="O46 O910">
      <formula1>1</formula1>
      <formula2>135</formula2>
    </dataValidation>
    <dataValidation type="decimal" allowBlank="1" showErrorMessage="1" errorTitle="Неверно указано Количество" error="минимальное количество для заказа = 1" sqref="O47 O1470 O1594:O1595">
      <formula1>1</formula1>
      <formula2>21</formula2>
    </dataValidation>
    <dataValidation type="decimal" allowBlank="1" showErrorMessage="1" errorTitle="Неверно указано Количество" error="минимальное количество для заказа = 1" sqref="O48 O1555">
      <formula1>1</formula1>
      <formula2>119</formula2>
    </dataValidation>
    <dataValidation type="decimal" allowBlank="1" showErrorMessage="1" errorTitle="Неверно указано Количество" error="минимальное количество для заказа = 1" sqref="O49 O165 O1524 O1531">
      <formula1>1</formula1>
      <formula2>79</formula2>
    </dataValidation>
    <dataValidation type="decimal" allowBlank="1" showErrorMessage="1" errorTitle="Неверно указано Количество" error="минимальное количество для заказа = 1" sqref="O51 O633 O940 O1453 O1575">
      <formula1>1</formula1>
      <formula2>70</formula2>
    </dataValidation>
    <dataValidation type="decimal" allowBlank="1" showErrorMessage="1" errorTitle="Неверно указано Количество" error="минимальное количество для заказа = 1" sqref="O52 O1110">
      <formula1>1</formula1>
      <formula2>124</formula2>
    </dataValidation>
    <dataValidation type="decimal" allowBlank="1" showErrorMessage="1" errorTitle="Неверно указано Количество" error="минимальное количество для заказа = 1" sqref="O53 O115 O118 O211 O1255 O1542 O1549">
      <formula1>1</formula1>
      <formula2>12</formula2>
    </dataValidation>
    <dataValidation type="decimal" allowBlank="1" showErrorMessage="1" errorTitle="Неверно указано Количество" error="минимальное количество для заказа = 1" sqref="O54 O220 O796 O1102 O1229 O1108:O1109">
      <formula1>1</formula1>
      <formula2>6</formula2>
    </dataValidation>
    <dataValidation type="decimal" allowBlank="1" showErrorMessage="1" errorTitle="Неверно указано Количество" error="минимальное количество для заказа = 1" sqref="O55 O808 O840 O843 O860 O908 O934 O750:O751">
      <formula1>1</formula1>
      <formula2>9</formula2>
    </dataValidation>
    <dataValidation type="decimal" allowBlank="1" showErrorMessage="1" errorTitle="Неверно указано Количество" error="минимальное количество для заказа = 1" sqref="O56 O969 O982 O1360 O1502 O1335:O1336">
      <formula1>1</formula1>
      <formula2>13</formula2>
    </dataValidation>
    <dataValidation type="decimal" allowBlank="1" showErrorMessage="1" errorTitle="Неверно указано Количество" error="минимальное количество для заказа = 1" sqref="O57">
      <formula1>1</formula1>
      <formula2>122</formula2>
    </dataValidation>
    <dataValidation type="decimal" allowBlank="1" showErrorMessage="1" errorTitle="Неверно указано Количество" error="минимальное количество для заказа = 1" sqref="O58 O1004 O1201">
      <formula1>1</formula1>
      <formula2>103</formula2>
    </dataValidation>
    <dataValidation type="decimal" allowBlank="1" showErrorMessage="1" errorTitle="Неверно указано Количество" error="минимальное количество для заказа = 1" sqref="O64 O936 O1508">
      <formula1>1</formula1>
      <formula2>63</formula2>
    </dataValidation>
    <dataValidation type="decimal" allowBlank="1" showErrorMessage="1" errorTitle="Неверно указано Количество" error="минимальное количество для заказа = 1" sqref="O65 O138">
      <formula1>1</formula1>
      <formula2>99</formula2>
    </dataValidation>
    <dataValidation type="decimal" allowBlank="1" showErrorMessage="1" errorTitle="Неверно указано Количество" error="минимальное количество для заказа = 1" sqref="O66 O801 O1202:O1203">
      <formula1>1</formula1>
      <formula2>48</formula2>
    </dataValidation>
    <dataValidation type="decimal" allowBlank="1" showErrorMessage="1" errorTitle="Неверно указано Количество" error="минимальное количество для заказа = 1" sqref="O67 O114 O849 O979 O1608 O1163:O1164">
      <formula1>1</formula1>
      <formula2>51</formula2>
    </dataValidation>
    <dataValidation type="decimal" allowBlank="1" showErrorMessage="1" errorTitle="Неверно указано Количество" error="минимальное количество для заказа = 1" sqref="O68">
      <formula1>1</formula1>
      <formula2>147</formula2>
    </dataValidation>
    <dataValidation type="decimal" allowBlank="1" showErrorMessage="1" errorTitle="Неверно указано Количество" error="минимальное количество для заказа = 1" sqref="O69 O85 O1550">
      <formula1>1</formula1>
      <formula2>107</formula2>
    </dataValidation>
    <dataValidation type="decimal" allowBlank="1" showErrorMessage="1" errorTitle="Неверно указано Количество" error="минимальное количество для заказа = 2" sqref="O71 O218">
      <formula1>2</formula1>
      <formula2>7</formula2>
    </dataValidation>
    <dataValidation type="decimal" allowBlank="1" showErrorMessage="1" errorTitle="Неверно указано Количество" error="минимальное количество для заказа = 2" sqref="O72 O643">
      <formula1>2</formula1>
      <formula2>203</formula2>
    </dataValidation>
    <dataValidation type="decimal" allowBlank="1" showErrorMessage="1" errorTitle="Неверно указано Количество" error="минимальное количество для заказа = 2" sqref="O73">
      <formula1>2</formula1>
      <formula2>103</formula2>
    </dataValidation>
    <dataValidation type="decimal" operator="equal" allowBlank="1" showErrorMessage="1" errorTitle="Не нужно менять минимальное количество для заказа:" error="минимальное количество для заказа = 1" sqref="M74 M106 M109 M118 M133 M136 M138 M143 M167 M179 M193 M196 M202 M206 M211 M216 M234 M239 M244 M249 M255 M300 M389 M394 M399 M402 M433 M435 M573 M575 M577 M593 M597 M604 M625 M682 M724 M756 M766 M770 M775 M788 M798 M814 M820 M822 M824 M830 M832 M837 M866 M889 M951 M959 M987 M1002 M1026 M1047 M1057 M1091 M1094 M1100 M1190 M1240 M1242 M1247 M1250 M1257 M1261 M1323 M1360 M1392 M1396 M1398 M1406 M1411 M1414 M1433 M1437 M1498 M1500 M1508 M1540 M1569 M1585 M1592 M1612 M1617 M1623 M41:M49 M51:M58 M64:M69 M79:M81 M84:M85 M91:M95 M98:M101 M113:M116 M121:M123 M145:M146 M149:M150 M158:M161 M164:M165 M171:M175 M219:M232 M252:M253 M260:M263 M266:M269 M271:M273 M325:M326 M330:M331 M334:M335 M588:M591 M599:M602 M617:M619 M630:M640 M720:M721 M740:M743 M746:M752 M762:M763 M772:M773 M777:M778 M780:M781 M783:M785 M790:M793 M795:M796 M800:M801 M803:M804 M806:M811 M816:M818 M826:M827 M834:M835 M839:M840 M842:M843 M846:M851 M853:M861 M870:M877 M879:M887 M894:M902 M907:M908 M910:M913 M915:M920 M922:M925 M927:M932 M934:M937 M939:M942 M944:M947 M953:M957 M961:M962 M967:M976 M978:M979 M982:M985 M989:M990 M993:M994 M1004:M1005 M1010:M1011 M1014:M1016 M1023:M1024 M1032:M1034 M1038:M1039 M1042:M1043 M1049:M1050 M1060:M1063 M1066:M1067 M1069:M1072 M1074:M1075 M1078:M1080 M1082:M1086 M1088:M1089 M1102:M1105 M1107:M1112 M1116:M1121 M1148:M1153 M1156:M1157 M1163:M1164 M1174:M1177 M1184:M1185 M1192:M1193 M1196:M1197 M1199:M1207 M1209:M1214 M1218:M1225 M1227:M1229 M1231:M1232 M1235:M1238 M1244:M1245 M1252:M1255 M1272:M1273 M1276:M1277 M1279:M1280 M1284:M1289 M1291:M1292 M1295:M1296 M1298:M1301 M1307:M1308 M1316:M1317 M1335:M1338 M1349:M1355 M1362:M1365 M1369:M1372 M1379:M1382 M1401:M1404 M1408:M1409 M1418:M1419 M1421:M1425 M1428:M1431 M1440:M1442 M1452:M1459 M1463:M1464 M1466:M1474 M1476:M1477 M1479:M1484 M1488:M1491 M1502:M1506 M1510:M1513 M1515:M1528 M1530:M1531 M1536:M1538 M1542:M1543 M1545:M1552 M1554:M1555 M1558:M1564 M1566:M1567 M1572:M1575 M1577:M1582 M1587:M1588 M1594:M1597 M1600:M1603 M1605:M1609 M1614:M1615">
      <formula1>1</formula1>
    </dataValidation>
    <dataValidation type="decimal" allowBlank="1" showErrorMessage="1" errorTitle="Неверно указано Количество" error="минимальное количество для заказа = 1" sqref="O74 O101 O109 O179 O219 O229 O234 O239 O244 O271 O300 O394 O625 O780 O793 O809 O814 O866 O920 O930 O1238 O1261 O1353 O1392 O1500 O1527 O1536 O1554 O1569 O1623 O325:O326 O330:O331 O334:O335 O1074:O1075 O1174:O1175 O1184:O1185 O1284:O1285">
      <formula1>1</formula1>
      <formula2>1</formula2>
    </dataValidation>
    <dataValidation type="decimal" allowBlank="1" showErrorMessage="1" errorTitle="Неверно указано Количество" error="минимальное количество для заказа = 1" sqref="O79">
      <formula1>1</formula1>
      <formula2>133</formula2>
    </dataValidation>
    <dataValidation type="decimal" allowBlank="1" showErrorMessage="1" errorTitle="Неверно указано Количество" error="минимальное количество для заказа = 1" sqref="O80 O870 O1276:O1277">
      <formula1>1</formula1>
      <formula2>166</formula2>
    </dataValidation>
    <dataValidation type="decimal" allowBlank="1" showErrorMessage="1" errorTitle="Неверно указано Количество" error="минимальное количество для заказа = 1" sqref="O81">
      <formula1>1</formula1>
      <formula2>142</formula2>
    </dataValidation>
    <dataValidation type="decimal" allowBlank="1" showErrorMessage="1" errorTitle="Неверно указано Количество" error="минимальное количество для заказа = 1" sqref="O84 O389 O1504">
      <formula1>1</formula1>
      <formula2>56</formula2>
    </dataValidation>
    <dataValidation type="decimal" operator="equal" allowBlank="1" showErrorMessage="1" errorTitle="Не нужно менять минимальное количество для заказа:" error="минимальное количество для заказа = 2" sqref="M86 M131 M168 M210 M213 M218 M240 M243 M285 M523 M584 M586 M595 M615 M656 M658 M706 M708 M727 M1009 M1022 M1027 M1096 M1446 M25:M28 M30:M34 M36:M39 M71:M73 M153:M154 M580:M582 M642:M644 M646:M649 M651:M654 M677:M680 M702:M704 M711:M713 M715:M718 M744:M745 M1064:M1065 M1128:M1129 M1158:M1161 M1311:M1312 M1340:M1341 M1386:M1387 M1389:M1390 M1532:M1533 M1598:M1599">
      <formula1>2</formula1>
    </dataValidation>
    <dataValidation type="decimal" allowBlank="1" showErrorMessage="1" errorTitle="Неверно указано Количество" error="минимальное количество для заказа = 2" sqref="O86">
      <formula1>2</formula1>
      <formula2>45</formula2>
    </dataValidation>
    <dataValidation type="decimal" allowBlank="1" showErrorMessage="1" errorTitle="Неверно указано Количество" error="минимальное количество для заказа = 1" sqref="O91 O123 O803 O858 O954 O1351 O1365 O1381:O1382">
      <formula1>1</formula1>
      <formula2>100</formula2>
    </dataValidation>
    <dataValidation type="decimal" allowBlank="1" showErrorMessage="1" errorTitle="Неверно указано Количество" error="минимальное количество для заказа = 1" sqref="O92 O145 O682 O835 O922 O1512 O1235:O1236">
      <formula1>1</formula1>
      <formula2>10</formula2>
    </dataValidation>
    <dataValidation type="decimal" allowBlank="1" showErrorMessage="1" errorTitle="Неверно указано Количество" error="минимальное количество для заказа = 1" sqref="O93">
      <formula1>1</formula1>
      <formula2>128</formula2>
    </dataValidation>
    <dataValidation type="decimal" allowBlank="1" showErrorMessage="1" errorTitle="Неверно указано Количество" error="минимальное количество для заказа = 1" sqref="O94 O1100 O1250">
      <formula1>1</formula1>
      <formula2>116</formula2>
    </dataValidation>
    <dataValidation type="decimal" allowBlank="1" showErrorMessage="1" errorTitle="Неверно указано Количество" error="минимальное количество для заказа = 1" sqref="O95 O216 O249 O777 O798 O806 O919 O937 O1026 O1232 O1545 O1577 O1379:O1380">
      <formula1>1</formula1>
      <formula2>2</formula2>
    </dataValidation>
    <dataValidation type="decimal" allowBlank="1" showErrorMessage="1" errorTitle="Неверно указано Количество" error="минимальное количество для заказа = 1" sqref="O98 O193 O918 O1237">
      <formula1>1</formula1>
      <formula2>17</formula2>
    </dataValidation>
    <dataValidation type="decimal" allowBlank="1" showErrorMessage="1" errorTitle="Неверно указано Количество" error="минимальное количество для заказа = 1" sqref="O99 O637 O1480">
      <formula1>1</formula1>
      <formula2>87</formula2>
    </dataValidation>
    <dataValidation type="decimal" allowBlank="1" showErrorMessage="1" errorTitle="Неверно указано Количество" error="минимальное количество для заказа = 1" sqref="O100 O150 O1609">
      <formula1>1</formula1>
      <formula2>59</formula2>
    </dataValidation>
    <dataValidation type="decimal" allowBlank="1" showErrorMessage="1" errorTitle="Неверно указано Количество" error="минимальное количество для заказа = 1" sqref="O106 O800 O876">
      <formula1>1</formula1>
      <formula2>88</formula2>
    </dataValidation>
    <dataValidation type="decimal" allowBlank="1" showErrorMessage="1" errorTitle="Неверно указано Количество" error="минимальное количество для заказа = 1" sqref="O113">
      <formula1>1</formula1>
      <formula2>180</formula2>
    </dataValidation>
    <dataValidation type="decimal" allowBlank="1" showErrorMessage="1" errorTitle="Неверно указано Количество" error="минимальное количество для заказа = 1" sqref="O116 O784">
      <formula1>1</formula1>
      <formula2>114</formula2>
    </dataValidation>
    <dataValidation type="decimal" allowBlank="1" showErrorMessage="1" errorTitle="Неверно указано Количество" error="минимальное количество для заказа = 1" sqref="O121">
      <formula1>1</formula1>
      <formula2>130</formula2>
    </dataValidation>
    <dataValidation type="decimal" allowBlank="1" showErrorMessage="1" errorTitle="Неверно указано Количество" error="минимальное количество для заказа = 1" sqref="O122">
      <formula1>1</formula1>
      <formula2>98</formula2>
    </dataValidation>
    <dataValidation type="decimal" operator="equal" allowBlank="1" showErrorMessage="1" errorTitle="Не нужно менять минимальное количество для заказа:" error="минимальное количество для заказа = 4" sqref="M130 M140 M525 M685 M687 M689 M700 M728 M758 M1486 M337:M338 M406:M407 M419:M421 M504:M506 M1180:M1181 M1333:M1334">
      <formula1>4</formula1>
    </dataValidation>
    <dataValidation type="decimal" allowBlank="1" showErrorMessage="1" errorTitle="Неверно указано Количество" error="минимальное количество для заказа = 4" sqref="O130 O700 O337:O338">
      <formula1>4</formula1>
      <formula2>4</formula2>
    </dataValidation>
    <dataValidation type="decimal" allowBlank="1" showErrorMessage="1" errorTitle="Неверно указано Количество" error="минимальное количество для заказа = 2" sqref="O131">
      <formula1>2</formula1>
      <formula2>224</formula2>
    </dataValidation>
    <dataValidation type="decimal" allowBlank="1" showErrorMessage="1" errorTitle="Неверно указано Количество" error="минимальное количество для заказа = 1" sqref="O136 O618 O929 O971 O1254">
      <formula1>1</formula1>
      <formula2>19</formula2>
    </dataValidation>
    <dataValidation type="decimal" allowBlank="1" showErrorMessage="1" errorTitle="Неверно указано Количество" error="минимальное количество для заказа = 4" sqref="O140">
      <formula1>4</formula1>
      <formula2>49348</formula2>
    </dataValidation>
    <dataValidation type="decimal" allowBlank="1" showErrorMessage="1" errorTitle="Неверно указано Количество" error="минимальное количество для заказа = 1" sqref="O143 O253 O804 O1080 O1510 O1581 O1371:O1372">
      <formula1>1</formula1>
      <formula2>16</formula2>
    </dataValidation>
    <dataValidation type="decimal" allowBlank="1" showErrorMessage="1" errorTitle="Неверно указано Количество" error="минимальное количество для заказа = 1" sqref="O146 O857 O945 O1466 O1548 O1587:O1588">
      <formula1>1</formula1>
      <formula2>8</formula2>
    </dataValidation>
    <dataValidation type="decimal" allowBlank="1" showErrorMessage="1" errorTitle="Неверно указано Количество" error="минимальное количество для заказа = 1" sqref="O149 O619 O1257 O1540 O1560 O1602:O1603">
      <formula1>1</formula1>
      <formula2>11</formula2>
    </dataValidation>
    <dataValidation type="decimal" allowBlank="1" showErrorMessage="1" errorTitle="Неверно указано Количество" error="минимальное количество для заказа = 2" sqref="O153">
      <formula1>2</formula1>
      <formula2>639</formula2>
    </dataValidation>
    <dataValidation type="decimal" allowBlank="1" showErrorMessage="1" errorTitle="Неверно указано Количество" error="минимальное количество для заказа = 2" sqref="O154">
      <formula1>2</formula1>
      <formula2>1103</formula2>
    </dataValidation>
    <dataValidation type="decimal" operator="equal" allowBlank="1" showErrorMessage="1" errorTitle="Не нужно менять минимальное количество для заказа:" error="минимальное количество для заказа = 3" sqref="M155 M411 M446 M515 M612 M997 M1018 M1021 M1030 M1036 M1040 M1097 M1493 M1497 M277:M278 M291:M292 M386:M387 M408:M409 M414:M417 M426:M431 M512:M513 M517:M520 M608:M610 M668:M671 M696:M698 M729:M730 M732:M737 M1123:M1126 M1130:M1133 M1135:M1136 M1274:M1275 M1302:M1303 M1318:M1319 M1331:M1332 M1342:M1343 M1374:M1375 M1590:M1591">
      <formula1>3</formula1>
    </dataValidation>
    <dataValidation type="decimal" allowBlank="1" showErrorMessage="1" errorTitle="Неверно указано Количество" error="минимальное количество для заказа = 3" sqref="O155">
      <formula1>3</formula1>
      <formula2>1136</formula2>
    </dataValidation>
    <dataValidation type="decimal" allowBlank="1" showErrorMessage="1" errorTitle="Неверно указано Количество" error="минимальное количество для заказа = 1" sqref="O164 O1472 O1222:O1223">
      <formula1>1</formula1>
      <formula2>75</formula2>
    </dataValidation>
    <dataValidation type="decimal" allowBlank="1" showErrorMessage="1" errorTitle="Неверно указано Количество" error="минимальное количество для заказа = 1" sqref="O167 O267">
      <formula1>1</formula1>
      <formula2>228</formula2>
    </dataValidation>
    <dataValidation type="decimal" allowBlank="1" showErrorMessage="1" errorTitle="Неверно указано Количество" error="минимальное количество для заказа = 2" sqref="O168">
      <formula1>2</formula1>
      <formula2>388</formula2>
    </dataValidation>
    <dataValidation type="decimal" allowBlank="1" showErrorMessage="1" errorTitle="Неверно указано Количество" error="минимальное количество для заказа = 1" sqref="O171">
      <formula1>1</formula1>
      <formula2>515</formula2>
    </dataValidation>
    <dataValidation type="decimal" allowBlank="1" showErrorMessage="1" errorTitle="Неверно указано Количество" error="минимальное количество для заказа = 1" sqref="O172">
      <formula1>1</formula1>
      <formula2>710</formula2>
    </dataValidation>
    <dataValidation type="decimal" allowBlank="1" showErrorMessage="1" errorTitle="Неверно указано Количество" error="минимальное количество для заказа = 1" sqref="O173">
      <formula1>1</formula1>
      <formula2>802</formula2>
    </dataValidation>
    <dataValidation type="decimal" allowBlank="1" showErrorMessage="1" errorTitle="Неверно указано Количество" error="минимальное количество для заказа = 1" sqref="O174">
      <formula1>1</formula1>
      <formula2>679</formula2>
    </dataValidation>
    <dataValidation type="decimal" allowBlank="1" showErrorMessage="1" errorTitle="Неверно указано Количество" error="минимальное количество для заказа = 1" sqref="O175">
      <formula1>1</formula1>
      <formula2>395</formula2>
    </dataValidation>
    <dataValidation type="decimal" operator="equal" allowBlank="1" showErrorMessage="1" errorTitle="Не нужно менять минимальное количество для заказа:" error="минимальное количество для заказа = 12" sqref="M177 M286 M295 M297 M301 M303 M327 M1000 M1019 M1076 M1444 M281:M284 M305:M309 M311:M314 M316:M318 M320:M321 M351:M352 M355:M362 M1053:M1054 M1449:M1450 M1632:M1634 M1637:M1643">
      <formula1>12</formula1>
    </dataValidation>
    <dataValidation type="decimal" allowBlank="1" showErrorMessage="1" errorTitle="Неверно указано Количество" error="минимальное количество для заказа = 12" sqref="O177 O305">
      <formula1>12</formula1>
      <formula2>24</formula2>
    </dataValidation>
    <dataValidation type="decimal" operator="equal" allowBlank="1" showErrorMessage="1" errorTitle="Не нужно менять минимальное количество для заказа:" error="минимальное количество для заказа = 16" sqref="M186 M188 M315 M1310 M1328 M1636 M486:M491 M1624:M1625">
      <formula1>16</formula1>
    </dataValidation>
    <dataValidation type="decimal" allowBlank="1" showErrorMessage="1" errorTitle="Неверно указано Количество" error="минимальное количество для заказа = 16" sqref="O186">
      <formula1>16</formula1>
      <formula2>16</formula2>
    </dataValidation>
    <dataValidation type="decimal" allowBlank="1" showErrorMessage="1" errorTitle="Неверно указано Количество" error="минимальное количество для заказа = 16" sqref="O188">
      <formula1>16</formula1>
      <formula2>448</formula2>
    </dataValidation>
    <dataValidation type="decimal" allowBlank="1" showErrorMessage="1" errorTitle="Неверно указано Количество" error="минимальное количество для заказа = 1" sqref="O196 O792 O975 O1530 O225:O227 O1209:O1210">
      <formula1>1</formula1>
      <formula2>27</formula2>
    </dataValidation>
    <dataValidation type="decimal" allowBlank="1" showErrorMessage="1" errorTitle="Неверно указано Количество" error="минимальное количество для заказа = 1" sqref="O202 O847 O907 O951 O978">
      <formula1>1</formula1>
      <formula2>30</formula2>
    </dataValidation>
    <dataValidation type="decimal" allowBlank="1" showErrorMessage="1" errorTitle="Неверно указано Количество" error="минимальное количество для заказа = 2" sqref="O210">
      <formula1>2</formula1>
      <formula2>76</formula2>
    </dataValidation>
    <dataValidation type="decimal" allowBlank="1" showErrorMessage="1" errorTitle="Неверно указано Количество" error="минимальное количество для заказа = 2" sqref="O213">
      <formula1>2</formula1>
      <formula2>3</formula2>
    </dataValidation>
    <dataValidation type="decimal" allowBlank="1" showErrorMessage="1" errorTitle="Неверно указано Количество" error="минимальное количество для заказа = 1" sqref="O228 O762 O1252 O1562 O222:O223">
      <formula1>1</formula1>
      <formula2>28</formula2>
    </dataValidation>
    <dataValidation type="decimal" allowBlank="1" showErrorMessage="1" errorTitle="Неверно указано Количество" error="минимальное количество для заказа = 1" sqref="O230">
      <formula1>1</formula1>
      <formula2>20</formula2>
    </dataValidation>
    <dataValidation type="decimal" allowBlank="1" showErrorMessage="1" errorTitle="Неверно указано Количество" error="минимальное количество для заказа = 1" sqref="O231">
      <formula1>1</formula1>
      <formula2>23</formula2>
    </dataValidation>
    <dataValidation type="decimal" allowBlank="1" showErrorMessage="1" errorTitle="Неверно указано Количество" error="минимальное количество для заказа = 1" sqref="O232 O842 O962 O1094 O1247 O1582 O272:O273 O772:O773 O1224:O1225">
      <formula1>1</formula1>
      <formula2>5</formula2>
    </dataValidation>
    <dataValidation type="decimal" allowBlank="1" showErrorMessage="1" errorTitle="Неверно указано Количество" error="минимальное количество для заказа = 5" sqref="O242">
      <formula1>5</formula1>
      <formula2>5</formula2>
    </dataValidation>
    <dataValidation type="decimal" allowBlank="1" showErrorMessage="1" errorTitle="Неверно указано Количество" error="минимальное количество для заказа = 1" sqref="O252">
      <formula1>1</formula1>
      <formula2>26</formula2>
    </dataValidation>
    <dataValidation type="decimal" allowBlank="1" showErrorMessage="1" errorTitle="Неверно указано Количество" error="минимальное количество для заказа = 1" sqref="O255">
      <formula1>1</formula1>
      <formula2>83</formula2>
    </dataValidation>
    <dataValidation type="decimal" allowBlank="1" showErrorMessage="1" errorTitle="Неверно указано Количество" error="минимальное количество для заказа = 1" sqref="O260">
      <formula1>1</formula1>
      <formula2>125</formula2>
    </dataValidation>
    <dataValidation type="decimal" allowBlank="1" showErrorMessage="1" errorTitle="Неверно указано Количество" error="минимальное количество для заказа = 1" sqref="O261 O955 O1456 O1505">
      <formula1>1</formula1>
      <formula2>146</formula2>
    </dataValidation>
    <dataValidation type="decimal" allowBlank="1" showErrorMessage="1" errorTitle="Неверно указано Количество" error="минимальное количество для заказа = 1" sqref="O262">
      <formula1>1</formula1>
      <formula2>189</formula2>
    </dataValidation>
    <dataValidation type="decimal" allowBlank="1" showErrorMessage="1" errorTitle="Неверно указано Количество" error="минимальное количество для заказа = 1" sqref="O263 O913">
      <formula1>1</formula1>
      <formula2>73</formula2>
    </dataValidation>
    <dataValidation type="decimal" allowBlank="1" showErrorMessage="1" errorTitle="Неверно указано Количество" error="минимальное количество для заказа = 1" sqref="O266 O1350">
      <formula1>1</formula1>
      <formula2>177</formula2>
    </dataValidation>
    <dataValidation type="decimal" allowBlank="1" showErrorMessage="1" errorTitle="Неверно указано Количество" error="минимальное количество для заказа = 1" sqref="O268">
      <formula1>1</formula1>
      <formula2>183</formula2>
    </dataValidation>
    <dataValidation type="decimal" allowBlank="1" showErrorMessage="1" errorTitle="Неверно указано Количество" error="минимальное количество для заказа = 1" sqref="O269">
      <formula1>1</formula1>
      <formula2>240</formula2>
    </dataValidation>
    <dataValidation type="decimal" allowBlank="1" showErrorMessage="1" errorTitle="Неверно указано Количество" error="минимальное количество для заказа = 12" sqref="O281">
      <formula1>12</formula1>
      <formula2>324</formula2>
    </dataValidation>
    <dataValidation type="decimal" allowBlank="1" showErrorMessage="1" errorTitle="Неверно указано Количество" error="минимальное количество для заказа = 12" sqref="O284">
      <formula1>12</formula1>
      <formula2>732</formula2>
    </dataValidation>
    <dataValidation type="decimal" allowBlank="1" showErrorMessage="1" errorTitle="Неверно указано Количество" error="минимальное количество для заказа = 2" sqref="O285">
      <formula1>2</formula1>
      <formula2>64</formula2>
    </dataValidation>
    <dataValidation type="decimal" allowBlank="1" showErrorMessage="1" errorTitle="Неверно указано Количество" error="минимальное количество для заказа = 12" sqref="O286 O318">
      <formula1>12</formula1>
      <formula2>516</formula2>
    </dataValidation>
    <dataValidation type="decimal" operator="equal" allowBlank="1" showErrorMessage="1" errorTitle="Не нужно менять минимальное количество для заказа:" error="минимальное количество для заказа = 10" sqref="M289 M336 M1635 M328:M329 M332:M333 M371:M372 M662:M663 M1098:M1099 M1620:M1621">
      <formula1>10</formula1>
    </dataValidation>
    <dataValidation type="decimal" allowBlank="1" showErrorMessage="1" errorTitle="Неверно указано Количество" error="минимальное количество для заказа = 10" sqref="O289">
      <formula1>10</formula1>
      <formula2>10</formula2>
    </dataValidation>
    <dataValidation type="decimal" operator="equal" allowBlank="1" showErrorMessage="1" errorTitle="Не нужно менять минимальное количество для заказа:" error="минимальное количество для заказа = 11" sqref="M293 M299">
      <formula1>11</formula1>
    </dataValidation>
    <dataValidation type="decimal" allowBlank="1" showErrorMessage="1" errorTitle="Неверно указано Количество" error="минимальное количество для заказа = 11" sqref="O293 O299">
      <formula1>11</formula1>
      <formula2>11</formula2>
    </dataValidation>
    <dataValidation type="decimal" allowBlank="1" showErrorMessage="1" errorTitle="Неверно указано Количество" error="минимальное количество для заказа = 12" sqref="O295">
      <formula1>12</formula1>
      <formula2>180</formula2>
    </dataValidation>
    <dataValidation type="decimal" operator="equal" allowBlank="1" showErrorMessage="1" errorTitle="Не нужно менять минимальное количество для заказа:" error="минимальное количество для заказа = 24" sqref="M296 M298 M304 M339:M342 M1166:M1167">
      <formula1>24</formula1>
    </dataValidation>
    <dataValidation type="decimal" allowBlank="1" showErrorMessage="1" errorTitle="Неверно указано Количество" error="минимальное количество для заказа = 24" sqref="O296">
      <formula1>24</formula1>
      <formula2>480</formula2>
    </dataValidation>
    <dataValidation type="decimal" allowBlank="1" showErrorMessage="1" errorTitle="Неверно указано Количество" error="минимальное количество для заказа = 12" sqref="O297 O306 O308">
      <formula1>12</formula1>
      <formula2>12</formula2>
    </dataValidation>
    <dataValidation type="decimal" allowBlank="1" showErrorMessage="1" errorTitle="Неверно указано Количество" error="минимальное количество для заказа = 24" sqref="O298">
      <formula1>24</formula1>
      <formula2>816</formula2>
    </dataValidation>
    <dataValidation type="decimal" allowBlank="1" showErrorMessage="1" errorTitle="Неверно указано Количество" error="минимальное количество для заказа = 12" sqref="O301 O307 O309">
      <formula1>12</formula1>
      <formula2>48</formula2>
    </dataValidation>
    <dataValidation type="decimal" operator="equal" allowBlank="1" showErrorMessage="1" errorTitle="Не нужно менять минимальное количество для заказа:" error="минимальное количество для заказа = 15" sqref="M302 M369">
      <formula1>15</formula1>
    </dataValidation>
    <dataValidation type="decimal" allowBlank="1" showErrorMessage="1" errorTitle="Неверно указано Количество" error="минимальное количество для заказа = 15" sqref="O302">
      <formula1>15</formula1>
      <formula2>326</formula2>
    </dataValidation>
    <dataValidation type="decimal" allowBlank="1" showErrorMessage="1" errorTitle="Неверно указано Количество" error="минимальное количество для заказа = 12" sqref="O303">
      <formula1>12</formula1>
      <formula2>852</formula2>
    </dataValidation>
    <dataValidation type="decimal" allowBlank="1" showErrorMessage="1" errorTitle="Неверно указано Количество" error="минимальное количество для заказа = 24" sqref="O304">
      <formula1>24</formula1>
      <formula2>912</formula2>
    </dataValidation>
    <dataValidation type="decimal" allowBlank="1" showErrorMessage="1" errorTitle="Неверно указано Количество" error="минимальное количество для заказа = 12" sqref="O311">
      <formula1>12</formula1>
      <formula2>624</formula2>
    </dataValidation>
    <dataValidation type="decimal" allowBlank="1" showErrorMessage="1" errorTitle="Неверно указано Количество" error="минимальное количество для заказа = 12" sqref="O312">
      <formula1>12</formula1>
      <formula2>1308</formula2>
    </dataValidation>
    <dataValidation type="decimal" allowBlank="1" showErrorMessage="1" errorTitle="Неверно указано Количество" error="минимальное количество для заказа = 12" sqref="O313">
      <formula1>12</formula1>
      <formula2>156</formula2>
    </dataValidation>
    <dataValidation type="decimal" allowBlank="1" showErrorMessage="1" errorTitle="Неверно указано Количество" error="минимальное количество для заказа = 12" sqref="O314">
      <formula1>12</formula1>
      <formula2>72</formula2>
    </dataValidation>
    <dataValidation type="decimal" allowBlank="1" showErrorMessage="1" errorTitle="Неверно указано Количество" error="минимальное количество для заказа = 16" sqref="O315">
      <formula1>16</formula1>
      <formula2>704</formula2>
    </dataValidation>
    <dataValidation type="decimal" allowBlank="1" showErrorMessage="1" errorTitle="Неверно указано Количество" error="минимальное количество для заказа = 12" sqref="O316">
      <formula1>12</formula1>
      <formula2>84</formula2>
    </dataValidation>
    <dataValidation type="decimal" allowBlank="1" showErrorMessage="1" errorTitle="Неверно указано Количество" error="минимальное количество для заказа = 12" sqref="O317">
      <formula1>12</formula1>
      <formula2>804</formula2>
    </dataValidation>
    <dataValidation type="decimal" operator="equal" allowBlank="1" showErrorMessage="1" errorTitle="Не нужно менять минимальное количество для заказа:" error="минимальное количество для заказа = 8" sqref="M319 M493 M1329 M1487 M1492 M1507 M1509 M1622 M495:M500 M1325:M1327 M1494:M1496 M1627:M1631">
      <formula1>8</formula1>
    </dataValidation>
    <dataValidation type="decimal" allowBlank="1" showErrorMessage="1" errorTitle="Неверно указано Количество" error="минимальное количество для заказа = 8" sqref="O319">
      <formula1>8</formula1>
      <formula2>512</formula2>
    </dataValidation>
    <dataValidation type="decimal" allowBlank="1" showErrorMessage="1" errorTitle="Неверно указано Количество" error="минимальное количество для заказа = 12" sqref="O320">
      <formula1>12</formula1>
      <formula2>228</formula2>
    </dataValidation>
    <dataValidation type="decimal" allowBlank="1" showErrorMessage="1" errorTitle="Неверно указано Количество" error="минимальное количество для заказа = 12" sqref="O321 O1019">
      <formula1>12</formula1>
      <formula2>36</formula2>
    </dataValidation>
    <dataValidation type="decimal" allowBlank="1" showErrorMessage="1" errorTitle="Неверно указано Количество" error="минимальное количество для заказа = 12" sqref="O327">
      <formula1>12</formula1>
      <formula2>455</formula2>
    </dataValidation>
    <dataValidation type="decimal" allowBlank="1" showErrorMessage="1" errorTitle="Неверно указано Количество" error="минимальное количество для заказа = 10" sqref="O336">
      <formula1>10</formula1>
      <formula2>240</formula2>
    </dataValidation>
    <dataValidation type="decimal" allowBlank="1" showErrorMessage="1" errorTitle="Неверно указано Количество" error="минимальное количество для заказа = 12" sqref="O351">
      <formula1>12</formula1>
      <formula2>1487</formula2>
    </dataValidation>
    <dataValidation type="decimal" allowBlank="1" showErrorMessage="1" errorTitle="Неверно указано Количество" error="минимальное количество для заказа = 12" sqref="O352">
      <formula1>12</formula1>
      <formula2>4764</formula2>
    </dataValidation>
    <dataValidation type="decimal" allowBlank="1" showErrorMessage="1" errorTitle="Неверно указано Количество" error="минимальное количество для заказа = 12" sqref="O355 O1643">
      <formula1>12</formula1>
      <formula2>924</formula2>
    </dataValidation>
    <dataValidation type="decimal" allowBlank="1" showErrorMessage="1" errorTitle="Неверно указано Количество" error="минимальное количество для заказа = 12" sqref="O356">
      <formula1>12</formula1>
      <formula2>2244</formula2>
    </dataValidation>
    <dataValidation type="decimal" allowBlank="1" showErrorMessage="1" errorTitle="Неверно указано Количество" error="минимальное количество для заказа = 12" sqref="O357">
      <formula1>12</formula1>
      <formula2>900</formula2>
    </dataValidation>
    <dataValidation type="decimal" allowBlank="1" showErrorMessage="1" errorTitle="Неверно указано Количество" error="минимальное количество для заказа = 12" sqref="O358">
      <formula1>12</formula1>
      <formula2>276</formula2>
    </dataValidation>
    <dataValidation type="decimal" allowBlank="1" showErrorMessage="1" errorTitle="Неверно указано Количество" error="минимальное количество для заказа = 12" sqref="O359">
      <formula1>12</formula1>
      <formula2>1056</formula2>
    </dataValidation>
    <dataValidation type="decimal" allowBlank="1" showErrorMessage="1" errorTitle="Неверно указано Количество" error="минимальное количество для заказа = 12" sqref="O360">
      <formula1>12</formula1>
      <formula2>972</formula2>
    </dataValidation>
    <dataValidation type="decimal" allowBlank="1" showErrorMessage="1" errorTitle="Неверно указано Количество" error="минимальное количество для заказа = 12" sqref="O361">
      <formula1>12</formula1>
      <formula2>300</formula2>
    </dataValidation>
    <dataValidation type="decimal" allowBlank="1" showErrorMessage="1" errorTitle="Неверно указано Количество" error="минимальное количество для заказа = 12" sqref="O362">
      <formula1>12</formula1>
      <formula2>588</formula2>
    </dataValidation>
    <dataValidation type="decimal" allowBlank="1" showErrorMessage="1" errorTitle="Неверно указано Количество" error="минимальное количество для заказа = 100" sqref="O364">
      <formula1>100</formula1>
      <formula2>3000</formula2>
    </dataValidation>
    <dataValidation type="decimal" allowBlank="1" showErrorMessage="1" errorTitle="Неверно указано Количество" error="минимальное количество для заказа = 100" sqref="O365">
      <formula1>100</formula1>
      <formula2>11800</formula2>
    </dataValidation>
    <dataValidation type="decimal" allowBlank="1" showErrorMessage="1" errorTitle="Неверно указано Количество" error="минимальное количество для заказа = 100" sqref="O366">
      <formula1>100</formula1>
      <formula2>2300</formula2>
    </dataValidation>
    <dataValidation type="decimal" allowBlank="1" showErrorMessage="1" errorTitle="Неверно указано Количество" error="минимальное количество для заказа = 100" sqref="O367">
      <formula1>100</formula1>
      <formula2>6800</formula2>
    </dataValidation>
    <dataValidation type="decimal" allowBlank="1" showErrorMessage="1" errorTitle="Неверно указано Количество" error="минимальное количество для заказа = 100" sqref="O368">
      <formula1>100</formula1>
      <formula2>5000</formula2>
    </dataValidation>
    <dataValidation type="decimal" allowBlank="1" showErrorMessage="1" errorTitle="Неверно указано Количество" error="минимальное количество для заказа = 15" sqref="O369">
      <formula1>15</formula1>
      <formula2>735</formula2>
    </dataValidation>
    <dataValidation type="decimal" allowBlank="1" showErrorMessage="1" errorTitle="Неверно указано Количество" error="минимальное количество для заказа = 10" sqref="O371">
      <formula1>10</formula1>
      <formula2>1178</formula2>
    </dataValidation>
    <dataValidation type="decimal" allowBlank="1" showErrorMessage="1" errorTitle="Неверно указано Количество" error="минимальное количество для заказа = 10" sqref="O372">
      <formula1>10</formula1>
      <formula2>284</formula2>
    </dataValidation>
    <dataValidation type="decimal" allowBlank="1" showErrorMessage="1" errorTitle="Неверно указано Количество" error="минимальное количество для заказа = 100" sqref="O375">
      <formula1>100</formula1>
      <formula2>5100</formula2>
    </dataValidation>
    <dataValidation type="decimal" allowBlank="1" showErrorMessage="1" errorTitle="Неверно указано Количество" error="минимальное количество для заказа = 100" sqref="O376">
      <formula1>100</formula1>
      <formula2>1100</formula2>
    </dataValidation>
    <dataValidation type="decimal" allowBlank="1" showErrorMessage="1" errorTitle="Неверно указано Количество" error="минимальное количество для заказа = 50" sqref="O377">
      <formula1>50</formula1>
      <formula2>1050</formula2>
    </dataValidation>
    <dataValidation type="decimal" allowBlank="1" showErrorMessage="1" errorTitle="Неверно указано Количество" error="минимальное количество для заказа = 50" sqref="O378">
      <formula1>50</formula1>
      <formula2>3150</formula2>
    </dataValidation>
    <dataValidation type="decimal" allowBlank="1" showErrorMessage="1" errorTitle="Неверно указано Количество" error="минимальное количество для заказа = 3" sqref="O386">
      <formula1>3</formula1>
      <formula2>479</formula2>
    </dataValidation>
    <dataValidation type="decimal" allowBlank="1" showErrorMessage="1" errorTitle="Неверно указано Количество" error="минимальное количество для заказа = 3" sqref="O387">
      <formula1>3</formula1>
      <formula2>147</formula2>
    </dataValidation>
    <dataValidation type="decimal" allowBlank="1" showErrorMessage="1" errorTitle="Неверно указано Количество" error="минимальное количество для заказа = 1" sqref="O399">
      <formula1>1</formula1>
      <formula2>248</formula2>
    </dataValidation>
    <dataValidation type="decimal" allowBlank="1" showErrorMessage="1" errorTitle="Неверно указано Количество" error="минимальное количество для заказа = 1" sqref="O402">
      <formula1>1</formula1>
      <formula2>2691</formula2>
    </dataValidation>
    <dataValidation type="decimal" operator="equal" allowBlank="1" showErrorMessage="1" errorTitle="Не нужно менять минимальное количество для заказа:" error="минимальное количество для заказа = 6" sqref="M404 M666 M382:M383 M556:M559 M1182:M1183">
      <formula1>6</formula1>
    </dataValidation>
    <dataValidation type="decimal" allowBlank="1" showErrorMessage="1" errorTitle="Неверно указано Количество" error="минимальное количество для заказа = 6" sqref="O404">
      <formula1>6</formula1>
      <formula2>511</formula2>
    </dataValidation>
    <dataValidation type="decimal" allowBlank="1" showErrorMessage="1" errorTitle="Неверно указано Количество" error="минимальное количество для заказа = 4" sqref="O406">
      <formula1>4</formula1>
      <formula2>333</formula2>
    </dataValidation>
    <dataValidation type="decimal" allowBlank="1" showErrorMessage="1" errorTitle="Неверно указано Количество" error="минимальное количество для заказа = 4" sqref="O407">
      <formula1>4</formula1>
      <formula2>265</formula2>
    </dataValidation>
    <dataValidation type="decimal" allowBlank="1" showErrorMessage="1" errorTitle="Неверно указано Количество" error="минимальное количество для заказа = 3" sqref="O408">
      <formula1>3</formula1>
      <formula2>231</formula2>
    </dataValidation>
    <dataValidation type="decimal" allowBlank="1" showErrorMessage="1" errorTitle="Неверно указано Количество" error="минимальное количество для заказа = 3" sqref="O409">
      <formula1>3</formula1>
      <formula2>770</formula2>
    </dataValidation>
    <dataValidation type="decimal" allowBlank="1" showErrorMessage="1" errorTitle="Неверно указано Количество" error="минимальное количество для заказа = 3" sqref="O411">
      <formula1>3</formula1>
      <formula2>3191</formula2>
    </dataValidation>
    <dataValidation type="decimal" allowBlank="1" showErrorMessage="1" errorTitle="Неверно указано Количество" error="минимальное количество для заказа = 3" sqref="O414">
      <formula1>3</formula1>
      <formula2>1145</formula2>
    </dataValidation>
    <dataValidation type="decimal" allowBlank="1" showErrorMessage="1" errorTitle="Неверно указано Количество" error="минимальное количество для заказа = 3" sqref="O415">
      <formula1>3</formula1>
      <formula2>56</formula2>
    </dataValidation>
    <dataValidation type="decimal" allowBlank="1" showErrorMessage="1" errorTitle="Неверно указано Количество" error="минимальное количество для заказа = 3" sqref="O416">
      <formula1>3</formula1>
      <formula2>1089</formula2>
    </dataValidation>
    <dataValidation type="decimal" allowBlank="1" showErrorMessage="1" errorTitle="Неверно указано Количество" error="минимальное количество для заказа = 3" sqref="O417">
      <formula1>3</formula1>
      <formula2>662</formula2>
    </dataValidation>
    <dataValidation type="decimal" allowBlank="1" showErrorMessage="1" errorTitle="Неверно указано Количество" error="минимальное количество для заказа = 4" sqref="O419">
      <formula1>4</formula1>
      <formula2>1483</formula2>
    </dataValidation>
    <dataValidation type="decimal" allowBlank="1" showErrorMessage="1" errorTitle="Неверно указано Количество" error="минимальное количество для заказа = 4" sqref="O420">
      <formula1>4</formula1>
      <formula2>589</formula2>
    </dataValidation>
    <dataValidation type="decimal" allowBlank="1" showErrorMessage="1" errorTitle="Неверно указано Количество" error="минимальное количество для заказа = 4" sqref="O421">
      <formula1>4</formula1>
      <formula2>1697</formula2>
    </dataValidation>
    <dataValidation type="decimal" allowBlank="1" showErrorMessage="1" errorTitle="Неверно указано Количество" error="минимальное количество для заказа = 5" sqref="O423">
      <formula1>5</formula1>
      <formula2>2448</formula2>
    </dataValidation>
    <dataValidation type="decimal" allowBlank="1" showErrorMessage="1" errorTitle="Неверно указано Количество" error="минимальное количество для заказа = 5" sqref="O424">
      <formula1>5</formula1>
      <formula2>1365</formula2>
    </dataValidation>
    <dataValidation type="decimal" allowBlank="1" showErrorMessage="1" errorTitle="Неверно указано Количество" error="минимальное количество для заказа = 3" sqref="O426">
      <formula1>3</formula1>
      <formula2>1376</formula2>
    </dataValidation>
    <dataValidation type="decimal" allowBlank="1" showErrorMessage="1" errorTitle="Неверно указано Количество" error="минимальное количество для заказа = 3" sqref="O427">
      <formula1>3</formula1>
      <formula2>1738</formula2>
    </dataValidation>
    <dataValidation type="decimal" allowBlank="1" showErrorMessage="1" errorTitle="Неверно указано Количество" error="минимальное количество для заказа = 3" sqref="O428">
      <formula1>3</formula1>
      <formula2>1033</formula2>
    </dataValidation>
    <dataValidation type="decimal" allowBlank="1" showErrorMessage="1" errorTitle="Неверно указано Количество" error="минимальное количество для заказа = 3" sqref="O429">
      <formula1>3</formula1>
      <formula2>1574</formula2>
    </dataValidation>
    <dataValidation type="decimal" allowBlank="1" showErrorMessage="1" errorTitle="Неверно указано Количество" error="минимальное количество для заказа = 3" sqref="O430">
      <formula1>3</formula1>
      <formula2>1557</formula2>
    </dataValidation>
    <dataValidation type="decimal" allowBlank="1" showErrorMessage="1" errorTitle="Неверно указано Количество" error="минимальное количество для заказа = 3" sqref="O431">
      <formula1>3</formula1>
      <formula2>1867</formula2>
    </dataValidation>
    <dataValidation type="decimal" allowBlank="1" showErrorMessage="1" errorTitle="Неверно указано Количество" error="минимальное количество для заказа = 1" sqref="O433">
      <formula1>1</formula1>
      <formula2>4036</formula2>
    </dataValidation>
    <dataValidation type="decimal" allowBlank="1" showErrorMessage="1" errorTitle="Неверно указано Количество" error="минимальное количество для заказа = 1" sqref="O435">
      <formula1>1</formula1>
      <formula2>2859</formula2>
    </dataValidation>
    <dataValidation type="decimal" allowBlank="1" showErrorMessage="1" errorTitle="Неверно указано Количество" error="минимальное количество для заказа = 7" sqref="O438">
      <formula1>7</formula1>
      <formula2>1937</formula2>
    </dataValidation>
    <dataValidation type="decimal" allowBlank="1" showErrorMessage="1" errorTitle="Неверно указано Количество" error="минимальное количество для заказа = 7" sqref="O439">
      <formula1>7</formula1>
      <formula2>3090</formula2>
    </dataValidation>
    <dataValidation type="decimal" allowBlank="1" showErrorMessage="1" errorTitle="Неверно указано Количество" error="минимальное количество для заказа = 7" sqref="O440">
      <formula1>7</formula1>
      <formula2>800</formula2>
    </dataValidation>
    <dataValidation type="decimal" allowBlank="1" showErrorMessage="1" errorTitle="Неверно указано Количество" error="минимальное количество для заказа = 7" sqref="O441">
      <formula1>7</formula1>
      <formula2>6614</formula2>
    </dataValidation>
    <dataValidation type="decimal" allowBlank="1" showErrorMessage="1" errorTitle="Неверно указано Количество" error="минимальное количество для заказа = 7" sqref="O442">
      <formula1>7</formula1>
      <formula2>1952</formula2>
    </dataValidation>
    <dataValidation type="decimal" allowBlank="1" showErrorMessage="1" errorTitle="Неверно указано Количество" error="минимальное количество для заказа = 5" sqref="O444">
      <formula1>5</formula1>
      <formula2>485</formula2>
    </dataValidation>
    <dataValidation type="decimal" allowBlank="1" showErrorMessage="1" errorTitle="Неверно указано Количество" error="минимальное количество для заказа = 3" sqref="O446">
      <formula1>3</formula1>
      <formula2>855</formula2>
    </dataValidation>
    <dataValidation type="decimal" allowBlank="1" showErrorMessage="1" errorTitle="Неверно указано Количество" error="минимальное количество для заказа = 32" sqref="O451">
      <formula1>32</formula1>
      <formula2>1536</formula2>
    </dataValidation>
    <dataValidation type="decimal" allowBlank="1" showErrorMessage="1" errorTitle="Неверно указано Количество" error="минимальное количество для заказа = 32" sqref="O452 O456">
      <formula1>32</formula1>
      <formula2>64</formula2>
    </dataValidation>
    <dataValidation type="decimal" operator="equal" allowBlank="1" showErrorMessage="1" errorTitle="Не нужно менять минимальное количество для заказа:" error="минимальное количество для заказа = 31" sqref="M453">
      <formula1>31</formula1>
    </dataValidation>
    <dataValidation type="decimal" allowBlank="1" showErrorMessage="1" errorTitle="Неверно указано Количество" error="минимальное количество для заказа = 31" sqref="O453">
      <formula1>31</formula1>
      <formula2>31</formula2>
    </dataValidation>
    <dataValidation type="decimal" allowBlank="1" showErrorMessage="1" errorTitle="Неверно указано Количество" error="минимальное количество для заказа = 32" sqref="O454">
      <formula1>32</formula1>
      <formula2>2848</formula2>
    </dataValidation>
    <dataValidation type="decimal" allowBlank="1" showErrorMessage="1" errorTitle="Неверно указано Количество" error="минимальное количество для заказа = 32" sqref="O455">
      <formula1>32</formula1>
      <formula2>3392</formula2>
    </dataValidation>
    <dataValidation type="decimal" allowBlank="1" showErrorMessage="1" errorTitle="Неверно указано Количество" error="минимальное количество для заказа = 32" sqref="O457">
      <formula1>32</formula1>
      <formula2>6465</formula2>
    </dataValidation>
    <dataValidation type="decimal" allowBlank="1" showErrorMessage="1" errorTitle="Неверно указано Количество" error="минимальное количество для заказа = 32" sqref="O458">
      <formula1>32</formula1>
      <formula2>1088</formula2>
    </dataValidation>
    <dataValidation type="decimal" allowBlank="1" showErrorMessage="1" errorTitle="Неверно указано Количество" error="минимальное количество для заказа = 32" sqref="O460">
      <formula1>32</formula1>
      <formula2>2464</formula2>
    </dataValidation>
    <dataValidation type="decimal" allowBlank="1" showErrorMessage="1" errorTitle="Неверно указано Количество" error="минимальное количество для заказа = 32" sqref="O461">
      <formula1>32</formula1>
      <formula2>7872</formula2>
    </dataValidation>
    <dataValidation type="decimal" allowBlank="1" showErrorMessage="1" errorTitle="Неверно указано Количество" error="минимальное количество для заказа = 32" sqref="O462">
      <formula1>32</formula1>
      <formula2>1856</formula2>
    </dataValidation>
    <dataValidation type="decimal" allowBlank="1" showErrorMessage="1" errorTitle="Неверно указано Количество" error="минимальное количество для заказа = 32" sqref="O463">
      <formula1>32</formula1>
      <formula2>4448</formula2>
    </dataValidation>
    <dataValidation type="decimal" allowBlank="1" showErrorMessage="1" errorTitle="Неверно указано Количество" error="минимальное количество для заказа = 32" sqref="O464">
      <formula1>32</formula1>
      <formula2>4512</formula2>
    </dataValidation>
    <dataValidation type="decimal" allowBlank="1" showErrorMessage="1" errorTitle="Неверно указано Количество" error="минимальное количество для заказа = 32" sqref="O465">
      <formula1>32</formula1>
      <formula2>8288</formula2>
    </dataValidation>
    <dataValidation type="decimal" allowBlank="1" showErrorMessage="1" errorTitle="Неверно указано Количество" error="минимальное количество для заказа = 32" sqref="O466">
      <formula1>32</formula1>
      <formula2>192</formula2>
    </dataValidation>
    <dataValidation type="decimal" allowBlank="1" showErrorMessage="1" errorTitle="Неверно указано Количество" error="минимальное количество для заказа = 32" sqref="O467">
      <formula1>32</formula1>
      <formula2>10976</formula2>
    </dataValidation>
    <dataValidation type="decimal" allowBlank="1" showErrorMessage="1" errorTitle="Неверно указано Количество" error="минимальное количество для заказа = 32" sqref="O468">
      <formula1>32</formula1>
      <formula2>7616</formula2>
    </dataValidation>
    <dataValidation type="decimal" allowBlank="1" showErrorMessage="1" errorTitle="Неверно указано Количество" error="минимальное количество для заказа = 32" sqref="O470">
      <formula1>32</formula1>
      <formula2>12064</formula2>
    </dataValidation>
    <dataValidation type="decimal" allowBlank="1" showErrorMessage="1" errorTitle="Неверно указано Количество" error="минимальное количество для заказа = 32" sqref="O471">
      <formula1>32</formula1>
      <formula2>7776</formula2>
    </dataValidation>
    <dataValidation type="decimal" allowBlank="1" showErrorMessage="1" errorTitle="Неверно указано Количество" error="минимальное количество для заказа = 32" sqref="O472">
      <formula1>32</formula1>
      <formula2>4000</formula2>
    </dataValidation>
    <dataValidation type="decimal" allowBlank="1" showErrorMessage="1" errorTitle="Неверно указано Количество" error="минимальное количество для заказа = 32" sqref="O473">
      <formula1>32</formula1>
      <formula2>2656</formula2>
    </dataValidation>
    <dataValidation type="decimal" allowBlank="1" showErrorMessage="1" errorTitle="Неверно указано Количество" error="минимальное количество для заказа = 32" sqref="O474">
      <formula1>32</formula1>
      <formula2>2271</formula2>
    </dataValidation>
    <dataValidation type="decimal" allowBlank="1" showErrorMessage="1" errorTitle="Неверно указано Количество" error="минимальное количество для заказа = 32" sqref="O475">
      <formula1>32</formula1>
      <formula2>5856</formula2>
    </dataValidation>
    <dataValidation type="decimal" allowBlank="1" showErrorMessage="1" errorTitle="Неверно указано Количество" error="минимальное количество для заказа = 32" sqref="O477">
      <formula1>32</formula1>
      <formula2>6368</formula2>
    </dataValidation>
    <dataValidation type="decimal" allowBlank="1" showErrorMessage="1" errorTitle="Неверно указано Количество" error="минимальное количество для заказа = 32" sqref="O478">
      <formula1>32</formula1>
      <formula2>12362</formula2>
    </dataValidation>
    <dataValidation type="decimal" allowBlank="1" showErrorMessage="1" errorTitle="Неверно указано Количество" error="минимальное количество для заказа = 32" sqref="O479">
      <formula1>32</formula1>
      <formula2>11328</formula2>
    </dataValidation>
    <dataValidation type="decimal" allowBlank="1" showErrorMessage="1" errorTitle="Неверно указано Количество" error="минимальное количество для заказа = 32" sqref="O480">
      <formula1>32</formula1>
      <formula2>1312</formula2>
    </dataValidation>
    <dataValidation type="decimal" allowBlank="1" showErrorMessage="1" errorTitle="Неверно указано Количество" error="минимальное количество для заказа = 32" sqref="O481">
      <formula1>32</formula1>
      <formula2>13120</formula2>
    </dataValidation>
    <dataValidation type="decimal" allowBlank="1" showErrorMessage="1" errorTitle="Неверно указано Количество" error="минимальное количество для заказа = 32" sqref="O482">
      <formula1>32</formula1>
      <formula2>13542</formula2>
    </dataValidation>
    <dataValidation type="decimal" allowBlank="1" showErrorMessage="1" errorTitle="Неверно указано Количество" error="минимальное количество для заказа = 32" sqref="O483">
      <formula1>32</formula1>
      <formula2>5792</formula2>
    </dataValidation>
    <dataValidation type="decimal" allowBlank="1" showErrorMessage="1" errorTitle="Неверно указано Количество" error="минимальное количество для заказа = 32" sqref="O484">
      <formula1>32</formula1>
      <formula2>4320</formula2>
    </dataValidation>
    <dataValidation type="decimal" allowBlank="1" showErrorMessage="1" errorTitle="Неверно указано Количество" error="минимальное количество для заказа = 16" sqref="O486">
      <formula1>16</formula1>
      <formula2>1920</formula2>
    </dataValidation>
    <dataValidation type="decimal" allowBlank="1" showErrorMessage="1" errorTitle="Неверно указано Количество" error="минимальное количество для заказа = 16" sqref="O487">
      <formula1>16</formula1>
      <formula2>352</formula2>
    </dataValidation>
    <dataValidation type="decimal" allowBlank="1" showErrorMessage="1" errorTitle="Неверно указано Количество" error="минимальное количество для заказа = 16" sqref="O488">
      <formula1>16</formula1>
      <formula2>6144</formula2>
    </dataValidation>
    <dataValidation type="decimal" allowBlank="1" showErrorMessage="1" errorTitle="Неверно указано Количество" error="минимальное количество для заказа = 16" sqref="O489">
      <formula1>16</formula1>
      <formula2>3472</formula2>
    </dataValidation>
    <dataValidation type="decimal" allowBlank="1" showErrorMessage="1" errorTitle="Неверно указано Количество" error="минимальное количество для заказа = 16" sqref="O490">
      <formula1>16</formula1>
      <formula2>2560</formula2>
    </dataValidation>
    <dataValidation type="decimal" allowBlank="1" showErrorMessage="1" errorTitle="Неверно указано Количество" error="минимальное количество для заказа = 16" sqref="O491">
      <formula1>16</formula1>
      <formula2>640</formula2>
    </dataValidation>
    <dataValidation type="decimal" allowBlank="1" showErrorMessage="1" errorTitle="Неверно указано Количество" error="минимальное количество для заказа = 8" sqref="O493">
      <formula1>8</formula1>
      <formula2>7503</formula2>
    </dataValidation>
    <dataValidation type="decimal" allowBlank="1" showErrorMessage="1" errorTitle="Неверно указано Количество" error="минимальное количество для заказа = 8" sqref="O495">
      <formula1>8</formula1>
      <formula2>3696</formula2>
    </dataValidation>
    <dataValidation type="decimal" allowBlank="1" showErrorMessage="1" errorTitle="Неверно указано Количество" error="минимальное количество для заказа = 8" sqref="O496">
      <formula1>8</formula1>
      <formula2>8312</formula2>
    </dataValidation>
    <dataValidation type="decimal" allowBlank="1" showErrorMessage="1" errorTitle="Неверно указано Количество" error="минимальное количество для заказа = 8" sqref="O497">
      <formula1>8</formula1>
      <formula2>5624</formula2>
    </dataValidation>
    <dataValidation type="decimal" allowBlank="1" showErrorMessage="1" errorTitle="Неверно указано Количество" error="минимальное количество для заказа = 8" sqref="O498">
      <formula1>8</formula1>
      <formula2>7304</formula2>
    </dataValidation>
    <dataValidation type="decimal" allowBlank="1" showErrorMessage="1" errorTitle="Неверно указано Количество" error="минимальное количество для заказа = 8" sqref="O499">
      <formula1>8</formula1>
      <formula2>7736</formula2>
    </dataValidation>
    <dataValidation type="decimal" allowBlank="1" showErrorMessage="1" errorTitle="Неверно указано Количество" error="минимальное количество для заказа = 8" sqref="O500">
      <formula1>8</formula1>
      <formula2>4648</formula2>
    </dataValidation>
    <dataValidation type="decimal" allowBlank="1" showErrorMessage="1" errorTitle="Неверно указано Количество" error="минимальное количество для заказа = 4" sqref="O504">
      <formula1>4</formula1>
      <formula2>422</formula2>
    </dataValidation>
    <dataValidation type="decimal" allowBlank="1" showErrorMessage="1" errorTitle="Неверно указано Количество" error="минимальное количество для заказа = 4" sqref="O505">
      <formula1>4</formula1>
      <formula2>1305</formula2>
    </dataValidation>
    <dataValidation type="decimal" allowBlank="1" showErrorMessage="1" errorTitle="Неверно указано Количество" error="минимальное количество для заказа = 4" sqref="O506">
      <formula1>4</formula1>
      <formula2>525</formula2>
    </dataValidation>
    <dataValidation type="decimal" allowBlank="1" showErrorMessage="1" errorTitle="Неверно указано Количество" error="минимальное количество для заказа = 5" sqref="O508">
      <formula1>5</formula1>
      <formula2>746</formula2>
    </dataValidation>
    <dataValidation type="decimal" allowBlank="1" showErrorMessage="1" errorTitle="Неверно указано Количество" error="минимальное количество для заказа = 5" sqref="O509">
      <formula1>5</formula1>
      <formula2>1309</formula2>
    </dataValidation>
    <dataValidation type="decimal" allowBlank="1" showErrorMessage="1" errorTitle="Неверно указано Количество" error="минимальное количество для заказа = 5" sqref="O510">
      <formula1>5</formula1>
      <formula2>1938</formula2>
    </dataValidation>
    <dataValidation type="decimal" allowBlank="1" showErrorMessage="1" errorTitle="Неверно указано Количество" error="минимальное количество для заказа = 3" sqref="O512">
      <formula1>3</formula1>
      <formula2>636</formula2>
    </dataValidation>
    <dataValidation type="decimal" allowBlank="1" showErrorMessage="1" errorTitle="Неверно указано Количество" error="минимальное количество для заказа = 3" sqref="O513">
      <formula1>3</formula1>
      <formula2>98</formula2>
    </dataValidation>
    <dataValidation type="decimal" allowBlank="1" showErrorMessage="1" errorTitle="Неверно указано Количество" error="минимальное количество для заказа = 3" sqref="O515">
      <formula1>3</formula1>
      <formula2>87</formula2>
    </dataValidation>
    <dataValidation type="decimal" allowBlank="1" showErrorMessage="1" errorTitle="Неверно указано Количество" error="минимальное количество для заказа = 3" sqref="O517">
      <formula1>3</formula1>
      <formula2>694</formula2>
    </dataValidation>
    <dataValidation type="decimal" allowBlank="1" showErrorMessage="1" errorTitle="Неверно указано Количество" error="минимальное количество для заказа = 3" sqref="O518">
      <formula1>3</formula1>
      <formula2>605</formula2>
    </dataValidation>
    <dataValidation type="decimal" allowBlank="1" showErrorMessage="1" errorTitle="Неверно указано Количество" error="минимальное количество для заказа = 3" sqref="O519">
      <formula1>3</formula1>
      <formula2>253</formula2>
    </dataValidation>
    <dataValidation type="decimal" allowBlank="1" showErrorMessage="1" errorTitle="Неверно указано Количество" error="минимальное количество для заказа = 3" sqref="O520">
      <formula1>3</formula1>
      <formula2>1417</formula2>
    </dataValidation>
    <dataValidation type="decimal" allowBlank="1" showErrorMessage="1" errorTitle="Неверно указано Количество" error="минимальное количество для заказа = 2" sqref="O523">
      <formula1>2</formula1>
      <formula2>656</formula2>
    </dataValidation>
    <dataValidation type="decimal" allowBlank="1" showErrorMessage="1" errorTitle="Неверно указано Количество" error="минимальное количество для заказа = 4" sqref="O525">
      <formula1>4</formula1>
      <formula2>273</formula2>
    </dataValidation>
    <dataValidation type="decimal" allowBlank="1" showErrorMessage="1" errorTitle="Неверно указано Количество" error="минимальное количество для заказа = 5" sqref="O527">
      <formula1>5</formula1>
      <formula2>624</formula2>
    </dataValidation>
    <dataValidation type="decimal" allowBlank="1" showErrorMessage="1" errorTitle="Неверно указано Количество" error="минимальное количество для заказа = 5" sqref="O528">
      <formula1>5</formula1>
      <formula2>393</formula2>
    </dataValidation>
    <dataValidation type="decimal" allowBlank="1" showErrorMessage="1" errorTitle="Неверно указано Количество" error="минимальное количество для заказа = 5" sqref="O529">
      <formula1>5</formula1>
      <formula2>1398</formula2>
    </dataValidation>
    <dataValidation type="decimal" allowBlank="1" showErrorMessage="1" errorTitle="Неверно указано Количество" error="минимальное количество для заказа = 5" sqref="O530">
      <formula1>5</formula1>
      <formula2>333</formula2>
    </dataValidation>
    <dataValidation type="decimal" allowBlank="1" showErrorMessage="1" errorTitle="Неверно указано Количество" error="минимальное количество для заказа = 5" sqref="O531">
      <formula1>5</formula1>
      <formula2>314</formula2>
    </dataValidation>
    <dataValidation type="decimal" allowBlank="1" showErrorMessage="1" errorTitle="Неверно указано Количество" error="минимальное количество для заказа = 5" sqref="O532">
      <formula1>5</formula1>
      <formula2>169</formula2>
    </dataValidation>
    <dataValidation type="decimal" allowBlank="1" showErrorMessage="1" errorTitle="Неверно указано Количество" error="минимальное количество для заказа = 5" sqref="O533">
      <formula1>5</formula1>
      <formula2>301</formula2>
    </dataValidation>
    <dataValidation type="decimal" allowBlank="1" showErrorMessage="1" errorTitle="Неверно указано Количество" error="минимальное количество для заказа = 5" sqref="O534">
      <formula1>5</formula1>
      <formula2>1739</formula2>
    </dataValidation>
    <dataValidation type="decimal" allowBlank="1" showErrorMessage="1" errorTitle="Неверно указано Количество" error="минимальное количество для заказа = 5" sqref="O535">
      <formula1>5</formula1>
      <formula2>1798</formula2>
    </dataValidation>
    <dataValidation type="decimal" allowBlank="1" showErrorMessage="1" errorTitle="Неверно указано Количество" error="минимальное количество для заказа = 5" sqref="O536">
      <formula1>5</formula1>
      <formula2>1207</formula2>
    </dataValidation>
    <dataValidation type="decimal" allowBlank="1" showErrorMessage="1" errorTitle="Неверно указано Количество" error="минимальное количество для заказа = 5" sqref="O538">
      <formula1>5</formula1>
      <formula2>137</formula2>
    </dataValidation>
    <dataValidation type="decimal" allowBlank="1" showErrorMessage="1" errorTitle="Неверно указано Количество" error="минимальное количество для заказа = 5" sqref="O539">
      <formula1>5</formula1>
      <formula2>164</formula2>
    </dataValidation>
    <dataValidation type="decimal" allowBlank="1" showErrorMessage="1" errorTitle="Неверно указано Количество" error="минимальное количество для заказа = 5" sqref="O540">
      <formula1>5</formula1>
      <formula2>129</formula2>
    </dataValidation>
    <dataValidation type="decimal" allowBlank="1" showErrorMessage="1" errorTitle="Неверно указано Количество" error="минимальное количество для заказа = 5" sqref="O541">
      <formula1>5</formula1>
      <formula2>1112</formula2>
    </dataValidation>
    <dataValidation type="decimal" allowBlank="1" showErrorMessage="1" errorTitle="Неверно указано Количество" error="минимальное количество для заказа = 5" sqref="O542">
      <formula1>5</formula1>
      <formula2>1345</formula2>
    </dataValidation>
    <dataValidation type="decimal" allowBlank="1" showErrorMessage="1" errorTitle="Неверно указано Количество" error="минимальное количество для заказа = 5" sqref="O543">
      <formula1>5</formula1>
      <formula2>280</formula2>
    </dataValidation>
    <dataValidation type="decimal" allowBlank="1" showErrorMessage="1" errorTitle="Неверно указано Количество" error="минимальное количество для заказа = 5" sqref="O544">
      <formula1>5</formula1>
      <formula2>12</formula2>
    </dataValidation>
    <dataValidation type="decimal" allowBlank="1" showErrorMessage="1" errorTitle="Неверно указано Количество" error="минимальное количество для заказа = 5" sqref="O546">
      <formula1>5</formula1>
      <formula2>438</formula2>
    </dataValidation>
    <dataValidation type="decimal" allowBlank="1" showErrorMessage="1" errorTitle="Неверно указано Количество" error="минимальное количество для заказа = 5" sqref="O547">
      <formula1>5</formula1>
      <formula2>909</formula2>
    </dataValidation>
    <dataValidation type="decimal" allowBlank="1" showErrorMessage="1" errorTitle="Неверно указано Количество" error="минимальное количество для заказа = 5" sqref="O548">
      <formula1>5</formula1>
      <formula2>483</formula2>
    </dataValidation>
    <dataValidation type="decimal" allowBlank="1" showErrorMessage="1" errorTitle="Неверно указано Количество" error="минимальное количество для заказа = 5" sqref="O550">
      <formula1>5</formula1>
      <formula2>1372</formula2>
    </dataValidation>
    <dataValidation type="decimal" allowBlank="1" showErrorMessage="1" errorTitle="Неверно указано Количество" error="минимальное количество для заказа = 5" sqref="O551">
      <formula1>5</formula1>
      <formula2>1674</formula2>
    </dataValidation>
    <dataValidation type="decimal" allowBlank="1" showErrorMessage="1" errorTitle="Неверно указано Количество" error="минимальное количество для заказа = 5" sqref="O552">
      <formula1>5</formula1>
      <formula2>837</formula2>
    </dataValidation>
    <dataValidation type="decimal" allowBlank="1" showErrorMessage="1" errorTitle="Неверно указано Количество" error="минимальное количество для заказа = 5" sqref="O553">
      <formula1>5</formula1>
      <formula2>142</formula2>
    </dataValidation>
    <dataValidation type="decimal" operator="equal" allowBlank="1" showErrorMessage="1" errorTitle="Не нужно менять минимальное количество для заказа:" error="минимальное количество для заказа = 7" sqref="M562 M995 M438:M442 M564:M565 M567:M568 M674:M675 M1304:M1305">
      <formula1>7</formula1>
    </dataValidation>
    <dataValidation type="decimal" allowBlank="1" showErrorMessage="1" errorTitle="Неверно указано Количество" error="минимальное количество для заказа = 7" sqref="O562">
      <formula1>7</formula1>
      <formula2>1935</formula2>
    </dataValidation>
    <dataValidation type="decimal" allowBlank="1" showErrorMessage="1" errorTitle="Неверно указано Количество" error="минимальное количество для заказа = 7" sqref="O564">
      <formula1>7</formula1>
      <formula2>1569</formula2>
    </dataValidation>
    <dataValidation type="decimal" allowBlank="1" showErrorMessage="1" errorTitle="Неверно указано Количество" error="минимальное количество для заказа = 7" sqref="O565">
      <formula1>7</formula1>
      <formula2>188</formula2>
    </dataValidation>
    <dataValidation type="decimal" allowBlank="1" showErrorMessage="1" errorTitle="Неверно указано Количество" error="минимальное количество для заказа = 7" sqref="O567">
      <formula1>7</formula1>
      <formula2>204</formula2>
    </dataValidation>
    <dataValidation type="decimal" allowBlank="1" showErrorMessage="1" errorTitle="Неверно указано Количество" error="минимальное количество для заказа = 7" sqref="O568">
      <formula1>7</formula1>
      <formula2>396</formula2>
    </dataValidation>
    <dataValidation type="decimal" allowBlank="1" showErrorMessage="1" errorTitle="Неверно указано Количество" error="минимальное количество для заказа = 1" sqref="O573">
      <formula1>1</formula1>
      <formula2>869</formula2>
    </dataValidation>
    <dataValidation type="decimal" allowBlank="1" showErrorMessage="1" errorTitle="Неверно указано Количество" error="минимальное количество для заказа = 1" sqref="O575">
      <formula1>1</formula1>
      <formula2>1297</formula2>
    </dataValidation>
    <dataValidation type="decimal" allowBlank="1" showErrorMessage="1" errorTitle="Неверно указано Количество" error="минимальное количество для заказа = 1" sqref="O577">
      <formula1>1</formula1>
      <formula2>601</formula2>
    </dataValidation>
    <dataValidation type="decimal" allowBlank="1" showErrorMessage="1" errorTitle="Неверно указано Количество" error="минимальное количество для заказа = 2" sqref="O580">
      <formula1>2</formula1>
      <formula2>645</formula2>
    </dataValidation>
    <dataValidation type="decimal" allowBlank="1" showErrorMessage="1" errorTitle="Неверно указано Количество" error="минимальное количество для заказа = 2" sqref="O581 O1386:O1387">
      <formula1>2</formula1>
      <formula2>104</formula2>
    </dataValidation>
    <dataValidation type="decimal" allowBlank="1" showErrorMessage="1" errorTitle="Неверно указано Количество" error="минимальное количество для заказа = 2" sqref="O582">
      <formula1>2</formula1>
      <formula2>2102</formula2>
    </dataValidation>
    <dataValidation type="decimal" allowBlank="1" showErrorMessage="1" errorTitle="Неверно указано Количество" error="минимальное количество для заказа = 2" sqref="O584">
      <formula1>2</formula1>
      <formula2>156</formula2>
    </dataValidation>
    <dataValidation type="decimal" allowBlank="1" showErrorMessage="1" errorTitle="Неверно указано Количество" error="минимальное количество для заказа = 2" sqref="O586">
      <formula1>2</formula1>
      <formula2>2019</formula2>
    </dataValidation>
    <dataValidation type="decimal" allowBlank="1" showErrorMessage="1" errorTitle="Неверно указано Количество" error="минимальное количество для заказа = 1" sqref="O588">
      <formula1>1</formula1>
      <formula2>734</formula2>
    </dataValidation>
    <dataValidation type="decimal" allowBlank="1" showErrorMessage="1" errorTitle="Неверно указано Количество" error="минимальное количество для заказа = 1" sqref="O589">
      <formula1>1</formula1>
      <formula2>562</formula2>
    </dataValidation>
    <dataValidation type="decimal" allowBlank="1" showErrorMessage="1" errorTitle="Неверно указано Количество" error="минимальное количество для заказа = 1" sqref="O590">
      <formula1>1</formula1>
      <formula2>115</formula2>
    </dataValidation>
    <dataValidation type="decimal" allowBlank="1" showErrorMessage="1" errorTitle="Неверно указано Количество" error="минимальное количество для заказа = 1" sqref="O591">
      <formula1>1</formula1>
      <formula2>413</formula2>
    </dataValidation>
    <dataValidation type="decimal" allowBlank="1" showErrorMessage="1" errorTitle="Неверно указано Количество" error="минимальное количество для заказа = 1" sqref="O593">
      <formula1>1</formula1>
      <formula2>250</formula2>
    </dataValidation>
    <dataValidation type="decimal" allowBlank="1" showErrorMessage="1" errorTitle="Неверно указано Количество" error="минимальное количество для заказа = 2" sqref="O595">
      <formula1>2</formula1>
      <formula2>564</formula2>
    </dataValidation>
    <dataValidation type="decimal" allowBlank="1" showErrorMessage="1" errorTitle="Неверно указано Количество" error="минимальное количество для заказа = 1" sqref="O597">
      <formula1>1</formula1>
      <formula2>412</formula2>
    </dataValidation>
    <dataValidation type="decimal" allowBlank="1" showErrorMessage="1" errorTitle="Неверно указано Количество" error="минимальное количество для заказа = 1" sqref="O599">
      <formula1>1</formula1>
      <formula2>520</formula2>
    </dataValidation>
    <dataValidation type="decimal" allowBlank="1" showErrorMessage="1" errorTitle="Неверно указано Количество" error="минимальное количество для заказа = 1" sqref="O600 O635">
      <formula1>1</formula1>
      <formula2>449</formula2>
    </dataValidation>
    <dataValidation type="decimal" allowBlank="1" showErrorMessage="1" errorTitle="Неверно указано Количество" error="минимальное количество для заказа = 1" sqref="O601">
      <formula1>1</formula1>
      <formula2>781</formula2>
    </dataValidation>
    <dataValidation type="decimal" allowBlank="1" showErrorMessage="1" errorTitle="Неверно указано Количество" error="минимальное количество для заказа = 1" sqref="O602">
      <formula1>1</formula1>
      <formula2>2333</formula2>
    </dataValidation>
    <dataValidation type="decimal" allowBlank="1" showErrorMessage="1" errorTitle="Неверно указано Количество" error="минимальное количество для заказа = 1" sqref="O604 O1204:O1205">
      <formula1>1</formula1>
      <formula2>242</formula2>
    </dataValidation>
    <dataValidation type="decimal" allowBlank="1" showErrorMessage="1" errorTitle="Неверно указано Количество" error="минимальное количество для заказа = 3" sqref="O608">
      <formula1>3</formula1>
      <formula2>1333</formula2>
    </dataValidation>
    <dataValidation type="decimal" allowBlank="1" showErrorMessage="1" errorTitle="Неверно указано Количество" error="минимальное количество для заказа = 3" sqref="O609">
      <formula1>3</formula1>
      <formula2>1438</formula2>
    </dataValidation>
    <dataValidation type="decimal" allowBlank="1" showErrorMessage="1" errorTitle="Неверно указано Количество" error="минимальное количество для заказа = 3" sqref="O610">
      <formula1>3</formula1>
      <formula2>1473</formula2>
    </dataValidation>
    <dataValidation type="decimal" allowBlank="1" showErrorMessage="1" errorTitle="Неверно указано Количество" error="минимальное количество для заказа = 3" sqref="O612">
      <formula1>3</formula1>
      <formula2>372</formula2>
    </dataValidation>
    <dataValidation type="decimal" allowBlank="1" showErrorMessage="1" errorTitle="Неверно указано Количество" error="минимальное количество для заказа = 2" sqref="O615">
      <formula1>2</formula1>
      <formula2>258</formula2>
    </dataValidation>
    <dataValidation type="decimal" allowBlank="1" showErrorMessage="1" errorTitle="Неверно указано Количество" error="минимальное количество для заказа = 5" sqref="O621">
      <formula1>5</formula1>
      <formula2>300</formula2>
    </dataValidation>
    <dataValidation type="decimal" allowBlank="1" showErrorMessage="1" errorTitle="Неверно указано Количество" error="минимальное количество для заказа = 5" sqref="O622">
      <formula1>5</formula1>
      <formula2>174</formula2>
    </dataValidation>
    <dataValidation type="decimal" allowBlank="1" showErrorMessage="1" errorTitle="Неверно указано Количество" error="минимальное количество для заказа = 5" sqref="O623">
      <formula1>5</formula1>
      <formula2>178</formula2>
    </dataValidation>
    <dataValidation type="decimal" allowBlank="1" showErrorMessage="1" errorTitle="Неверно указано Количество" error="минимальное количество для заказа = 5" sqref="O624">
      <formula1>5</formula1>
      <formula2>196</formula2>
    </dataValidation>
    <dataValidation type="decimal" allowBlank="1" showErrorMessage="1" errorTitle="Неверно указано Количество" error="минимальное количество для заказа = 5" sqref="O626">
      <formula1>5</formula1>
      <formula2>190</formula2>
    </dataValidation>
    <dataValidation type="decimal" allowBlank="1" showErrorMessage="1" errorTitle="Неверно указано Количество" error="минимальное количество для заказа = 1" sqref="O630">
      <formula1>1</formula1>
      <formula2>190</formula2>
    </dataValidation>
    <dataValidation type="decimal" allowBlank="1" showErrorMessage="1" errorTitle="Неверно указано Количество" error="минимальное количество для заказа = 1" sqref="O631 O901">
      <formula1>1</formula1>
      <formula2>194</formula2>
    </dataValidation>
    <dataValidation type="decimal" allowBlank="1" showErrorMessage="1" errorTitle="Неверно указано Количество" error="минимальное количество для заказа = 1" sqref="O632 O1085:O1086">
      <formula1>1</formula1>
      <formula2>74</formula2>
    </dataValidation>
    <dataValidation type="decimal" allowBlank="1" showErrorMessage="1" errorTitle="Неверно указано Количество" error="минимальное количество для заказа = 1" sqref="O634">
      <formula1>1</formula1>
      <formula2>273</formula2>
    </dataValidation>
    <dataValidation type="decimal" allowBlank="1" showErrorMessage="1" errorTitle="Неверно указано Количество" error="минимальное количество для заказа = 1" sqref="O636">
      <formula1>1</formula1>
      <formula2>704</formula2>
    </dataValidation>
    <dataValidation type="decimal" allowBlank="1" showErrorMessage="1" errorTitle="Неверно указано Количество" error="минимальное количество для заказа = 1" sqref="O638 O853 O1564">
      <formula1>1</formula1>
      <formula2>22</formula2>
    </dataValidation>
    <dataValidation type="decimal" allowBlank="1" showErrorMessage="1" errorTitle="Неверно указано Количество" error="минимальное количество для заказа = 1" sqref="O639">
      <formula1>1</formula1>
      <formula2>666</formula2>
    </dataValidation>
    <dataValidation type="decimal" allowBlank="1" showErrorMessage="1" errorTitle="Неверно указано Количество" error="минимальное количество для заказа = 1" sqref="O640">
      <formula1>1</formula1>
      <formula2>516</formula2>
    </dataValidation>
    <dataValidation type="decimal" allowBlank="1" showErrorMessage="1" errorTitle="Неверно указано Количество" error="минимальное количество для заказа = 2" sqref="O642">
      <formula1>2</formula1>
      <formula2>84</formula2>
    </dataValidation>
    <dataValidation type="decimal" allowBlank="1" showErrorMessage="1" errorTitle="Неверно указано Количество" error="минимальное количество для заказа = 2" sqref="O644">
      <formula1>2</formula1>
      <formula2>211</formula2>
    </dataValidation>
    <dataValidation type="decimal" allowBlank="1" showErrorMessage="1" errorTitle="Неверно указано Количество" error="минимальное количество для заказа = 2" sqref="O646">
      <formula1>2</formula1>
      <formula2>460</formula2>
    </dataValidation>
    <dataValidation type="decimal" allowBlank="1" showErrorMessage="1" errorTitle="Неверно указано Количество" error="минимальное количество для заказа = 2" sqref="O647">
      <formula1>2</formula1>
      <formula2>410</formula2>
    </dataValidation>
    <dataValidation type="decimal" allowBlank="1" showErrorMessage="1" errorTitle="Неверно указано Количество" error="минимальное количество для заказа = 2" sqref="O648">
      <formula1>2</formula1>
      <formula2>688</formula2>
    </dataValidation>
    <dataValidation type="decimal" allowBlank="1" showErrorMessage="1" errorTitle="Неверно указано Количество" error="минимальное количество для заказа = 2" sqref="O649 O656">
      <formula1>2</formula1>
      <formula2>418</formula2>
    </dataValidation>
    <dataValidation type="decimal" allowBlank="1" showErrorMessage="1" errorTitle="Неверно указано Количество" error="минимальное количество для заказа = 2" sqref="O658">
      <formula1>2</formula1>
      <formula2>308</formula2>
    </dataValidation>
    <dataValidation type="decimal" allowBlank="1" showErrorMessage="1" errorTitle="Неверно указано Количество" error="минимальное количество для заказа = 10" sqref="O662">
      <formula1>10</formula1>
      <formula2>879</formula2>
    </dataValidation>
    <dataValidation type="decimal" allowBlank="1" showErrorMessage="1" errorTitle="Неверно указано Количество" error="минимальное количество для заказа = 10" sqref="O663">
      <formula1>10</formula1>
      <formula2>894</formula2>
    </dataValidation>
    <dataValidation type="decimal" allowBlank="1" showErrorMessage="1" errorTitle="Неверно указано Количество" error="минимальное количество для заказа = 6" sqref="O666">
      <formula1>6</formula1>
      <formula2>1606</formula2>
    </dataValidation>
    <dataValidation type="decimal" allowBlank="1" showErrorMessage="1" errorTitle="Неверно указано Количество" error="минимальное количество для заказа = 3" sqref="O668">
      <formula1>3</formula1>
      <formula2>1992</formula2>
    </dataValidation>
    <dataValidation type="decimal" allowBlank="1" showErrorMessage="1" errorTitle="Неверно указано Количество" error="минимальное количество для заказа = 3" sqref="O669">
      <formula1>3</formula1>
      <formula2>1528</formula2>
    </dataValidation>
    <dataValidation type="decimal" allowBlank="1" showErrorMessage="1" errorTitle="Неверно указано Количество" error="минимальное количество для заказа = 3" sqref="O670">
      <formula1>3</formula1>
      <formula2>1876</formula2>
    </dataValidation>
    <dataValidation type="decimal" allowBlank="1" showErrorMessage="1" errorTitle="Неверно указано Количество" error="минимальное количество для заказа = 3" sqref="O671">
      <formula1>3</formula1>
      <formula2>1663</formula2>
    </dataValidation>
    <dataValidation type="decimal" allowBlank="1" showErrorMessage="1" errorTitle="Неверно указано Количество" error="минимальное количество для заказа = 7" sqref="O674">
      <formula1>7</formula1>
      <formula2>119</formula2>
    </dataValidation>
    <dataValidation type="decimal" allowBlank="1" showErrorMessage="1" errorTitle="Неверно указано Количество" error="минимальное количество для заказа = 7" sqref="O675">
      <formula1>7</formula1>
      <formula2>160</formula2>
    </dataValidation>
    <dataValidation type="decimal" allowBlank="1" showErrorMessage="1" errorTitle="Неверно указано Количество" error="минимальное количество для заказа = 2" sqref="O677">
      <formula1>2</formula1>
      <formula2>1148</formula2>
    </dataValidation>
    <dataValidation type="decimal" allowBlank="1" showErrorMessage="1" errorTitle="Неверно указано Количество" error="минимальное количество для заказа = 2" sqref="O678">
      <formula1>2</formula1>
      <formula2>1234</formula2>
    </dataValidation>
    <dataValidation type="decimal" allowBlank="1" showErrorMessage="1" errorTitle="Неверно указано Количество" error="минимальное количество для заказа = 2" sqref="O679">
      <formula1>2</formula1>
      <formula2>1201</formula2>
    </dataValidation>
    <dataValidation type="decimal" allowBlank="1" showErrorMessage="1" errorTitle="Неверно указано Количество" error="минимальное количество для заказа = 2" sqref="O680">
      <formula1>2</formula1>
      <formula2>1197</formula2>
    </dataValidation>
    <dataValidation type="decimal" allowBlank="1" showErrorMessage="1" errorTitle="Неверно указано Количество" error="минимальное количество для заказа = 4" sqref="O685">
      <formula1>4</formula1>
      <formula2>225</formula2>
    </dataValidation>
    <dataValidation type="decimal" allowBlank="1" showErrorMessage="1" errorTitle="Неверно указано Количество" error="минимальное количество для заказа = 4" sqref="O687">
      <formula1>4</formula1>
      <formula2>102</formula2>
    </dataValidation>
    <dataValidation type="decimal" allowBlank="1" showErrorMessage="1" errorTitle="Неверно указано Количество" error="минимальное количество для заказа = 4" sqref="O689">
      <formula1>4</formula1>
      <formula2>2085</formula2>
    </dataValidation>
    <dataValidation type="decimal" allowBlank="1" showErrorMessage="1" errorTitle="Неверно указано Количество" error="минимальное количество для заказа = 3" sqref="O696">
      <formula1>3</formula1>
      <formula2>573</formula2>
    </dataValidation>
    <dataValidation type="decimal" allowBlank="1" showErrorMessage="1" errorTitle="Неверно указано Количество" error="минимальное количество для заказа = 3" sqref="O697">
      <formula1>3</formula1>
      <formula2>1555</formula2>
    </dataValidation>
    <dataValidation type="decimal" allowBlank="1" showErrorMessage="1" errorTitle="Неверно указано Количество" error="минимальное количество для заказа = 3" sqref="O698">
      <formula1>3</formula1>
      <formula2>476</formula2>
    </dataValidation>
    <dataValidation type="decimal" allowBlank="1" showErrorMessage="1" errorTitle="Неверно указано Количество" error="минимальное количество для заказа = 2" sqref="O702">
      <formula1>2</formula1>
      <formula2>266</formula2>
    </dataValidation>
    <dataValidation type="decimal" allowBlank="1" showErrorMessage="1" errorTitle="Неверно указано Количество" error="минимальное количество для заказа = 2" sqref="O703">
      <formula1>2</formula1>
      <formula2>470</formula2>
    </dataValidation>
    <dataValidation type="decimal" allowBlank="1" showErrorMessage="1" errorTitle="Неверно указано Количество" error="минимальное количество для заказа = 2" sqref="O704">
      <formula1>2</formula1>
      <formula2>399</formula2>
    </dataValidation>
    <dataValidation type="decimal" allowBlank="1" showErrorMessage="1" errorTitle="Неверно указано Количество" error="минимальное количество для заказа = 2" sqref="O706">
      <formula1>2</formula1>
      <formula2>161</formula2>
    </dataValidation>
    <dataValidation type="decimal" allowBlank="1" showErrorMessage="1" errorTitle="Неверно указано Количество" error="минимальное количество для заказа = 2" sqref="O708">
      <formula1>2</formula1>
      <formula2>340</formula2>
    </dataValidation>
    <dataValidation type="decimal" allowBlank="1" showErrorMessage="1" errorTitle="Неверно указано Количество" error="минимальное количество для заказа = 2" sqref="O711">
      <formula1>2</formula1>
      <formula2>1408</formula2>
    </dataValidation>
    <dataValidation type="decimal" allowBlank="1" showErrorMessage="1" errorTitle="Неверно указано Количество" error="минимальное количество для заказа = 2" sqref="O712">
      <formula1>2</formula1>
      <formula2>1462</formula2>
    </dataValidation>
    <dataValidation type="decimal" allowBlank="1" showErrorMessage="1" errorTitle="Неверно указано Количество" error="минимальное количество для заказа = 2" sqref="O713">
      <formula1>2</formula1>
      <formula2>1337</formula2>
    </dataValidation>
    <dataValidation type="decimal" allowBlank="1" showErrorMessage="1" errorTitle="Неверно указано Количество" error="минимальное количество для заказа = 2" sqref="O715">
      <formula1>2</formula1>
      <formula2>871</formula2>
    </dataValidation>
    <dataValidation type="decimal" allowBlank="1" showErrorMessage="1" errorTitle="Неверно указано Количество" error="минимальное количество для заказа = 2" sqref="O716">
      <formula1>2</formula1>
      <formula2>358</formula2>
    </dataValidation>
    <dataValidation type="decimal" allowBlank="1" showErrorMessage="1" errorTitle="Неверно указано Количество" error="минимальное количество для заказа = 2" sqref="O717">
      <formula1>2</formula1>
      <formula2>1237</formula2>
    </dataValidation>
    <dataValidation type="decimal" allowBlank="1" showErrorMessage="1" errorTitle="Неверно указано Количество" error="минимальное количество для заказа = 2" sqref="O718">
      <formula1>2</formula1>
      <formula2>1305</formula2>
    </dataValidation>
    <dataValidation type="decimal" allowBlank="1" showErrorMessage="1" errorTitle="Неверно указано Количество" error="минимальное количество для заказа = 1" sqref="O720">
      <formula1>1</formula1>
      <formula2>521</formula2>
    </dataValidation>
    <dataValidation type="decimal" allowBlank="1" showErrorMessage="1" errorTitle="Неверно указано Количество" error="минимальное количество для заказа = 1" sqref="O721">
      <formula1>1</formula1>
      <formula2>1229</formula2>
    </dataValidation>
    <dataValidation type="decimal" allowBlank="1" showErrorMessage="1" errorTitle="Неверно указано Количество" error="минимальное количество для заказа = 1" sqref="O724">
      <formula1>1</formula1>
      <formula2>1000</formula2>
    </dataValidation>
    <dataValidation type="decimal" allowBlank="1" showErrorMessage="1" errorTitle="Неверно указано Количество" error="минимальное количество для заказа = 2" sqref="O727">
      <formula1>2</formula1>
      <formula2>1370</formula2>
    </dataValidation>
    <dataValidation type="decimal" allowBlank="1" showErrorMessage="1" errorTitle="Неверно указано Количество" error="минимальное количество для заказа = 4" sqref="O728">
      <formula1>4</formula1>
      <formula2>3002</formula2>
    </dataValidation>
    <dataValidation type="decimal" allowBlank="1" showErrorMessage="1" errorTitle="Неверно указано Количество" error="минимальное количество для заказа = 3" sqref="O729">
      <formula1>3</formula1>
      <formula2>1015</formula2>
    </dataValidation>
    <dataValidation type="decimal" allowBlank="1" showErrorMessage="1" errorTitle="Неверно указано Количество" error="минимальное количество для заказа = 3" sqref="O730">
      <formula1>3</formula1>
      <formula2>1275</formula2>
    </dataValidation>
    <dataValidation type="decimal" allowBlank="1" showErrorMessage="1" errorTitle="Неверно указано Количество" error="минимальное количество для заказа = 3" sqref="O732">
      <formula1>3</formula1>
      <formula2>726</formula2>
    </dataValidation>
    <dataValidation type="decimal" allowBlank="1" showErrorMessage="1" errorTitle="Неверно указано Количество" error="минимальное количество для заказа = 3" sqref="O733">
      <formula1>3</formula1>
      <formula2>114</formula2>
    </dataValidation>
    <dataValidation type="decimal" allowBlank="1" showErrorMessage="1" errorTitle="Неверно указано Количество" error="минимальное количество для заказа = 3" sqref="O734">
      <formula1>3</formula1>
      <formula2>659</formula2>
    </dataValidation>
    <dataValidation type="decimal" allowBlank="1" showErrorMessage="1" errorTitle="Неверно указано Количество" error="минимальное количество для заказа = 3" sqref="O735">
      <formula1>3</formula1>
      <formula2>586</formula2>
    </dataValidation>
    <dataValidation type="decimal" allowBlank="1" showErrorMessage="1" errorTitle="Неверно указано Количество" error="минимальное количество для заказа = 3" sqref="O736">
      <formula1>3</formula1>
      <formula2>12</formula2>
    </dataValidation>
    <dataValidation type="decimal" allowBlank="1" showErrorMessage="1" errorTitle="Неверно указано Количество" error="минимальное количество для заказа = 3" sqref="O737">
      <formula1>3</formula1>
      <formula2>370</formula2>
    </dataValidation>
    <dataValidation type="decimal" allowBlank="1" showErrorMessage="1" errorTitle="Неверно указано Количество" error="минимальное количество для заказа = 1" sqref="O752 O889 O1537">
      <formula1>1</formula1>
      <formula2>104</formula2>
    </dataValidation>
    <dataValidation type="decimal" allowBlank="1" showErrorMessage="1" errorTitle="Неверно указано Количество" error="минимальное количество для заказа = 1" sqref="O756">
      <formula1>1</formula1>
      <formula2>815</formula2>
    </dataValidation>
    <dataValidation type="decimal" allowBlank="1" showErrorMessage="1" errorTitle="Неверно указано Количество" error="минимальное количество для заказа = 4" sqref="O758">
      <formula1>4</formula1>
      <formula2>319</formula2>
    </dataValidation>
    <dataValidation type="decimal" allowBlank="1" showErrorMessage="1" errorTitle="Неверно указано Количество" error="минимальное количество для заказа = 1" sqref="O766 O822 O826 O834 O859 O1409 O1476 O1506">
      <formula1>1</formula1>
      <formula2>3</formula2>
    </dataValidation>
    <dataValidation type="decimal" allowBlank="1" showErrorMessage="1" errorTitle="Неверно указано Количество" error="минимальное количество для заказа = 1" sqref="O770 O1355">
      <formula1>1</formula1>
      <formula2>84</formula2>
    </dataValidation>
    <dataValidation type="decimal" allowBlank="1" showErrorMessage="1" errorTitle="Неверно указано Количество" error="минимальное количество для заказа = 1" sqref="O775 O1538 O1567">
      <formula1>1</formula1>
      <formula2>4</formula2>
    </dataValidation>
    <dataValidation type="decimal" allowBlank="1" showErrorMessage="1" errorTitle="Неверно указано Количество" error="минимальное количество для заказа = 1" sqref="O778 O1543 O1607">
      <formula1>1</formula1>
      <formula2>46</formula2>
    </dataValidation>
    <dataValidation type="decimal" allowBlank="1" showErrorMessage="1" errorTitle="Неверно указано Количество" error="минимальное количество для заказа = 1" sqref="O781 O970 O1585 O1218:O1219">
      <formula1>1</formula1>
      <formula2>14</formula2>
    </dataValidation>
    <dataValidation type="decimal" allowBlank="1" showErrorMessage="1" errorTitle="Неверно указано Количество" error="минимальное количество для заказа = 1" sqref="O783 O1364 O1452">
      <formula1>1</formula1>
      <formula2>24</formula2>
    </dataValidation>
    <dataValidation type="decimal" allowBlank="1" showErrorMessage="1" errorTitle="Неверно указано Количество" error="минимальное количество для заказа = 1" sqref="O785 O816 O1498 O1592">
      <formula1>1</formula1>
      <formula2>97</formula2>
    </dataValidation>
    <dataValidation type="decimal" allowBlank="1" showErrorMessage="1" errorTitle="Неверно указано Количество" error="минимальное количество для заказа = 1" sqref="O788 O881">
      <formula1>1</formula1>
      <formula2>127</formula2>
    </dataValidation>
    <dataValidation type="decimal" allowBlank="1" showErrorMessage="1" errorTitle="Неверно указано Количество" error="минимальное количество для заказа = 1" sqref="O790 O1547">
      <formula1>1</formula1>
      <formula2>72</formula2>
    </dataValidation>
    <dataValidation type="decimal" allowBlank="1" showErrorMessage="1" errorTitle="Неверно указано Количество" error="минимальное количество для заказа = 1" sqref="O791 O1308 O1279:O1280 O1428:O1429">
      <formula1>1</formula1>
      <formula2>57</formula2>
    </dataValidation>
    <dataValidation type="decimal" allowBlank="1" showErrorMessage="1" errorTitle="Неверно указано Количество" error="минимальное количество для заказа = 1" sqref="O795 O1323 O1363 O1467">
      <formula1>1</formula1>
      <formula2>58</formula2>
    </dataValidation>
    <dataValidation type="decimal" allowBlank="1" showErrorMessage="1" errorTitle="Неверно указано Количество" error="минимальное количество для заказа = 1" sqref="O807 O1579">
      <formula1>1</formula1>
      <formula2>160</formula2>
    </dataValidation>
    <dataValidation type="decimal" allowBlank="1" showErrorMessage="1" errorTitle="Неверно указано Количество" error="минимальное количество для заказа = 1" sqref="O810 O987">
      <formula1>1</formula1>
      <formula2>25</formula2>
    </dataValidation>
    <dataValidation type="decimal" allowBlank="1" showErrorMessage="1" errorTitle="Неверно указано Количество" error="минимальное количество для заказа = 1" sqref="O817 O827 O839">
      <formula1>1</formula1>
      <formula2>40</formula2>
    </dataValidation>
    <dataValidation type="decimal" allowBlank="1" showErrorMessage="1" errorTitle="Неверно указано Количество" error="минимальное количество для заказа = 1" sqref="O818">
      <formula1>1</formula1>
      <formula2>179</formula2>
    </dataValidation>
    <dataValidation type="decimal" allowBlank="1" showErrorMessage="1" errorTitle="Неверно указано Количество" error="минимальное количество для заказа = 1" sqref="O820 O968">
      <formula1>1</formula1>
      <formula2>33</formula2>
    </dataValidation>
    <dataValidation type="decimal" allowBlank="1" showErrorMessage="1" errorTitle="Неверно указано Количество" error="минимальное количество для заказа = 1" sqref="O824 O1503">
      <formula1>1</formula1>
      <formula2>29</formula2>
    </dataValidation>
    <dataValidation type="decimal" allowBlank="1" showErrorMessage="1" errorTitle="Неверно указано Количество" error="минимальное количество для заказа = 1" sqref="O830">
      <formula1>1</formula1>
      <formula2>175</formula2>
    </dataValidation>
    <dataValidation type="decimal" allowBlank="1" showErrorMessage="1" errorTitle="Неверно указано Количество" error="минимальное количество для заказа = 1" sqref="O832 O983 O1349 O1437">
      <formula1>1</formula1>
      <formula2>138</formula2>
    </dataValidation>
    <dataValidation type="decimal" allowBlank="1" showErrorMessage="1" errorTitle="Неверно указано Количество" error="минимальное количество для заказа = 1" sqref="O837">
      <formula1>1</formula1>
      <formula2>106</formula2>
    </dataValidation>
    <dataValidation type="decimal" allowBlank="1" showErrorMessage="1" errorTitle="Неверно указано Количество" error="минимальное количество для заказа = 1" sqref="O848 O916 O974 O1242">
      <formula1>1</formula1>
      <formula2>34</formula2>
    </dataValidation>
    <dataValidation type="decimal" allowBlank="1" showErrorMessage="1" errorTitle="Неверно указано Количество" error="минимальное количество для заказа = 1" sqref="O851 O927">
      <formula1>1</formula1>
      <formula2>18</formula2>
    </dataValidation>
    <dataValidation type="decimal" allowBlank="1" showErrorMessage="1" errorTitle="Неверно указано Количество" error="минимальное количество для заказа = 1" sqref="O854 O925 O1253">
      <formula1>1</formula1>
      <formula2>47</formula2>
    </dataValidation>
    <dataValidation type="decimal" allowBlank="1" showErrorMessage="1" errorTitle="Неверно указано Количество" error="минимальное количество для заказа = 1" sqref="O855">
      <formula1>1</formula1>
      <formula2>42</formula2>
    </dataValidation>
    <dataValidation type="decimal" allowBlank="1" showErrorMessage="1" errorTitle="Неверно указано Количество" error="минимальное количество для заказа = 1" sqref="O856 O873">
      <formula1>1</formula1>
      <formula2>136</formula2>
    </dataValidation>
    <dataValidation type="decimal" allowBlank="1" showErrorMessage="1" errorTitle="Неверно указано Количество" error="минимальное количество для заказа = 1" sqref="O861 O912 O1240">
      <formula1>1</formula1>
      <formula2>31</formula2>
    </dataValidation>
    <dataValidation type="decimal" allowBlank="1" showErrorMessage="1" errorTitle="Неверно указано Количество" error="минимальное количество для заказа = 1" sqref="O871">
      <formula1>1</formula1>
      <formula2>158</formula2>
    </dataValidation>
    <dataValidation type="decimal" allowBlank="1" showErrorMessage="1" errorTitle="Неверно указано Количество" error="минимальное количество для заказа = 1" sqref="O872">
      <formula1>1</formula1>
      <formula2>168</formula2>
    </dataValidation>
    <dataValidation type="decimal" allowBlank="1" showErrorMessage="1" errorTitle="Неверно указано Количество" error="минимальное количество для заказа = 1" sqref="O874 O928">
      <formula1>1</formula1>
      <formula2>162</formula2>
    </dataValidation>
    <dataValidation type="decimal" allowBlank="1" showErrorMessage="1" errorTitle="Неверно указано Количество" error="минимальное количество для заказа = 1" sqref="O875 O944 O1107 O1245 O1481">
      <formula1>1</formula1>
      <formula2>81</formula2>
    </dataValidation>
    <dataValidation type="decimal" allowBlank="1" showErrorMessage="1" errorTitle="Неверно указано Количество" error="минимальное количество для заказа = 1" sqref="O877 O1526">
      <formula1>1</formula1>
      <formula2>66</formula2>
    </dataValidation>
    <dataValidation type="decimal" allowBlank="1" showErrorMessage="1" errorTitle="Неверно указано Количество" error="минимальное количество для заказа = 1" sqref="O879 O973 O1573 O1176:O1177">
      <formula1>1</formula1>
      <formula2>36</formula2>
    </dataValidation>
    <dataValidation type="decimal" allowBlank="1" showErrorMessage="1" errorTitle="Неверно указано Количество" error="минимальное количество для заказа = 1" sqref="O880">
      <formula1>1</formula1>
      <formula2>213</formula2>
    </dataValidation>
    <dataValidation type="decimal" allowBlank="1" showErrorMessage="1" errorTitle="Неверно указано Количество" error="минимальное количество для заказа = 1" sqref="O882">
      <formula1>1</formula1>
      <formula2>150</formula2>
    </dataValidation>
    <dataValidation type="decimal" allowBlank="1" showErrorMessage="1" errorTitle="Неверно указано Количество" error="минимальное количество для заказа = 1" sqref="O883">
      <formula1>1</formula1>
      <formula2>134</formula2>
    </dataValidation>
    <dataValidation type="decimal" allowBlank="1" showErrorMessage="1" errorTitle="Неверно указано Количество" error="минимальное количество для заказа = 1" sqref="O884 O1471 O1513">
      <formula1>1</formula1>
      <formula2>71</formula2>
    </dataValidation>
    <dataValidation type="decimal" allowBlank="1" showErrorMessage="1" errorTitle="Неверно указано Количество" error="минимальное количество для заказа = 1" sqref="O885 O1558:O1559">
      <formula1>1</formula1>
      <formula2>102</formula2>
    </dataValidation>
    <dataValidation type="decimal" allowBlank="1" showErrorMessage="1" errorTitle="Неверно указано Количество" error="минимальное количество для заказа = 1" sqref="O886">
      <formula1>1</formula1>
      <formula2>76</formula2>
    </dataValidation>
    <dataValidation type="decimal" allowBlank="1" showErrorMessage="1" errorTitle="Неверно указано Количество" error="минимальное количество для заказа = 1" sqref="O887">
      <formula1>1</formula1>
      <formula2>191</formula2>
    </dataValidation>
    <dataValidation type="decimal" allowBlank="1" showErrorMessage="1" errorTitle="Неверно указано Количество" error="минимальное количество для заказа = 1" sqref="O894 O1440">
      <formula1>1</formula1>
      <formula2>181</formula2>
    </dataValidation>
    <dataValidation type="decimal" allowBlank="1" showErrorMessage="1" errorTitle="Неверно указано Количество" error="минимальное количество для заказа = 1" sqref="O895 O957">
      <formula1>1</formula1>
      <formula2>167</formula2>
    </dataValidation>
    <dataValidation type="decimal" allowBlank="1" showErrorMessage="1" errorTitle="Неверно указано Количество" error="минимальное количество для заказа = 1" sqref="O896">
      <formula1>1</formula1>
      <formula2>200</formula2>
    </dataValidation>
    <dataValidation type="decimal" allowBlank="1" showErrorMessage="1" errorTitle="Неверно указано Количество" error="минимальное количество для заказа = 1" sqref="O897">
      <formula1>1</formula1>
      <formula2>246</formula2>
    </dataValidation>
    <dataValidation type="decimal" allowBlank="1" showErrorMessage="1" errorTitle="Неверно указано Количество" error="минимальное количество для заказа = 1" sqref="O898 O1033 O1546">
      <formula1>1</formula1>
      <formula2>111</formula2>
    </dataValidation>
    <dataValidation type="decimal" allowBlank="1" showErrorMessage="1" errorTitle="Неверно указано Количество" error="минимальное количество для заказа = 1" sqref="O899">
      <formula1>1</formula1>
      <formula2>239</formula2>
    </dataValidation>
    <dataValidation type="decimal" allowBlank="1" showErrorMessage="1" errorTitle="Неверно указано Количество" error="минимальное количество для заказа = 1" sqref="O900 O1457">
      <formula1>1</formula1>
      <formula2>197</formula2>
    </dataValidation>
    <dataValidation type="decimal" allowBlank="1" showErrorMessage="1" errorTitle="Неверно указано Количество" error="минимальное количество для заказа = 1" sqref="O902">
      <formula1>1</formula1>
      <formula2>263</formula2>
    </dataValidation>
    <dataValidation type="decimal" allowBlank="1" showErrorMessage="1" errorTitle="Неверно указано Количество" error="минимальное количество для заказа = 1" sqref="O911">
      <formula1>1</formula1>
      <formula2>229</formula2>
    </dataValidation>
    <dataValidation type="decimal" allowBlank="1" showErrorMessage="1" errorTitle="Неверно указано Количество" error="минимальное количество для заказа = 1" sqref="O915 O941">
      <formula1>1</formula1>
      <formula2>64</formula2>
    </dataValidation>
    <dataValidation type="decimal" allowBlank="1" showErrorMessage="1" errorTitle="Неверно указано Количество" error="минимальное количество для заказа = 1" sqref="O917">
      <formula1>1</formula1>
      <formula2>153</formula2>
    </dataValidation>
    <dataValidation type="decimal" allowBlank="1" showErrorMessage="1" errorTitle="Неверно указано Количество" error="минимальное количество для заказа = 1" sqref="O923">
      <formula1>1</formula1>
      <formula2>78</formula2>
    </dataValidation>
    <dataValidation type="decimal" allowBlank="1" showErrorMessage="1" errorTitle="Неверно указано Количество" error="минимальное количество для заказа = 1" sqref="O924">
      <formula1>1</formula1>
      <formula2>169</formula2>
    </dataValidation>
    <dataValidation type="decimal" allowBlank="1" showErrorMessage="1" errorTitle="Неверно указано Количество" error="минимальное количество для заказа = 1" sqref="O931 O1084 O1523">
      <formula1>1</formula1>
      <formula2>65</formula2>
    </dataValidation>
    <dataValidation type="decimal" allowBlank="1" showErrorMessage="1" errorTitle="Неверно указано Количество" error="минимальное количество для заказа = 1" sqref="O932 O1352 O1483">
      <formula1>1</formula1>
      <formula2>68</formula2>
    </dataValidation>
    <dataValidation type="decimal" allowBlank="1" showErrorMessage="1" errorTitle="Неверно указано Количество" error="минимальное количество для заказа = 1" sqref="O935 O1477">
      <formula1>1</formula1>
      <formula2>55</formula2>
    </dataValidation>
    <dataValidation type="decimal" allowBlank="1" showErrorMessage="1" errorTitle="Неверно указано Количество" error="минимальное количество для заказа = 1" sqref="O942">
      <formula1>1</formula1>
      <formula2>43</formula2>
    </dataValidation>
    <dataValidation type="decimal" allowBlank="1" showErrorMessage="1" errorTitle="Неверно указано Количество" error="минимальное количество для заказа = 1" sqref="O946">
      <formula1>1</formula1>
      <formula2>53</formula2>
    </dataValidation>
    <dataValidation type="decimal" allowBlank="1" showErrorMessage="1" errorTitle="Неверно указано Количество" error="минимальное количество для заказа = 1" sqref="O947">
      <formula1>1</formula1>
      <formula2>139</formula2>
    </dataValidation>
    <dataValidation type="decimal" allowBlank="1" showErrorMessage="1" errorTitle="Неверно указано Количество" error="минимальное количество для заказа = 1" sqref="O953">
      <formula1>1</formula1>
      <formula2>301</formula2>
    </dataValidation>
    <dataValidation type="decimal" allowBlank="1" showErrorMessage="1" errorTitle="Неверно указано Количество" error="минимальное количество для заказа = 1" sqref="O956 O746:O747">
      <formula1>1</formula1>
      <formula2>91</formula2>
    </dataValidation>
    <dataValidation type="decimal" allowBlank="1" showErrorMessage="1" errorTitle="Неверно указано Количество" error="минимальное количество для заказа = 1" sqref="O959 O1425">
      <formula1>1</formula1>
      <formula2>37</formula2>
    </dataValidation>
    <dataValidation type="decimal" allowBlank="1" showErrorMessage="1" errorTitle="Неверно указано Количество" error="минимальное количество для заказа = 1" sqref="O961 O1288:O1289">
      <formula1>1</formula1>
      <formula2>117</formula2>
    </dataValidation>
    <dataValidation type="decimal" allowBlank="1" showErrorMessage="1" errorTitle="Неверно указано Количество" error="минимальное количество для заказа = 1" sqref="O967 O1515 O1605 O1148:O1149">
      <formula1>1</formula1>
      <formula2>15</formula2>
    </dataValidation>
    <dataValidation type="decimal" allowBlank="1" showErrorMessage="1" errorTitle="Неверно указано Количество" error="минимальное количество для заказа = 1" sqref="O972 O976">
      <formula1>1</formula1>
      <formula2>141</formula2>
    </dataValidation>
    <dataValidation type="decimal" allowBlank="1" showErrorMessage="1" errorTitle="Неверно указано Количество" error="минимальное количество для заказа = 1" sqref="O984">
      <formula1>1</formula1>
      <formula2>211</formula2>
    </dataValidation>
    <dataValidation type="decimal" allowBlank="1" showErrorMessage="1" errorTitle="Неверно указано Количество" error="минимальное количество для заказа = 1" sqref="O985">
      <formula1>1</formula1>
      <formula2>249</formula2>
    </dataValidation>
    <dataValidation type="decimal" allowBlank="1" showErrorMessage="1" errorTitle="Неверно указано Количество" error="минимальное количество для заказа = 1" sqref="O989">
      <formula1>1</formula1>
      <formula2>389</formula2>
    </dataValidation>
    <dataValidation type="decimal" allowBlank="1" showErrorMessage="1" errorTitle="Неверно указано Количество" error="минимальное количество для заказа = 1" sqref="O990">
      <formula1>1</formula1>
      <formula2>363</formula2>
    </dataValidation>
    <dataValidation type="decimal" allowBlank="1" showErrorMessage="1" errorTitle="Неверно указано Количество" error="минимальное количество для заказа = 1" sqref="O993">
      <formula1>1</formula1>
      <formula2>538</formula2>
    </dataValidation>
    <dataValidation type="decimal" allowBlank="1" showErrorMessage="1" errorTitle="Неверно указано Количество" error="минимальное количество для заказа = 1" sqref="O994">
      <formula1>1</formula1>
      <formula2>3641</formula2>
    </dataValidation>
    <dataValidation type="decimal" allowBlank="1" showErrorMessage="1" errorTitle="Неверно указано Количество" error="минимальное количество для заказа = 7" sqref="O995">
      <formula1>7</formula1>
      <formula2>3243</formula2>
    </dataValidation>
    <dataValidation type="decimal" allowBlank="1" showErrorMessage="1" errorTitle="Неверно указано Количество" error="минимальное количество для заказа = 3" sqref="O997">
      <formula1>3</formula1>
      <formula2>177</formula2>
    </dataValidation>
    <dataValidation type="decimal" allowBlank="1" showErrorMessage="1" errorTitle="Неверно указано Количество" error="минимальное количество для заказа = 12" sqref="O1000">
      <formula1>12</formula1>
      <formula2>358</formula2>
    </dataValidation>
    <dataValidation type="decimal" allowBlank="1" showErrorMessage="1" errorTitle="Неверно указано Количество" error="минимальное количество для заказа = 1" sqref="O1002">
      <formula1>1</formula1>
      <formula2>435</formula2>
    </dataValidation>
    <dataValidation type="decimal" allowBlank="1" showErrorMessage="1" errorTitle="Неверно указано Количество" error="минимальное количество для заказа = 1" sqref="O1005 O1112">
      <formula1>1</formula1>
      <formula2>101</formula2>
    </dataValidation>
    <dataValidation type="decimal" allowBlank="1" showErrorMessage="1" errorTitle="Неверно указано Количество" error="минимальное количество для заказа = 2" sqref="O1009 O1160:O1161">
      <formula1>2</formula1>
      <formula2>15</formula2>
    </dataValidation>
    <dataValidation type="decimal" allowBlank="1" showErrorMessage="1" errorTitle="Неверно указано Количество" error="минимальное количество для заказа = 1" sqref="O1010">
      <formula1>1</formula1>
      <formula2>428</formula2>
    </dataValidation>
    <dataValidation type="decimal" allowBlank="1" showErrorMessage="1" errorTitle="Неверно указано Количество" error="минимальное количество для заказа = 1" sqref="O1011">
      <formula1>1</formula1>
      <formula2>368</formula2>
    </dataValidation>
    <dataValidation type="decimal" allowBlank="1" showErrorMessage="1" errorTitle="Неверно указано Количество" error="минимальное количество для заказа = 1" sqref="O1014">
      <formula1>1</formula1>
      <formula2>469</formula2>
    </dataValidation>
    <dataValidation type="decimal" allowBlank="1" showErrorMessage="1" errorTitle="Неверно указано Количество" error="минимальное количество для заказа = 1" sqref="O1015 O1227:O1228">
      <formula1>1</formula1>
      <formula2>196</formula2>
    </dataValidation>
    <dataValidation type="decimal" allowBlank="1" showErrorMessage="1" errorTitle="Неверно указано Количество" error="минимальное количество для заказа = 1" sqref="O1016">
      <formula1>1</formula1>
      <formula2>1028</formula2>
    </dataValidation>
    <dataValidation type="decimal" allowBlank="1" showErrorMessage="1" errorTitle="Неверно указано Количество" error="минимальное количество для заказа = 3" sqref="O1018">
      <formula1>3</formula1>
      <formula2>8</formula2>
    </dataValidation>
    <dataValidation type="decimal" allowBlank="1" showErrorMessage="1" errorTitle="Неверно указано Количество" error="минимальное количество для заказа = 3" sqref="O1021">
      <formula1>3</formula1>
      <formula2>141</formula2>
    </dataValidation>
    <dataValidation type="decimal" allowBlank="1" showErrorMessage="1" errorTitle="Неверно указано Количество" error="минимальное количество для заказа = 2" sqref="O1022">
      <formula1>2</formula1>
      <formula2>55</formula2>
    </dataValidation>
    <dataValidation type="decimal" allowBlank="1" showErrorMessage="1" errorTitle="Неверно указано Количество" error="минимальное количество для заказа = 1" sqref="O1023">
      <formula1>1</formula1>
      <formula2>439</formula2>
    </dataValidation>
    <dataValidation type="decimal" allowBlank="1" showErrorMessage="1" errorTitle="Неверно указано Количество" error="минимальное количество для заказа = 1" sqref="O1024">
      <formula1>1</formula1>
      <formula2>763</formula2>
    </dataValidation>
    <dataValidation type="decimal" allowBlank="1" showErrorMessage="1" errorTitle="Неверно указано Количество" error="минимальное количество для заказа = 2" sqref="O1027">
      <formula1>2</formula1>
      <formula2>172</formula2>
    </dataValidation>
    <dataValidation type="decimal" allowBlank="1" showErrorMessage="1" errorTitle="Неверно указано Количество" error="минимальное количество для заказа = 3" sqref="O1030">
      <formula1>3</formula1>
      <formula2>315</formula2>
    </dataValidation>
    <dataValidation type="decimal" allowBlank="1" showErrorMessage="1" errorTitle="Неверно указано Количество" error="минимальное количество для заказа = 1" sqref="O1032 O1105 O1337:O1338">
      <formula1>1</formula1>
      <formula2>110</formula2>
    </dataValidation>
    <dataValidation type="decimal" allowBlank="1" showErrorMessage="1" errorTitle="Неверно указано Количество" error="минимальное количество для заказа = 1" sqref="O1034">
      <formula1>1</formula1>
      <formula2>92</formula2>
    </dataValidation>
    <dataValidation type="decimal" allowBlank="1" showErrorMessage="1" errorTitle="Неверно указано Количество" error="минимальное количество для заказа = 3" sqref="O1036">
      <formula1>3</formula1>
      <formula2>65</formula2>
    </dataValidation>
    <dataValidation type="decimal" allowBlank="1" showErrorMessage="1" errorTitle="Неверно указано Количество" error="минимальное количество для заказа = 1" sqref="O1038 O160:O161">
      <formula1>1</formula1>
      <formula2>692</formula2>
    </dataValidation>
    <dataValidation type="decimal" allowBlank="1" showErrorMessage="1" errorTitle="Неверно указано Количество" error="минимальное количество для заказа = 1" sqref="O1039 O1454">
      <formula1>1</formula1>
      <formula2>140</formula2>
    </dataValidation>
    <dataValidation type="decimal" allowBlank="1" showErrorMessage="1" errorTitle="Неверно указано Количество" error="минимальное количество для заказа = 3" sqref="O1040">
      <formula1>3</formula1>
      <formula2>207</formula2>
    </dataValidation>
    <dataValidation type="decimal" allowBlank="1" showErrorMessage="1" errorTitle="Неверно указано Количество" error="минимальное количество для заказа = 1" sqref="O1042 O1213:O1214">
      <formula1>1</formula1>
      <formula2>159</formula2>
    </dataValidation>
    <dataValidation type="decimal" allowBlank="1" showErrorMessage="1" errorTitle="Неверно указано Количество" error="минимальное количество для заказа = 1" sqref="O1043">
      <formula1>1</formula1>
      <formula2>499</formula2>
    </dataValidation>
    <dataValidation type="decimal" allowBlank="1" showErrorMessage="1" errorTitle="Неверно указано Количество" error="минимальное количество для заказа = 1" sqref="O1047">
      <formula1>1</formula1>
      <formula2>284</formula2>
    </dataValidation>
    <dataValidation type="decimal" allowBlank="1" showErrorMessage="1" errorTitle="Неверно указано Количество" error="минимальное количество для заказа = 1" sqref="O1057">
      <formula1>1</formula1>
      <formula2>308</formula2>
    </dataValidation>
    <dataValidation type="decimal" allowBlank="1" showErrorMessage="1" errorTitle="Неверно указано Количество" error="минимальное количество для заказа = 12" sqref="O1076">
      <formula1>12</formula1>
      <formula2>96</formula2>
    </dataValidation>
    <dataValidation type="decimal" allowBlank="1" showErrorMessage="1" errorTitle="Неверно указано Количество" error="минимальное количество для заказа = 1" sqref="O1082">
      <formula1>1</formula1>
      <formula2>361</formula2>
    </dataValidation>
    <dataValidation type="decimal" allowBlank="1" showErrorMessage="1" errorTitle="Неверно указано Количество" error="минимальное количество для заказа = 1" sqref="O1083">
      <formula1>1</formula1>
      <formula2>298</formula2>
    </dataValidation>
    <dataValidation type="decimal" allowBlank="1" showErrorMessage="1" errorTitle="Неверно указано Количество" error="минимальное количество для заказа = 1" sqref="O1088">
      <formula1>1</formula1>
      <formula2>145</formula2>
    </dataValidation>
    <dataValidation type="decimal" allowBlank="1" showErrorMessage="1" errorTitle="Неверно указано Количество" error="минимальное количество для заказа = 1" sqref="O1089">
      <formula1>1</formula1>
      <formula2>201</formula2>
    </dataValidation>
    <dataValidation type="decimal" allowBlank="1" showErrorMessage="1" errorTitle="Неверно указано Количество" error="минимальное количество для заказа = 1" sqref="O1091">
      <formula1>1</formula1>
      <formula2>215</formula2>
    </dataValidation>
    <dataValidation type="decimal" allowBlank="1" showErrorMessage="1" errorTitle="Неверно указано Количество" error="минимальное количество для заказа = 2" sqref="O1096">
      <formula1>2</formula1>
      <formula2>535</formula2>
    </dataValidation>
    <dataValidation type="decimal" allowBlank="1" showErrorMessage="1" errorTitle="Неверно указано Количество" error="минимальное количество для заказа = 3" sqref="O1097">
      <formula1>3</formula1>
      <formula2>11</formula2>
    </dataValidation>
    <dataValidation type="decimal" allowBlank="1" showErrorMessage="1" errorTitle="Неверно указано Количество" error="минимальное количество для заказа = 10" sqref="O1098">
      <formula1>10</formula1>
      <formula2>1273</formula2>
    </dataValidation>
    <dataValidation type="decimal" allowBlank="1" showErrorMessage="1" errorTitle="Неверно указано Количество" error="минимальное количество для заказа = 10" sqref="O1099">
      <formula1>10</formula1>
      <formula2>1118</formula2>
    </dataValidation>
    <dataValidation type="decimal" allowBlank="1" showErrorMessage="1" errorTitle="Неверно указано Количество" error="минимальное количество для заказа = 1" sqref="O1103">
      <formula1>1</formula1>
      <formula2>280</formula2>
    </dataValidation>
    <dataValidation type="decimal" allowBlank="1" showErrorMessage="1" errorTitle="Неверно указано Количество" error="минимальное количество для заказа = 1" sqref="O1104 O1484">
      <formula1>1</formula1>
      <formula2>220</formula2>
    </dataValidation>
    <dataValidation type="decimal" allowBlank="1" showErrorMessage="1" errorTitle="Неверно указано Количество" error="минимальное количество для заказа = 1" sqref="O1111">
      <formula1>1</formula1>
      <formula2>299</formula2>
    </dataValidation>
    <dataValidation type="decimal" allowBlank="1" showErrorMessage="1" errorTitle="Неверно указано Количество" error="минимальное количество для заказа = 1" sqref="O1190 O1291:O1292">
      <formula1>1</formula1>
      <formula2>95</formula2>
    </dataValidation>
    <dataValidation type="decimal" allowBlank="1" showErrorMessage="1" errorTitle="Неверно указано Количество" error="минимальное количество для заказа = 1" sqref="O1231">
      <formula1>1</formula1>
      <formula2>226</formula2>
    </dataValidation>
    <dataValidation type="decimal" allowBlank="1" showErrorMessage="1" errorTitle="Неверно указано Количество" error="минимальное количество для заказа = 1" sqref="O1244">
      <formula1>1</formula1>
      <formula2>132</formula2>
    </dataValidation>
    <dataValidation type="decimal" operator="equal" allowBlank="1" showErrorMessage="1" errorTitle="Не нужно менять минимальное количество для заказа:" error="минимальное количество для заказа = 18" sqref="M1268">
      <formula1>18</formula1>
    </dataValidation>
    <dataValidation type="decimal" allowBlank="1" showErrorMessage="1" errorTitle="Неверно указано Количество" error="минимальное количество для заказа = 18" sqref="O1268">
      <formula1>18</formula1>
      <formula2>396</formula2>
    </dataValidation>
    <dataValidation type="decimal" allowBlank="1" showErrorMessage="1" errorTitle="Неверно указано Количество" error="минимальное количество для заказа = 1" sqref="O1307">
      <formula1>1</formula1>
      <formula2>305</formula2>
    </dataValidation>
    <dataValidation type="decimal" allowBlank="1" showErrorMessage="1" errorTitle="Неверно указано Количество" error="минимальное количество для заказа = 16" sqref="O1310">
      <formula1>16</formula1>
      <formula2>1456</formula2>
    </dataValidation>
    <dataValidation type="decimal" allowBlank="1" showErrorMessage="1" errorTitle="Неверно указано Количество" error="минимальное количество для заказа = 8" sqref="O1325">
      <formula1>8</formula1>
      <formula2>200</formula2>
    </dataValidation>
    <dataValidation type="decimal" allowBlank="1" showErrorMessage="1" errorTitle="Неверно указано Количество" error="минимальное количество для заказа = 8" sqref="O1326">
      <formula1>8</formula1>
      <formula2>168</formula2>
    </dataValidation>
    <dataValidation type="decimal" allowBlank="1" showErrorMessage="1" errorTitle="Неверно указано Количество" error="минимальное количество для заказа = 8" sqref="O1327">
      <formula1>8</formula1>
      <formula2>208</formula2>
    </dataValidation>
    <dataValidation type="decimal" allowBlank="1" showErrorMessage="1" errorTitle="Неверно указано Количество" error="минимальное количество для заказа = 16" sqref="O1328">
      <formula1>16</formula1>
      <formula2>192</formula2>
    </dataValidation>
    <dataValidation type="decimal" allowBlank="1" showErrorMessage="1" errorTitle="Неверно указано Количество" error="минимальное количество для заказа = 8" sqref="O1329">
      <formula1>8</formula1>
      <formula2>144</formula2>
    </dataValidation>
    <dataValidation type="decimal" allowBlank="1" showErrorMessage="1" errorTitle="Неверно указано Количество" error="минимальное количество для заказа = 1" sqref="O1354 O1468">
      <formula1>1</formula1>
      <formula2>38</formula2>
    </dataValidation>
    <dataValidation type="decimal" allowBlank="1" showErrorMessage="1" errorTitle="Неверно указано Количество" error="минимальное количество для заказа = 1" sqref="O1362">
      <formula1>1</formula1>
      <formula2>208</formula2>
    </dataValidation>
    <dataValidation type="decimal" allowBlank="1" showErrorMessage="1" errorTitle="Неверно указано Количество" error="минимальное количество для заказа = 5" sqref="O1376">
      <formula1>5</formula1>
      <formula2>54</formula2>
    </dataValidation>
    <dataValidation type="decimal" allowBlank="1" showErrorMessage="1" errorTitle="Неверно указано Количество" error="минимальное количество для заказа = 1" sqref="O1396">
      <formula1>1</formula1>
      <formula2>258</formula2>
    </dataValidation>
    <dataValidation type="decimal" allowBlank="1" showErrorMessage="1" errorTitle="Неверно указано Количество" error="минимальное количество для заказа = 1" sqref="O1398 O1156:O1157">
      <formula1>1</formula1>
      <formula2>210</formula2>
    </dataValidation>
    <dataValidation type="decimal" allowBlank="1" showErrorMessage="1" errorTitle="Неверно указано Количество" error="минимальное количество для заказа = 1" sqref="O1406">
      <formula1>1</formula1>
      <formula2>1193</formula2>
    </dataValidation>
    <dataValidation type="decimal" allowBlank="1" showErrorMessage="1" errorTitle="Неверно указано Количество" error="минимальное количество для заказа = 1" sqref="O1408 O1519">
      <formula1>1</formula1>
      <formula2>143</formula2>
    </dataValidation>
    <dataValidation type="decimal" allowBlank="1" showErrorMessage="1" errorTitle="Неверно указано Количество" error="минимальное количество для заказа = 1" sqref="O1411 O1442">
      <formula1>1</formula1>
      <formula2>185</formula2>
    </dataValidation>
    <dataValidation type="decimal" allowBlank="1" showErrorMessage="1" errorTitle="Неверно указано Количество" error="минимальное количество для заказа = 1" sqref="O1414">
      <formula1>1</formula1>
      <formula2>161</formula2>
    </dataValidation>
    <dataValidation type="decimal" allowBlank="1" showErrorMessage="1" errorTitle="Неверно указано Количество" error="минимальное количество для заказа = 1" sqref="O1418">
      <formula1>1</formula1>
      <formula2>2117</formula2>
    </dataValidation>
    <dataValidation type="decimal" allowBlank="1" showErrorMessage="1" errorTitle="Неверно указано Количество" error="минимальное количество для заказа = 1" sqref="O1419">
      <formula1>1</formula1>
      <formula2>894</formula2>
    </dataValidation>
    <dataValidation type="decimal" allowBlank="1" showErrorMessage="1" errorTitle="Неверно указано Количество" error="минимальное количество для заказа = 1" sqref="O1433">
      <formula1>1</formula1>
      <formula2>303</formula2>
    </dataValidation>
    <dataValidation type="decimal" allowBlank="1" showErrorMessage="1" errorTitle="Неверно указано Количество" error="минимальное количество для заказа = 1" sqref="O1441 O748:O749">
      <formula1>1</formula1>
      <formula2>120</formula2>
    </dataValidation>
    <dataValidation type="decimal" allowBlank="1" showErrorMessage="1" errorTitle="Неверно указано Количество" error="минимальное количество для заказа = 12" sqref="O1444">
      <formula1>12</formula1>
      <formula2>240</formula2>
    </dataValidation>
    <dataValidation type="decimal" allowBlank="1" showErrorMessage="1" errorTitle="Неверно указано Количество" error="минимальное количество для заказа = 2" sqref="O1446">
      <formula1>2</formula1>
      <formula2>386</formula2>
    </dataValidation>
    <dataValidation type="decimal" allowBlank="1" showErrorMessage="1" errorTitle="Неверно указано Количество" error="минимальное количество для заказа = 1" sqref="O1455 O1473">
      <formula1>1</formula1>
      <formula2>113</formula2>
    </dataValidation>
    <dataValidation type="decimal" allowBlank="1" showErrorMessage="1" errorTitle="Неверно указано Количество" error="минимальное количество для заказа = 1" sqref="O1458">
      <formula1>1</formula1>
      <formula2>265</formula2>
    </dataValidation>
    <dataValidation type="decimal" allowBlank="1" showErrorMessage="1" errorTitle="Неверно указано Количество" error="минимальное количество для заказа = 1" sqref="O1459">
      <formula1>1</formula1>
      <formula2>176</formula2>
    </dataValidation>
    <dataValidation type="decimal" allowBlank="1" showErrorMessage="1" errorTitle="Неверно указано Количество" error="минимальное количество для заказа = 1" sqref="O1469">
      <formula1>1</formula1>
      <formula2>131</formula2>
    </dataValidation>
    <dataValidation type="decimal" allowBlank="1" showErrorMessage="1" errorTitle="Неверно указано Количество" error="минимальное количество для заказа = 1" sqref="O1474">
      <formula1>1</formula1>
      <formula2>61</formula2>
    </dataValidation>
    <dataValidation type="decimal" allowBlank="1" showErrorMessage="1" errorTitle="Неверно указано Количество" error="минимальное количество для заказа = 1" sqref="O1479 O1551">
      <formula1>1</formula1>
      <formula2>112</formula2>
    </dataValidation>
    <dataValidation type="decimal" allowBlank="1" showErrorMessage="1" errorTitle="Неверно указано Количество" error="минимальное количество для заказа = 1" sqref="O1482">
      <formula1>1</formula1>
      <formula2>80</formula2>
    </dataValidation>
    <dataValidation type="decimal" allowBlank="1" showErrorMessage="1" errorTitle="Неверно указано Количество" error="минимальное количество для заказа = 4" sqref="O1486">
      <formula1>4</formula1>
      <formula2>15</formula2>
    </dataValidation>
    <dataValidation type="decimal" allowBlank="1" showErrorMessage="1" errorTitle="Неверно указано Количество" error="минимальное количество для заказа = 8" sqref="O1487">
      <formula1>8</formula1>
      <formula2>349</formula2>
    </dataValidation>
    <dataValidation type="decimal" allowBlank="1" showErrorMessage="1" errorTitle="Неверно указано Количество" error="минимальное количество для заказа = 1" sqref="O1491 O1572">
      <formula1>1</formula1>
      <formula2>49</formula2>
    </dataValidation>
    <dataValidation type="decimal" allowBlank="1" showErrorMessage="1" errorTitle="Неверно указано Количество" error="минимальное количество для заказа = 8" sqref="O1492 O1622">
      <formula1>8</formula1>
      <formula2>8</formula2>
    </dataValidation>
    <dataValidation type="decimal" allowBlank="1" showErrorMessage="1" errorTitle="Неверно указано Количество" error="минимальное количество для заказа = 3" sqref="O1493">
      <formula1>3</formula1>
      <formula2>3</formula2>
    </dataValidation>
    <dataValidation type="decimal" allowBlank="1" showErrorMessage="1" errorTitle="Неверно указано Количество" error="минимальное количество для заказа = 8" sqref="O1494">
      <formula1>8</formula1>
      <formula2>448</formula2>
    </dataValidation>
    <dataValidation type="decimal" allowBlank="1" showErrorMessage="1" errorTitle="Неверно указано Количество" error="минимальное количество для заказа = 8" sqref="O1495">
      <formula1>8</formula1>
      <formula2>562</formula2>
    </dataValidation>
    <dataValidation type="decimal" allowBlank="1" showErrorMessage="1" errorTitle="Неверно указано Количество" error="минимальное количество для заказа = 8" sqref="O1496">
      <formula1>8</formula1>
      <formula2>136</formula2>
    </dataValidation>
    <dataValidation type="decimal" allowBlank="1" showErrorMessage="1" errorTitle="Неверно указано Количество" error="минимальное количество для заказа = 3" sqref="O1497">
      <formula1>3</formula1>
      <formula2>17</formula2>
    </dataValidation>
    <dataValidation type="decimal" allowBlank="1" showErrorMessage="1" errorTitle="Неверно указано Количество" error="минимальное количество для заказа = 8" sqref="O1507">
      <formula1>8</formula1>
      <formula2>120</formula2>
    </dataValidation>
    <dataValidation type="decimal" allowBlank="1" showErrorMessage="1" errorTitle="Неверно указано Количество" error="минимальное количество для заказа = 8" sqref="O1509">
      <formula1>8</formula1>
      <formula2>72</formula2>
    </dataValidation>
    <dataValidation type="decimal" allowBlank="1" showErrorMessage="1" errorTitle="Неверно указано Количество" error="минимальное количество для заказа = 1" sqref="O1516">
      <formula1>1</formula1>
      <formula2>52</formula2>
    </dataValidation>
    <dataValidation type="decimal" allowBlank="1" showErrorMessage="1" errorTitle="Неверно указано Количество" error="минимальное количество для заказа = 1" sqref="O1517">
      <formula1>1</formula1>
      <formula2>297</formula2>
    </dataValidation>
    <dataValidation type="decimal" allowBlank="1" showErrorMessage="1" errorTitle="Неверно указано Количество" error="минимальное количество для заказа = 1" sqref="O1518">
      <formula1>1</formula1>
      <formula2>137</formula2>
    </dataValidation>
    <dataValidation type="decimal" allowBlank="1" showErrorMessage="1" errorTitle="Неверно указано Количество" error="минимальное количество для заказа = 1" sqref="O1520 O1552">
      <formula1>1</formula1>
      <formula2>178</formula2>
    </dataValidation>
    <dataValidation type="decimal" allowBlank="1" showErrorMessage="1" errorTitle="Неверно указано Количество" error="минимальное количество для заказа = 1" sqref="O1521 O1563 O1580 O1286:O1287">
      <formula1>1</formula1>
      <formula2>39</formula2>
    </dataValidation>
    <dataValidation type="decimal" allowBlank="1" showErrorMessage="1" errorTitle="Неверно указано Количество" error="минимальное количество для заказа = 1" sqref="O1525">
      <formula1>1</formula1>
      <formula2>50</formula2>
    </dataValidation>
    <dataValidation type="decimal" allowBlank="1" showErrorMessage="1" errorTitle="Неверно указано Количество" error="минимальное количество для заказа = 1" sqref="O1528">
      <formula1>1</formula1>
      <formula2>202</formula2>
    </dataValidation>
    <dataValidation type="decimal" allowBlank="1" showErrorMessage="1" errorTitle="Неверно указано Количество" error="минимальное количество для заказа = 1" sqref="O1561">
      <formula1>1</formula1>
      <formula2>121</formula2>
    </dataValidation>
    <dataValidation type="decimal" allowBlank="1" showErrorMessage="1" errorTitle="Неверно указано Количество" error="минимальное количество для заказа = 1" sqref="O1574">
      <formula1>1</formula1>
      <formula2>45</formula2>
    </dataValidation>
    <dataValidation type="decimal" allowBlank="1" showErrorMessage="1" errorTitle="Неверно указано Количество" error="минимальное количество для заказа = 1" sqref="O1578">
      <formula1>1</formula1>
      <formula2>77</formula2>
    </dataValidation>
    <dataValidation type="decimal" allowBlank="1" showErrorMessage="1" errorTitle="Неверно указано Количество" error="минимальное количество для заказа = 1" sqref="O1606">
      <formula1>1</formula1>
      <formula2>90</formula2>
    </dataValidation>
    <dataValidation type="decimal" allowBlank="1" showErrorMessage="1" errorTitle="Неверно указано Количество" error="минимальное количество для заказа = 1" sqref="O1612">
      <formula1>1</formula1>
      <formula2>725</formula2>
    </dataValidation>
    <dataValidation type="decimal" allowBlank="1" showErrorMessage="1" errorTitle="Неверно указано Количество" error="минимальное количество для заказа = 1" sqref="O1614 O1295:O1296">
      <formula1>1</formula1>
      <formula2>108</formula2>
    </dataValidation>
    <dataValidation type="decimal" allowBlank="1" showErrorMessage="1" errorTitle="Неверно указано Количество" error="минимальное количество для заказа = 1" sqref="O1615">
      <formula1>1</formula1>
      <formula2>585</formula2>
    </dataValidation>
    <dataValidation type="decimal" allowBlank="1" showErrorMessage="1" errorTitle="Неверно указано Количество" error="минимальное количество для заказа = 1" sqref="O1617">
      <formula1>1</formula1>
      <formula2>1001</formula2>
    </dataValidation>
    <dataValidation type="decimal" allowBlank="1" showErrorMessage="1" errorTitle="Неверно указано Количество" error="минимальное количество для заказа = 10" sqref="O1620">
      <formula1>10</formula1>
      <formula2>740</formula2>
    </dataValidation>
    <dataValidation type="decimal" allowBlank="1" showErrorMessage="1" errorTitle="Неверно указано Количество" error="минимальное количество для заказа = 10" sqref="O1621">
      <formula1>10</formula1>
      <formula2>1210</formula2>
    </dataValidation>
    <dataValidation type="decimal" allowBlank="1" showErrorMessage="1" errorTitle="Неверно указано Количество" error="минимальное количество для заказа = 16" sqref="O1624">
      <formula1>16</formula1>
      <formula2>32</formula2>
    </dataValidation>
    <dataValidation type="decimal" allowBlank="1" showErrorMessage="1" errorTitle="Неверно указано Количество" error="минимальное количество для заказа = 16" sqref="O1625">
      <formula1>16</formula1>
      <formula2>184</formula2>
    </dataValidation>
    <dataValidation type="decimal" operator="equal" allowBlank="1" showErrorMessage="1" errorTitle="Не нужно менять минимальное количество для заказа:" error="минимальное количество для заказа = 20" sqref="M1626 M347:M348">
      <formula1>20</formula1>
    </dataValidation>
    <dataValidation type="decimal" allowBlank="1" showErrorMessage="1" errorTitle="Неверно указано Количество" error="минимальное количество для заказа = 20" sqref="O1626">
      <formula1>20</formula1>
      <formula2>3900</formula2>
    </dataValidation>
    <dataValidation type="decimal" allowBlank="1" showErrorMessage="1" errorTitle="Неверно указано Количество" error="минимальное количество для заказа = 8" sqref="O1631">
      <formula1>8</formula1>
      <formula2>384</formula2>
    </dataValidation>
    <dataValidation type="decimal" allowBlank="1" showErrorMessage="1" errorTitle="Неверно указано Количество" error="минимальное количество для заказа = 12" sqref="O1632">
      <formula1>12</formula1>
      <formula2>5428</formula2>
    </dataValidation>
    <dataValidation type="decimal" allowBlank="1" showErrorMessage="1" errorTitle="Неверно указано Количество" error="минимальное количество для заказа = 12" sqref="O1633">
      <formula1>12</formula1>
      <formula2>7074</formula2>
    </dataValidation>
    <dataValidation type="decimal" allowBlank="1" showErrorMessage="1" errorTitle="Неверно указано Количество" error="минимальное количество для заказа = 12" sqref="O1634">
      <formula1>12</formula1>
      <formula2>2484</formula2>
    </dataValidation>
    <dataValidation type="decimal" allowBlank="1" showErrorMessage="1" errorTitle="Неверно указано Количество" error="минимальное количество для заказа = 10" sqref="O1635">
      <formula1>10</formula1>
      <formula2>5880</formula2>
    </dataValidation>
    <dataValidation type="decimal" allowBlank="1" showErrorMessage="1" errorTitle="Неверно указано Количество" error="минимальное количество для заказа = 16" sqref="O1636">
      <formula1>16</formula1>
      <formula2>6080</formula2>
    </dataValidation>
    <dataValidation type="decimal" allowBlank="1" showErrorMessage="1" errorTitle="Неверно указано Количество" error="минимальное количество для заказа = 12" sqref="O1637">
      <formula1>12</formula1>
      <formula2>926</formula2>
    </dataValidation>
    <dataValidation type="decimal" allowBlank="1" showErrorMessage="1" errorTitle="Неверно указано Количество" error="минимальное количество для заказа = 12" sqref="O1638">
      <formula1>12</formula1>
      <formula2>120</formula2>
    </dataValidation>
    <dataValidation type="decimal" allowBlank="1" showErrorMessage="1" errorTitle="Неверно указано Количество" error="минимальное количество для заказа = 12" sqref="O1639">
      <formula1>12</formula1>
      <formula2>403</formula2>
    </dataValidation>
    <dataValidation type="decimal" allowBlank="1" showErrorMessage="1" errorTitle="Неверно указано Количество" error="минимальное количество для заказа = 12" sqref="O1640">
      <formula1>12</formula1>
      <formula2>60</formula2>
    </dataValidation>
    <dataValidation type="decimal" allowBlank="1" showErrorMessage="1" errorTitle="Неверно указано Количество" error="минимальное количество для заказа = 12" sqref="O1641">
      <formula1>12</formula1>
      <formula2>1416</formula2>
    </dataValidation>
    <dataValidation type="decimal" allowBlank="1" showErrorMessage="1" errorTitle="Неверно указано Количество" error="минимальное количество для заказа = 12" sqref="O1642">
      <formula1>12</formula1>
      <formula2>600</formula2>
    </dataValidation>
    <dataValidation type="decimal" operator="equal" allowBlank="1" showErrorMessage="1" errorTitle="Не нужно менять минимальное количество для заказа:" error="минимальное количество для заказа = 48" sqref="M323:M324">
      <formula1>48</formula1>
    </dataValidation>
    <dataValidation type="decimal" operator="equal" allowBlank="1" showErrorMessage="1" errorTitle="Не нужно менять минимальное количество для заказа:" error="минимальное количество для заказа = 17" sqref="M343:M344">
      <formula1>17</formula1>
    </dataValidation>
    <dataValidation type="decimal" operator="equal" allowBlank="1" showErrorMessage="1" errorTitle="Не нужно менять минимальное количество для заказа:" error="минимальное количество для заказа = 100" sqref="M364:M368 M375:M376">
      <formula1>100</formula1>
    </dataValidation>
    <dataValidation type="decimal" operator="equal" allowBlank="1" showErrorMessage="1" errorTitle="Не нужно менять минимальное количество для заказа:" error="минимальное количество для заказа = 50" sqref="M377:M378">
      <formula1>50</formula1>
    </dataValidation>
    <dataValidation type="decimal" operator="equal" allowBlank="1" showErrorMessage="1" errorTitle="Не нужно менять минимальное количество для заказа:" error="минимальное количество для заказа = 79" sqref="M379:M380">
      <formula1>79</formula1>
    </dataValidation>
    <dataValidation type="decimal" operator="equal" allowBlank="1" showErrorMessage="1" errorTitle="Не нужно менять минимальное количество для заказа:" error="минимальное количество для заказа = 120" sqref="M384:M385">
      <formula1>120</formula1>
    </dataValidation>
    <dataValidation type="decimal" operator="equal" allowBlank="1" showErrorMessage="1" errorTitle="Не нужно менять минимальное количество для заказа:" error="минимальное количество для заказа = 32" sqref="M451:M452 M454:M458 M460:M468 M470:M475 M477:M484">
      <formula1>32</formula1>
    </dataValidation>
    <dataValidation type="decimal" allowBlank="1" showErrorMessage="1" errorTitle="Неверно указано Количество" error="минимальное количество для заказа = 5" sqref="O21:O22">
      <formula1>5</formula1>
      <formula2>88</formula2>
    </dataValidation>
    <dataValidation type="decimal" allowBlank="1" showErrorMessage="1" errorTitle="Неверно указано Количество" error="минимальное количество для заказа = 1" sqref="O158:O159">
      <formula1>1</formula1>
      <formula2>407</formula2>
    </dataValidation>
    <dataValidation type="decimal" allowBlank="1" showErrorMessage="1" errorTitle="Неверно указано Количество" error="минимальное количество для заказа = 3" sqref="O277:O278">
      <formula1>3</formula1>
      <formula2>4</formula2>
    </dataValidation>
    <dataValidation type="decimal" allowBlank="1" showErrorMessage="1" errorTitle="Неверно указано Количество" error="минимальное количество для заказа = 12" sqref="O282:O283">
      <formula1>12</formula1>
      <formula2>720</formula2>
    </dataValidation>
    <dataValidation type="decimal" allowBlank="1" showErrorMessage="1" errorTitle="Неверно указано Количество" error="минимальное количество для заказа = 3" sqref="O291:O292">
      <formula1>3</formula1>
      <formula2>166</formula2>
    </dataValidation>
    <dataValidation type="decimal" allowBlank="1" showErrorMessage="1" errorTitle="Неверно указано Количество" error="минимальное количество для заказа = 48" sqref="O323:O324">
      <formula1>48</formula1>
      <formula2>2160</formula2>
    </dataValidation>
    <dataValidation type="decimal" allowBlank="1" showErrorMessage="1" errorTitle="Неверно указано Количество" error="минимальное количество для заказа = 10" sqref="O328:O329">
      <formula1>10</formula1>
      <formula2>611</formula2>
    </dataValidation>
    <dataValidation type="decimal" allowBlank="1" showErrorMessage="1" errorTitle="Неверно указано Количество" error="минимальное количество для заказа = 10" sqref="O332:O333">
      <formula1>10</formula1>
      <formula2>2101</formula2>
    </dataValidation>
    <dataValidation type="decimal" allowBlank="1" showErrorMessage="1" errorTitle="Неверно указано Количество" error="минимальное количество для заказа = 24" sqref="O339:O340">
      <formula1>24</formula1>
      <formula2>144</formula2>
    </dataValidation>
    <dataValidation type="decimal" allowBlank="1" showErrorMessage="1" errorTitle="Неверно указано Количество" error="минимальное количество для заказа = 24" sqref="O341:O342">
      <formula1>24</formula1>
      <formula2>360</formula2>
    </dataValidation>
    <dataValidation type="decimal" allowBlank="1" showErrorMessage="1" errorTitle="Неверно указано Количество" error="минимальное количество для заказа = 17" sqref="O343:O344">
      <formula1>17</formula1>
      <formula2>17</formula2>
    </dataValidation>
    <dataValidation type="decimal" allowBlank="1" showErrorMessage="1" errorTitle="Неверно указано Количество" error="минимальное количество для заказа = 20" sqref="O347:O348">
      <formula1>20</formula1>
      <formula2>2340</formula2>
    </dataValidation>
    <dataValidation type="decimal" allowBlank="1" showErrorMessage="1" errorTitle="Неверно указано Количество" error="минимальное количество для заказа = 79" sqref="O379:O380">
      <formula1>79</formula1>
      <formula2>79</formula2>
    </dataValidation>
    <dataValidation type="decimal" allowBlank="1" showErrorMessage="1" errorTitle="Неверно указано Количество" error="минимальное количество для заказа = 6" sqref="O382:O383">
      <formula1>6</formula1>
      <formula2>270</formula2>
    </dataValidation>
    <dataValidation type="decimal" allowBlank="1" showErrorMessage="1" errorTitle="Неверно указано Количество" error="минимальное количество для заказа = 120" sqref="O384:O385">
      <formula1>120</formula1>
      <formula2>5520</formula2>
    </dataValidation>
    <dataValidation type="decimal" allowBlank="1" showErrorMessage="1" errorTitle="Неверно указано Количество" error="минимальное количество для заказа = 6" sqref="O556:O557">
      <formula1>6</formula1>
      <formula2>2606</formula2>
    </dataValidation>
    <dataValidation type="decimal" allowBlank="1" showErrorMessage="1" errorTitle="Неверно указано Количество" error="минимальное количество для заказа = 6" sqref="O558:O559">
      <formula1>6</formula1>
      <formula2>1471</formula2>
    </dataValidation>
    <dataValidation type="decimal" allowBlank="1" showErrorMessage="1" errorTitle="Неверно указано Количество" error="минимальное количество для заказа = 2" sqref="O651:O652">
      <formula1>2</formula1>
      <formula2>1735</formula2>
    </dataValidation>
    <dataValidation type="decimal" allowBlank="1" showErrorMessage="1" errorTitle="Неверно указано Количество" error="минимальное количество для заказа = 2" sqref="O653:O654">
      <formula1>2</formula1>
      <formula2>1746</formula2>
    </dataValidation>
    <dataValidation type="decimal" allowBlank="1" showErrorMessage="1" errorTitle="Неверно указано Количество" error="минимальное количество для заказа = 5" sqref="O691:O692">
      <formula1>5</formula1>
      <formula2>4604</formula2>
    </dataValidation>
    <dataValidation type="decimal" allowBlank="1" showErrorMessage="1" errorTitle="Неверно указано Количество" error="минимальное количество для заказа = 5" sqref="O693:O694">
      <formula1>5</formula1>
      <formula2>706</formula2>
    </dataValidation>
    <dataValidation type="decimal" allowBlank="1" showErrorMessage="1" errorTitle="Неверно указано Количество" error="минимальное количество для заказа = 1" sqref="O740:O741 O1211:O1212">
      <formula1>1</formula1>
      <formula2>82</formula2>
    </dataValidation>
    <dataValidation type="decimal" allowBlank="1" showErrorMessage="1" errorTitle="Неверно указано Количество" error="минимальное количество для заказа = 1" sqref="O742:O743">
      <formula1>1</formula1>
      <formula2>105</formula2>
    </dataValidation>
    <dataValidation type="decimal" allowBlank="1" showErrorMessage="1" errorTitle="Неверно указано Количество" error="минимальное количество для заказа = 2" sqref="O744:O745">
      <formula1>2</formula1>
      <formula2>114</formula2>
    </dataValidation>
    <dataValidation type="decimal" allowBlank="1" showErrorMessage="1" errorTitle="Неверно указано Количество" error="минимальное количество для заказа = 1" sqref="O1049:O1050">
      <formula1>1</formula1>
      <formula2>420</formula2>
    </dataValidation>
    <dataValidation type="decimal" allowBlank="1" showErrorMessage="1" errorTitle="Неверно указано Количество" error="минимальное количество для заказа = 12" sqref="O1053:O1054">
      <formula1>12</formula1>
      <formula2>1074</formula2>
    </dataValidation>
    <dataValidation type="decimal" allowBlank="1" showErrorMessage="1" errorTitle="Неверно указано Количество" error="минимальное количество для заказа = 1" sqref="O1060:O1061">
      <formula1>1</formula1>
      <formula2>378</formula2>
    </dataValidation>
    <dataValidation type="decimal" allowBlank="1" showErrorMessage="1" errorTitle="Неверно указано Количество" error="минимальное количество для заказа = 2" sqref="O1064:O1065">
      <formula1>2</formula1>
      <formula2>163</formula2>
    </dataValidation>
    <dataValidation type="decimal" allowBlank="1" showErrorMessage="1" errorTitle="Неверно указано Количество" error="минимальное количество для заказа = 1" sqref="O1066:O1067">
      <formula1>1</formula1>
      <formula2>188</formula2>
    </dataValidation>
    <dataValidation type="decimal" allowBlank="1" showErrorMessage="1" errorTitle="Неверно указано Количество" error="минимальное количество для заказа = 1" sqref="O1069:O1070">
      <formula1>1</formula1>
      <formula2>958</formula2>
    </dataValidation>
    <dataValidation type="decimal" allowBlank="1" showErrorMessage="1" errorTitle="Неверно указано Количество" error="минимальное количество для заказа = 1" sqref="O1071:O1072">
      <formula1>1</formula1>
      <formula2>2803</formula2>
    </dataValidation>
    <dataValidation type="decimal" allowBlank="1" showErrorMessage="1" errorTitle="Неверно указано Количество" error="минимальное количество для заказа = 1" sqref="O1078:O1079 O1196:O1197">
      <formula1>1</formula1>
      <formula2>60</formula2>
    </dataValidation>
    <dataValidation type="decimal" allowBlank="1" showErrorMessage="1" errorTitle="Неверно указано Количество" error="минимальное количество для заказа = 1" sqref="O1116:O1117">
      <formula1>1</formula1>
      <formula2>392</formula2>
    </dataValidation>
    <dataValidation type="decimal" allowBlank="1" showErrorMessage="1" errorTitle="Неверно указано Количество" error="минимальное количество для заказа = 1" sqref="O1118:O1119">
      <formula1>1</formula1>
      <formula2>414</formula2>
    </dataValidation>
    <dataValidation type="decimal" allowBlank="1" showErrorMessage="1" errorTitle="Неверно указано Количество" error="минимальное количество для заказа = 1" sqref="O1120:O1121">
      <formula1>1</formula1>
      <formula2>406</formula2>
    </dataValidation>
    <dataValidation type="decimal" allowBlank="1" showErrorMessage="1" errorTitle="Неверно указано Количество" error="минимальное количество для заказа = 3" sqref="O1123:O1124">
      <formula1>3</formula1>
      <formula2>247</formula2>
    </dataValidation>
    <dataValidation type="decimal" allowBlank="1" showErrorMessage="1" errorTitle="Неверно указано Количество" error="минимальное количество для заказа = 3" sqref="O1125:O1126">
      <formula1>3</formula1>
      <formula2>30</formula2>
    </dataValidation>
    <dataValidation type="decimal" allowBlank="1" showErrorMessage="1" errorTitle="Неверно указано Количество" error="минимальное количество для заказа = 2" sqref="O1128:O1129">
      <formula1>2</formula1>
      <formula2>727</formula2>
    </dataValidation>
    <dataValidation type="decimal" allowBlank="1" showErrorMessage="1" errorTitle="Неверно указано Количество" error="минимальное количество для заказа = 3" sqref="O1130:O1131">
      <formula1>3</formula1>
      <formula2>383</formula2>
    </dataValidation>
    <dataValidation type="decimal" allowBlank="1" showErrorMessage="1" errorTitle="Неверно указано Количество" error="минимальное количество для заказа = 3" sqref="O1132:O1133">
      <formula1>3</formula1>
      <formula2>534</formula2>
    </dataValidation>
    <dataValidation type="decimal" allowBlank="1" showErrorMessage="1" errorTitle="Неверно указано Количество" error="минимальное количество для заказа = 3" sqref="O1135:O1136">
      <formula1>3</formula1>
      <formula2>228</formula2>
    </dataValidation>
    <dataValidation type="decimal" allowBlank="1" showErrorMessage="1" errorTitle="Неверно указано Количество" error="минимальное количество для заказа = 5" sqref="O1140:O1141">
      <formula1>5</formula1>
      <formula2>857</formula2>
    </dataValidation>
    <dataValidation type="decimal" allowBlank="1" showErrorMessage="1" errorTitle="Неверно указано Количество" error="минимальное количество для заказа = 5" sqref="O1142:O1143">
      <formula1>5</formula1>
      <formula2>732</formula2>
    </dataValidation>
    <dataValidation type="decimal" allowBlank="1" showErrorMessage="1" errorTitle="Неверно указано Количество" error="минимальное количество для заказа = 5" sqref="O1144:O1145">
      <formula1>5</formula1>
      <formula2>695</formula2>
    </dataValidation>
    <dataValidation type="decimal" allowBlank="1" showErrorMessage="1" errorTitle="Неверно указано Количество" error="минимальное количество для заказа = 1" sqref="O1150:O1151">
      <formula1>1</formula1>
      <formula2>731</formula2>
    </dataValidation>
    <dataValidation type="decimal" allowBlank="1" showErrorMessage="1" errorTitle="Неверно указано Количество" error="минимальное количество для заказа = 1" sqref="O1152:O1153">
      <formula1>1</formula1>
      <formula2>223</formula2>
    </dataValidation>
    <dataValidation type="decimal" allowBlank="1" showErrorMessage="1" errorTitle="Неверно указано Количество" error="минимальное количество для заказа = 2" sqref="O1158:O1159">
      <formula1>2</formula1>
      <formula2>101</formula2>
    </dataValidation>
    <dataValidation type="decimal" allowBlank="1" showErrorMessage="1" errorTitle="Неверно указано Количество" error="минимальное количество для заказа = 24" sqref="O1166:O1167">
      <formula1>24</formula1>
      <formula2>120</formula2>
    </dataValidation>
    <dataValidation type="decimal" allowBlank="1" showErrorMessage="1" errorTitle="Неверно указано Количество" error="минимальное количество для заказа = 5" sqref="O1168:O1169">
      <formula1>5</formula1>
      <formula2>320</formula2>
    </dataValidation>
    <dataValidation type="decimal" allowBlank="1" showErrorMessage="1" errorTitle="Неверно указано Количество" error="минимальное количество для заказа = 4" sqref="O1180:O1181">
      <formula1>4</formula1>
      <formula2>246</formula2>
    </dataValidation>
    <dataValidation type="decimal" allowBlank="1" showErrorMessage="1" errorTitle="Неверно указано Количество" error="минимальное количество для заказа = 6" sqref="O1182:O1183">
      <formula1>6</formula1>
      <formula2>1166</formula2>
    </dataValidation>
    <dataValidation type="decimal" allowBlank="1" showErrorMessage="1" errorTitle="Неверно указано Количество" error="минимальное количество для заказа = 5" sqref="O1186:O1187">
      <formula1>5</formula1>
      <formula2>576</formula2>
    </dataValidation>
    <dataValidation type="decimal" allowBlank="1" showErrorMessage="1" errorTitle="Неверно указано Количество" error="минимальное количество для заказа = 1" sqref="O1192:O1193">
      <formula1>1</formula1>
      <formula2>281</formula2>
    </dataValidation>
    <dataValidation type="decimal" allowBlank="1" showErrorMessage="1" errorTitle="Неверно указано Количество" error="минимальное количество для заказа = 1" sqref="O1199:O1200">
      <formula1>1</formula1>
      <formula2>438</formula2>
    </dataValidation>
    <dataValidation type="decimal" allowBlank="1" showErrorMessage="1" errorTitle="Неверно указано Количество" error="минимальное количество для заказа = 1" sqref="O1206:O1207">
      <formula1>1</formula1>
      <formula2>195</formula2>
    </dataValidation>
    <dataValidation type="decimal" allowBlank="1" showErrorMessage="1" errorTitle="Неверно указано Количество" error="минимальное количество для заказа = 1" sqref="O1220:O1221 O1596:O1597">
      <formula1>1</formula1>
      <formula2>54</formula2>
    </dataValidation>
    <dataValidation type="decimal" allowBlank="1" showErrorMessage="1" errorTitle="Неверно указано Количество" error="минимальное количество для заказа = 5" sqref="O1265:O1266">
      <formula1>5</formula1>
      <formula2>2679</formula2>
    </dataValidation>
    <dataValidation type="decimal" allowBlank="1" showErrorMessage="1" errorTitle="Неверно указано Количество" error="минимальное количество для заказа = 1" sqref="O1272:O1273">
      <formula1>1</formula1>
      <formula2>391</formula2>
    </dataValidation>
    <dataValidation type="decimal" allowBlank="1" showErrorMessage="1" errorTitle="Неверно указано Количество" error="минимальное количество для заказа = 3" sqref="O1274:O1275">
      <formula1>3</formula1>
      <formula2>234</formula2>
    </dataValidation>
    <dataValidation type="decimal" allowBlank="1" showErrorMessage="1" errorTitle="Неверно указано Количество" error="минимальное количество для заказа = 1" sqref="O1298:O1299">
      <formula1>1</formula1>
      <formula2>207</formula2>
    </dataValidation>
    <dataValidation type="decimal" allowBlank="1" showErrorMessage="1" errorTitle="Неверно указано Количество" error="минимальное количество для заказа = 1" sqref="O1300:O1301">
      <formula1>1</formula1>
      <formula2>999</formula2>
    </dataValidation>
    <dataValidation type="decimal" allowBlank="1" showErrorMessage="1" errorTitle="Неверно указано Количество" error="минимальное количество для заказа = 3" sqref="O1302:O1303">
      <formula1>3</formula1>
      <formula2>316</formula2>
    </dataValidation>
    <dataValidation type="decimal" allowBlank="1" showErrorMessage="1" errorTitle="Неверно указано Количество" error="минимальное количество для заказа = 7" sqref="O1304:O1305">
      <formula1>7</formula1>
      <formula2>10</formula2>
    </dataValidation>
    <dataValidation type="decimal" allowBlank="1" showErrorMessage="1" errorTitle="Неверно указано Количество" error="минимальное количество для заказа = 2" sqref="O1311:O1312">
      <formula1>2</formula1>
      <formula2>179</formula2>
    </dataValidation>
    <dataValidation type="decimal" allowBlank="1" showErrorMessage="1" errorTitle="Неверно указано Количество" error="минимальное количество для заказа = 1" sqref="O1316:O1317">
      <formula1>1</formula1>
      <formula2>830</formula2>
    </dataValidation>
    <dataValidation type="decimal" allowBlank="1" showErrorMessage="1" errorTitle="Неверно указано Количество" error="минимальное количество для заказа = 3" sqref="O1318:O1319">
      <formula1>3</formula1>
      <formula2>71</formula2>
    </dataValidation>
    <dataValidation type="decimal" allowBlank="1" showErrorMessage="1" errorTitle="Неверно указано Количество" error="минимальное количество для заказа = 3" sqref="O1331:O1332">
      <formula1>3</formula1>
      <formula2>54</formula2>
    </dataValidation>
    <dataValidation type="decimal" allowBlank="1" showErrorMessage="1" errorTitle="Неверно указано Количество" error="минимальное количество для заказа = 4" sqref="O1333:O1334">
      <formula1>4</formula1>
      <formula2>7</formula2>
    </dataValidation>
    <dataValidation type="decimal" allowBlank="1" showErrorMessage="1" errorTitle="Неверно указано Количество" error="минимальное количество для заказа = 2" sqref="O1340:O1341">
      <formula1>2</formula1>
      <formula2>459</formula2>
    </dataValidation>
    <dataValidation type="decimal" allowBlank="1" showErrorMessage="1" errorTitle="Неверно указано Количество" error="минимальное количество для заказа = 3" sqref="O1342:O1343">
      <formula1>3</formula1>
      <formula2>95</formula2>
    </dataValidation>
    <dataValidation type="decimal" allowBlank="1" showErrorMessage="1" errorTitle="Неверно указано Количество" error="минимальное количество для заказа = 1" sqref="O1369:O1370">
      <formula1>1</formula1>
      <formula2>148</formula2>
    </dataValidation>
    <dataValidation type="decimal" allowBlank="1" showErrorMessage="1" errorTitle="Неверно указано Количество" error="минимальное количество для заказа = 3" sqref="O1374:O1375">
      <formula1>3</formula1>
      <formula2>470</formula2>
    </dataValidation>
    <dataValidation type="decimal" allowBlank="1" showErrorMessage="1" errorTitle="Неверно указано Количество" error="минимальное количество для заказа = 2" sqref="O1389:O1390">
      <formula1>2</formula1>
      <formula2>4</formula2>
    </dataValidation>
    <dataValidation type="decimal" allowBlank="1" showErrorMessage="1" errorTitle="Неверно указано Количество" error="минимальное количество для заказа = 1" sqref="O1401:O1402">
      <formula1>1</formula1>
      <formula2>300</formula2>
    </dataValidation>
    <dataValidation type="decimal" allowBlank="1" showErrorMessage="1" errorTitle="Неверно указано Количество" error="минимальное количество для заказа = 1" sqref="O1403:O1404">
      <formula1>1</formula1>
      <formula2>350</formula2>
    </dataValidation>
    <dataValidation type="decimal" allowBlank="1" showErrorMessage="1" errorTitle="Неверно указано Количество" error="минимальное количество для заказа = 1" sqref="O1421:O1422">
      <formula1>1</formula1>
      <formula2>425</formula2>
    </dataValidation>
    <dataValidation type="decimal" allowBlank="1" showErrorMessage="1" errorTitle="Неверно указано Количество" error="минимальное количество для заказа = 1" sqref="O1423:O1424">
      <formula1>1</formula1>
      <formula2>277</formula2>
    </dataValidation>
    <dataValidation type="decimal" allowBlank="1" showErrorMessage="1" errorTitle="Неверно указано Количество" error="минимальное количество для заказа = 1" sqref="O1430:O1431">
      <formula1>1</formula1>
      <formula2>96</formula2>
    </dataValidation>
    <dataValidation type="decimal" allowBlank="1" showErrorMessage="1" errorTitle="Неверно указано Количество" error="минимальное количество для заказа = 12" sqref="O1449:O1450">
      <formula1>12</formula1>
      <formula2>768</formula2>
    </dataValidation>
    <dataValidation type="decimal" allowBlank="1" showErrorMessage="1" errorTitle="Неверно указано Количество" error="минимальное количество для заказа = 1" sqref="O1463:O1464">
      <formula1>1</formula1>
      <formula2>151</formula2>
    </dataValidation>
    <dataValidation type="decimal" allowBlank="1" showErrorMessage="1" errorTitle="Неверно указано Количество" error="минимальное количество для заказа = 1" sqref="O1488:O1489">
      <formula1>1</formula1>
      <formula2>32</formula2>
    </dataValidation>
    <dataValidation type="decimal" allowBlank="1" showErrorMessage="1" errorTitle="Неверно указано Количество" error="минимальное количество для заказа = 2" sqref="O1532:O1533">
      <formula1>2</formula1>
      <formula2>86</formula2>
    </dataValidation>
    <dataValidation type="decimal" allowBlank="1" showErrorMessage="1" errorTitle="Неверно указано Количество" error="минимальное количество для заказа = 3" sqref="O1590:O1591">
      <formula1>3</formula1>
      <formula2>358</formula2>
    </dataValidation>
    <dataValidation type="decimal" allowBlank="1" showErrorMessage="1" errorTitle="Неверно указано Количество" error="минимальное количество для заказа = 2" sqref="O1598:O1599">
      <formula1>2</formula1>
      <formula2>129</formula2>
    </dataValidation>
    <dataValidation type="decimal" allowBlank="1" showErrorMessage="1" errorTitle="Неверно указано Количество" error="минимальное количество для заказа = 1" sqref="O1600:O1601">
      <formula1>1</formula1>
      <formula2>225</formula2>
    </dataValidation>
    <dataValidation type="decimal" allowBlank="1" showErrorMessage="1" errorTitle="Неверно указано Количество" error="минимальное количество для заказа = 8" sqref="O1627:O1628">
      <formula1>8</formula1>
      <formula2>1480</formula2>
    </dataValidation>
    <dataValidation type="decimal" allowBlank="1" showErrorMessage="1" errorTitle="Неверно указано Количество" error="минимальное количество для заказа = 8" sqref="O1629:O1630">
      <formula1>8</formula1>
      <formula2>2584</formula2>
    </dataValidation>
  </dataValidations>
  <pageMargins left="0.39" right="0.39" top="0.39" bottom="0.39" header="0" footer="0"/>
  <pageSetup paperSize="9" fitToWidth="0" fitToHeight="0" pageOrder="overThenDown" orientation="portrait" horizontalDpi="0" verticalDpi="0" copies="0"/>
  <headerFooter scaleWithDoc="0" alignWithMargins="0"/>
  <drawing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cp:revision>1</cp:revision>
  <cp:lastPrinted>2026-06-03T13:06:47Z</cp:lastPrinted>
  <dcterms:created xsi:type="dcterms:W3CDTF">2026-06-03T13:06:47Z</dcterms:created>
  <dcterms:modified xsi:type="dcterms:W3CDTF">2026-06-04T11:37:34Z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1049-12.1.0.26880</vt:lpwstr>
  </property>
  <property fmtid="{D5CDD505-2E9C-101B-9397-08002B2CF9AE}" pid="3" name="ICV">
    <vt:lpwstr>6D61E2535AC9493383158116347E35D0_13</vt:lpwstr>
  </property>
  <property fmtid="{D5CDD505-2E9C-101B-9397-08002B2CF9AE}" pid="4" name="CalculationRule">
    <vt:r8>0</vt:r8>
  </property>
</Properties>
</file>